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saludcol-my.sharepoint.com/personal/rtriana_minsalud_gov_co/Documents/DFS/2023/Matriz Cofinanciacion/Ejecución 2022/"/>
    </mc:Choice>
  </mc:AlternateContent>
  <xr:revisionPtr revIDLastSave="1" documentId="8_{04B79ABB-C661-4FB2-B8A4-E17D28724C9F}" xr6:coauthVersionLast="36" xr6:coauthVersionMax="36" xr10:uidLastSave="{2B2E2AF9-C161-47E1-93B3-8EC86FB5654E}"/>
  <bookViews>
    <workbookView xWindow="0" yWindow="0" windowWidth="24000" windowHeight="9525" tabRatio="684" xr2:uid="{00000000-000D-0000-FFFF-FFFF00000000}"/>
  </bookViews>
  <sheets>
    <sheet name="RECURSOS EJECUTADOS 2022" sheetId="1" r:id="rId1"/>
    <sheet name="RECURSOS A EJECUTAR 2023" sheetId="18" r:id="rId2"/>
    <sheet name="RECURSOS DEPTO EJECUTADOS" sheetId="19" r:id="rId3"/>
    <sheet name="CAJAS 2022" sheetId="20" r:id="rId4"/>
  </sheets>
  <definedNames>
    <definedName name="_xlnm._FilterDatabase" localSheetId="3" hidden="1">'CAJAS 2022'!$B$9:$K$1115</definedName>
    <definedName name="_xlnm._FilterDatabase" localSheetId="1" hidden="1">'RECURSOS A EJECUTAR 2023'!$A$11:$S$1118</definedName>
    <definedName name="_xlnm._FilterDatabase" localSheetId="2" hidden="1">'RECURSOS DEPTO EJECUTADOS'!$A$8:$D$41</definedName>
    <definedName name="_xlnm._FilterDatabase" localSheetId="0" hidden="1">'RECURSOS EJECUTADOS 2022'!$A$11:$X$1122</definedName>
    <definedName name="_xlnm.Print_Area" localSheetId="2">'RECURSOS DEPTO EJECUTADOS'!$A$1:$D$58</definedName>
  </definedNames>
  <calcPr calcId="191029"/>
  <fileRecoveryPr autoRecover="0"/>
</workbook>
</file>

<file path=xl/calcChain.xml><?xml version="1.0" encoding="utf-8"?>
<calcChain xmlns="http://schemas.openxmlformats.org/spreadsheetml/2006/main">
  <c r="F1115" i="20" l="1"/>
  <c r="G1115" i="20"/>
  <c r="H1115" i="20"/>
  <c r="I1115" i="20"/>
  <c r="J1115" i="20"/>
  <c r="K1115" i="20"/>
  <c r="E1115" i="20"/>
  <c r="K1118" i="18"/>
  <c r="L1118" i="18"/>
  <c r="L1118" i="1"/>
  <c r="H1118" i="1"/>
  <c r="F1118" i="1"/>
  <c r="T1118" i="1"/>
  <c r="I1118" i="18" l="1"/>
  <c r="J98" i="18"/>
  <c r="J226" i="18"/>
  <c r="J352" i="18"/>
  <c r="J416" i="18"/>
  <c r="J480" i="18"/>
  <c r="J516" i="18"/>
  <c r="J535" i="18"/>
  <c r="J551" i="18"/>
  <c r="J567" i="18"/>
  <c r="J583" i="18"/>
  <c r="J599" i="18"/>
  <c r="J615" i="18"/>
  <c r="J631" i="18"/>
  <c r="J647" i="18"/>
  <c r="J663" i="18"/>
  <c r="J679" i="18"/>
  <c r="J695" i="18"/>
  <c r="J711" i="18"/>
  <c r="J727" i="18"/>
  <c r="J743" i="18"/>
  <c r="J759" i="18"/>
  <c r="J772" i="18"/>
  <c r="G1118" i="18"/>
  <c r="H13" i="18"/>
  <c r="J13" i="18" s="1"/>
  <c r="H14" i="18"/>
  <c r="J14" i="18" s="1"/>
  <c r="H15" i="18"/>
  <c r="J15" i="18" s="1"/>
  <c r="H16" i="18"/>
  <c r="J16" i="18" s="1"/>
  <c r="H17" i="18"/>
  <c r="J17" i="18" s="1"/>
  <c r="H18" i="18"/>
  <c r="J18" i="18" s="1"/>
  <c r="H19" i="18"/>
  <c r="J19" i="18" s="1"/>
  <c r="H20" i="18"/>
  <c r="J20" i="18" s="1"/>
  <c r="H21" i="18"/>
  <c r="J21" i="18" s="1"/>
  <c r="H22" i="18"/>
  <c r="J22" i="18" s="1"/>
  <c r="H23" i="18"/>
  <c r="J23" i="18" s="1"/>
  <c r="H24" i="18"/>
  <c r="J24" i="18" s="1"/>
  <c r="H25" i="18"/>
  <c r="J25" i="18" s="1"/>
  <c r="H26" i="18"/>
  <c r="J26" i="18" s="1"/>
  <c r="H27" i="18"/>
  <c r="J27" i="18" s="1"/>
  <c r="H28" i="18"/>
  <c r="J28" i="18" s="1"/>
  <c r="H29" i="18"/>
  <c r="J29" i="18" s="1"/>
  <c r="H30" i="18"/>
  <c r="J30" i="18" s="1"/>
  <c r="H31" i="18"/>
  <c r="J31" i="18" s="1"/>
  <c r="H32" i="18"/>
  <c r="J32" i="18" s="1"/>
  <c r="H33" i="18"/>
  <c r="J33" i="18" s="1"/>
  <c r="H34" i="18"/>
  <c r="J34" i="18" s="1"/>
  <c r="H35" i="18"/>
  <c r="J35" i="18" s="1"/>
  <c r="H36" i="18"/>
  <c r="J36" i="18" s="1"/>
  <c r="H37" i="18"/>
  <c r="J37" i="18" s="1"/>
  <c r="H38" i="18"/>
  <c r="J38" i="18" s="1"/>
  <c r="H39" i="18"/>
  <c r="J39" i="18" s="1"/>
  <c r="H40" i="18"/>
  <c r="J40" i="18" s="1"/>
  <c r="H41" i="18"/>
  <c r="J41" i="18" s="1"/>
  <c r="H42" i="18"/>
  <c r="J42" i="18" s="1"/>
  <c r="H43" i="18"/>
  <c r="J43" i="18" s="1"/>
  <c r="H44" i="18"/>
  <c r="J44" i="18" s="1"/>
  <c r="H45" i="18"/>
  <c r="J45" i="18" s="1"/>
  <c r="H46" i="18"/>
  <c r="J46" i="18" s="1"/>
  <c r="H47" i="18"/>
  <c r="J47" i="18" s="1"/>
  <c r="H48" i="18"/>
  <c r="J48" i="18" s="1"/>
  <c r="H49" i="18"/>
  <c r="J49" i="18" s="1"/>
  <c r="H50" i="18"/>
  <c r="J50" i="18" s="1"/>
  <c r="H51" i="18"/>
  <c r="J51" i="18" s="1"/>
  <c r="H52" i="18"/>
  <c r="J52" i="18" s="1"/>
  <c r="H53" i="18"/>
  <c r="J53" i="18" s="1"/>
  <c r="H54" i="18"/>
  <c r="J54" i="18" s="1"/>
  <c r="H55" i="18"/>
  <c r="J55" i="18" s="1"/>
  <c r="H56" i="18"/>
  <c r="J56" i="18" s="1"/>
  <c r="H57" i="18"/>
  <c r="J57" i="18" s="1"/>
  <c r="H58" i="18"/>
  <c r="J58" i="18" s="1"/>
  <c r="H59" i="18"/>
  <c r="J59" i="18" s="1"/>
  <c r="H60" i="18"/>
  <c r="J60" i="18" s="1"/>
  <c r="H61" i="18"/>
  <c r="J61" i="18" s="1"/>
  <c r="H62" i="18"/>
  <c r="J62" i="18" s="1"/>
  <c r="H63" i="18"/>
  <c r="J63" i="18" s="1"/>
  <c r="H64" i="18"/>
  <c r="J64" i="18" s="1"/>
  <c r="H65" i="18"/>
  <c r="J65" i="18" s="1"/>
  <c r="H66" i="18"/>
  <c r="J66" i="18" s="1"/>
  <c r="H67" i="18"/>
  <c r="J67" i="18" s="1"/>
  <c r="H68" i="18"/>
  <c r="J68" i="18" s="1"/>
  <c r="H69" i="18"/>
  <c r="J69" i="18" s="1"/>
  <c r="H70" i="18"/>
  <c r="J70" i="18" s="1"/>
  <c r="H71" i="18"/>
  <c r="J71" i="18" s="1"/>
  <c r="H72" i="18"/>
  <c r="J72" i="18" s="1"/>
  <c r="H73" i="18"/>
  <c r="J73" i="18" s="1"/>
  <c r="H74" i="18"/>
  <c r="J74" i="18" s="1"/>
  <c r="H75" i="18"/>
  <c r="J75" i="18" s="1"/>
  <c r="H76" i="18"/>
  <c r="J76" i="18" s="1"/>
  <c r="H77" i="18"/>
  <c r="J77" i="18" s="1"/>
  <c r="H78" i="18"/>
  <c r="J78" i="18" s="1"/>
  <c r="H79" i="18"/>
  <c r="J79" i="18" s="1"/>
  <c r="H80" i="18"/>
  <c r="J80" i="18" s="1"/>
  <c r="H81" i="18"/>
  <c r="J81" i="18" s="1"/>
  <c r="H82" i="18"/>
  <c r="J82" i="18" s="1"/>
  <c r="H83" i="18"/>
  <c r="J83" i="18" s="1"/>
  <c r="H84" i="18"/>
  <c r="J84" i="18" s="1"/>
  <c r="H85" i="18"/>
  <c r="J85" i="18" s="1"/>
  <c r="H86" i="18"/>
  <c r="J86" i="18" s="1"/>
  <c r="H87" i="18"/>
  <c r="J87" i="18" s="1"/>
  <c r="H88" i="18"/>
  <c r="J88" i="18" s="1"/>
  <c r="H89" i="18"/>
  <c r="J89" i="18" s="1"/>
  <c r="H90" i="18"/>
  <c r="J90" i="18" s="1"/>
  <c r="H91" i="18"/>
  <c r="J91" i="18" s="1"/>
  <c r="H92" i="18"/>
  <c r="J92" i="18" s="1"/>
  <c r="H93" i="18"/>
  <c r="J93" i="18" s="1"/>
  <c r="H94" i="18"/>
  <c r="J94" i="18" s="1"/>
  <c r="H95" i="18"/>
  <c r="J95" i="18" s="1"/>
  <c r="H96" i="18"/>
  <c r="J96" i="18" s="1"/>
  <c r="H97" i="18"/>
  <c r="J97" i="18" s="1"/>
  <c r="H98" i="18"/>
  <c r="H99" i="18"/>
  <c r="J99" i="18" s="1"/>
  <c r="H100" i="18"/>
  <c r="J100" i="18" s="1"/>
  <c r="H101" i="18"/>
  <c r="J101" i="18" s="1"/>
  <c r="H102" i="18"/>
  <c r="J102" i="18" s="1"/>
  <c r="H103" i="18"/>
  <c r="J103" i="18" s="1"/>
  <c r="H104" i="18"/>
  <c r="J104" i="18" s="1"/>
  <c r="H105" i="18"/>
  <c r="J105" i="18" s="1"/>
  <c r="H106" i="18"/>
  <c r="J106" i="18" s="1"/>
  <c r="H107" i="18"/>
  <c r="J107" i="18" s="1"/>
  <c r="H108" i="18"/>
  <c r="J108" i="18" s="1"/>
  <c r="H109" i="18"/>
  <c r="J109" i="18" s="1"/>
  <c r="H110" i="18"/>
  <c r="J110" i="18" s="1"/>
  <c r="H111" i="18"/>
  <c r="J111" i="18" s="1"/>
  <c r="H112" i="18"/>
  <c r="J112" i="18" s="1"/>
  <c r="H113" i="18"/>
  <c r="J113" i="18" s="1"/>
  <c r="H114" i="18"/>
  <c r="J114" i="18" s="1"/>
  <c r="H115" i="18"/>
  <c r="J115" i="18" s="1"/>
  <c r="H116" i="18"/>
  <c r="J116" i="18" s="1"/>
  <c r="H117" i="18"/>
  <c r="J117" i="18" s="1"/>
  <c r="H118" i="18"/>
  <c r="J118" i="18" s="1"/>
  <c r="H119" i="18"/>
  <c r="J119" i="18" s="1"/>
  <c r="H120" i="18"/>
  <c r="J120" i="18" s="1"/>
  <c r="H121" i="18"/>
  <c r="J121" i="18" s="1"/>
  <c r="H122" i="18"/>
  <c r="J122" i="18" s="1"/>
  <c r="H123" i="18"/>
  <c r="J123" i="18" s="1"/>
  <c r="H124" i="18"/>
  <c r="J124" i="18" s="1"/>
  <c r="H125" i="18"/>
  <c r="J125" i="18" s="1"/>
  <c r="H126" i="18"/>
  <c r="J126" i="18" s="1"/>
  <c r="H127" i="18"/>
  <c r="J127" i="18" s="1"/>
  <c r="H128" i="18"/>
  <c r="J128" i="18" s="1"/>
  <c r="H129" i="18"/>
  <c r="J129" i="18" s="1"/>
  <c r="H130" i="18"/>
  <c r="J130" i="18" s="1"/>
  <c r="H131" i="18"/>
  <c r="J131" i="18" s="1"/>
  <c r="H132" i="18"/>
  <c r="J132" i="18" s="1"/>
  <c r="H133" i="18"/>
  <c r="J133" i="18" s="1"/>
  <c r="H134" i="18"/>
  <c r="J134" i="18" s="1"/>
  <c r="H135" i="18"/>
  <c r="J135" i="18" s="1"/>
  <c r="H136" i="18"/>
  <c r="J136" i="18" s="1"/>
  <c r="H137" i="18"/>
  <c r="J137" i="18" s="1"/>
  <c r="H138" i="18"/>
  <c r="J138" i="18" s="1"/>
  <c r="H139" i="18"/>
  <c r="J139" i="18" s="1"/>
  <c r="H140" i="18"/>
  <c r="J140" i="18" s="1"/>
  <c r="H141" i="18"/>
  <c r="J141" i="18" s="1"/>
  <c r="H142" i="18"/>
  <c r="J142" i="18" s="1"/>
  <c r="H143" i="18"/>
  <c r="J143" i="18" s="1"/>
  <c r="H144" i="18"/>
  <c r="J144" i="18" s="1"/>
  <c r="H145" i="18"/>
  <c r="J145" i="18" s="1"/>
  <c r="H146" i="18"/>
  <c r="J146" i="18" s="1"/>
  <c r="H147" i="18"/>
  <c r="J147" i="18" s="1"/>
  <c r="H148" i="18"/>
  <c r="J148" i="18" s="1"/>
  <c r="H149" i="18"/>
  <c r="J149" i="18" s="1"/>
  <c r="H150" i="18"/>
  <c r="J150" i="18" s="1"/>
  <c r="H151" i="18"/>
  <c r="J151" i="18" s="1"/>
  <c r="H152" i="18"/>
  <c r="J152" i="18" s="1"/>
  <c r="H153" i="18"/>
  <c r="J153" i="18" s="1"/>
  <c r="H154" i="18"/>
  <c r="J154" i="18" s="1"/>
  <c r="H155" i="18"/>
  <c r="J155" i="18" s="1"/>
  <c r="H156" i="18"/>
  <c r="J156" i="18" s="1"/>
  <c r="H157" i="18"/>
  <c r="J157" i="18" s="1"/>
  <c r="H158" i="18"/>
  <c r="J158" i="18" s="1"/>
  <c r="H159" i="18"/>
  <c r="J159" i="18" s="1"/>
  <c r="H160" i="18"/>
  <c r="J160" i="18" s="1"/>
  <c r="H161" i="18"/>
  <c r="J161" i="18" s="1"/>
  <c r="H162" i="18"/>
  <c r="J162" i="18" s="1"/>
  <c r="H163" i="18"/>
  <c r="J163" i="18" s="1"/>
  <c r="H164" i="18"/>
  <c r="J164" i="18" s="1"/>
  <c r="H165" i="18"/>
  <c r="J165" i="18" s="1"/>
  <c r="H166" i="18"/>
  <c r="J166" i="18" s="1"/>
  <c r="H167" i="18"/>
  <c r="J167" i="18" s="1"/>
  <c r="H168" i="18"/>
  <c r="J168" i="18" s="1"/>
  <c r="H169" i="18"/>
  <c r="J169" i="18" s="1"/>
  <c r="H170" i="18"/>
  <c r="J170" i="18" s="1"/>
  <c r="H171" i="18"/>
  <c r="J171" i="18" s="1"/>
  <c r="H172" i="18"/>
  <c r="J172" i="18" s="1"/>
  <c r="H173" i="18"/>
  <c r="J173" i="18" s="1"/>
  <c r="H174" i="18"/>
  <c r="J174" i="18" s="1"/>
  <c r="H175" i="18"/>
  <c r="J175" i="18" s="1"/>
  <c r="H176" i="18"/>
  <c r="J176" i="18" s="1"/>
  <c r="H177" i="18"/>
  <c r="J177" i="18" s="1"/>
  <c r="H178" i="18"/>
  <c r="J178" i="18" s="1"/>
  <c r="H179" i="18"/>
  <c r="J179" i="18" s="1"/>
  <c r="H180" i="18"/>
  <c r="J180" i="18" s="1"/>
  <c r="H181" i="18"/>
  <c r="J181" i="18" s="1"/>
  <c r="H182" i="18"/>
  <c r="J182" i="18" s="1"/>
  <c r="H183" i="18"/>
  <c r="J183" i="18" s="1"/>
  <c r="H184" i="18"/>
  <c r="J184" i="18" s="1"/>
  <c r="H185" i="18"/>
  <c r="J185" i="18" s="1"/>
  <c r="H186" i="18"/>
  <c r="J186" i="18" s="1"/>
  <c r="H187" i="18"/>
  <c r="J187" i="18" s="1"/>
  <c r="H188" i="18"/>
  <c r="J188" i="18" s="1"/>
  <c r="H189" i="18"/>
  <c r="J189" i="18" s="1"/>
  <c r="H190" i="18"/>
  <c r="J190" i="18" s="1"/>
  <c r="H191" i="18"/>
  <c r="J191" i="18" s="1"/>
  <c r="H192" i="18"/>
  <c r="J192" i="18" s="1"/>
  <c r="H193" i="18"/>
  <c r="J193" i="18" s="1"/>
  <c r="H194" i="18"/>
  <c r="J194" i="18" s="1"/>
  <c r="H195" i="18"/>
  <c r="J195" i="18" s="1"/>
  <c r="H196" i="18"/>
  <c r="J196" i="18" s="1"/>
  <c r="H197" i="18"/>
  <c r="J197" i="18" s="1"/>
  <c r="H198" i="18"/>
  <c r="J198" i="18" s="1"/>
  <c r="H199" i="18"/>
  <c r="J199" i="18" s="1"/>
  <c r="H200" i="18"/>
  <c r="J200" i="18" s="1"/>
  <c r="H201" i="18"/>
  <c r="J201" i="18" s="1"/>
  <c r="H202" i="18"/>
  <c r="J202" i="18" s="1"/>
  <c r="H203" i="18"/>
  <c r="J203" i="18" s="1"/>
  <c r="H204" i="18"/>
  <c r="J204" i="18" s="1"/>
  <c r="H205" i="18"/>
  <c r="J205" i="18" s="1"/>
  <c r="H206" i="18"/>
  <c r="J206" i="18" s="1"/>
  <c r="H207" i="18"/>
  <c r="J207" i="18" s="1"/>
  <c r="H208" i="18"/>
  <c r="J208" i="18" s="1"/>
  <c r="H209" i="18"/>
  <c r="J209" i="18" s="1"/>
  <c r="H210" i="18"/>
  <c r="J210" i="18" s="1"/>
  <c r="H211" i="18"/>
  <c r="J211" i="18" s="1"/>
  <c r="H212" i="18"/>
  <c r="J212" i="18" s="1"/>
  <c r="H213" i="18"/>
  <c r="J213" i="18" s="1"/>
  <c r="H214" i="18"/>
  <c r="J214" i="18" s="1"/>
  <c r="H215" i="18"/>
  <c r="J215" i="18" s="1"/>
  <c r="H216" i="18"/>
  <c r="J216" i="18" s="1"/>
  <c r="H217" i="18"/>
  <c r="J217" i="18" s="1"/>
  <c r="H218" i="18"/>
  <c r="J218" i="18" s="1"/>
  <c r="H219" i="18"/>
  <c r="J219" i="18" s="1"/>
  <c r="H220" i="18"/>
  <c r="J220" i="18" s="1"/>
  <c r="H221" i="18"/>
  <c r="J221" i="18" s="1"/>
  <c r="H222" i="18"/>
  <c r="J222" i="18" s="1"/>
  <c r="H223" i="18"/>
  <c r="J223" i="18" s="1"/>
  <c r="H224" i="18"/>
  <c r="J224" i="18" s="1"/>
  <c r="H225" i="18"/>
  <c r="J225" i="18" s="1"/>
  <c r="H226" i="18"/>
  <c r="H227" i="18"/>
  <c r="J227" i="18" s="1"/>
  <c r="H228" i="18"/>
  <c r="J228" i="18" s="1"/>
  <c r="H229" i="18"/>
  <c r="J229" i="18" s="1"/>
  <c r="H230" i="18"/>
  <c r="J230" i="18" s="1"/>
  <c r="H231" i="18"/>
  <c r="J231" i="18" s="1"/>
  <c r="H232" i="18"/>
  <c r="J232" i="18" s="1"/>
  <c r="H233" i="18"/>
  <c r="J233" i="18" s="1"/>
  <c r="H234" i="18"/>
  <c r="J234" i="18" s="1"/>
  <c r="H235" i="18"/>
  <c r="J235" i="18" s="1"/>
  <c r="H236" i="18"/>
  <c r="J236" i="18" s="1"/>
  <c r="H237" i="18"/>
  <c r="J237" i="18" s="1"/>
  <c r="H238" i="18"/>
  <c r="J238" i="18" s="1"/>
  <c r="H239" i="18"/>
  <c r="J239" i="18" s="1"/>
  <c r="H240" i="18"/>
  <c r="J240" i="18" s="1"/>
  <c r="H241" i="18"/>
  <c r="J241" i="18" s="1"/>
  <c r="H242" i="18"/>
  <c r="J242" i="18" s="1"/>
  <c r="H243" i="18"/>
  <c r="J243" i="18" s="1"/>
  <c r="H244" i="18"/>
  <c r="J244" i="18" s="1"/>
  <c r="H245" i="18"/>
  <c r="J245" i="18" s="1"/>
  <c r="H246" i="18"/>
  <c r="J246" i="18" s="1"/>
  <c r="H247" i="18"/>
  <c r="J247" i="18" s="1"/>
  <c r="H248" i="18"/>
  <c r="J248" i="18" s="1"/>
  <c r="H249" i="18"/>
  <c r="J249" i="18" s="1"/>
  <c r="H250" i="18"/>
  <c r="J250" i="18" s="1"/>
  <c r="H251" i="18"/>
  <c r="J251" i="18" s="1"/>
  <c r="H252" i="18"/>
  <c r="J252" i="18" s="1"/>
  <c r="H253" i="18"/>
  <c r="J253" i="18" s="1"/>
  <c r="H254" i="18"/>
  <c r="J254" i="18" s="1"/>
  <c r="H255" i="18"/>
  <c r="J255" i="18" s="1"/>
  <c r="H256" i="18"/>
  <c r="J256" i="18" s="1"/>
  <c r="H257" i="18"/>
  <c r="J257" i="18" s="1"/>
  <c r="H258" i="18"/>
  <c r="J258" i="18" s="1"/>
  <c r="H259" i="18"/>
  <c r="J259" i="18" s="1"/>
  <c r="H260" i="18"/>
  <c r="J260" i="18" s="1"/>
  <c r="H261" i="18"/>
  <c r="J261" i="18" s="1"/>
  <c r="H262" i="18"/>
  <c r="J262" i="18" s="1"/>
  <c r="H263" i="18"/>
  <c r="J263" i="18" s="1"/>
  <c r="H264" i="18"/>
  <c r="J264" i="18" s="1"/>
  <c r="H265" i="18"/>
  <c r="J265" i="18" s="1"/>
  <c r="H266" i="18"/>
  <c r="J266" i="18" s="1"/>
  <c r="H267" i="18"/>
  <c r="J267" i="18" s="1"/>
  <c r="H268" i="18"/>
  <c r="J268" i="18" s="1"/>
  <c r="H269" i="18"/>
  <c r="J269" i="18" s="1"/>
  <c r="H270" i="18"/>
  <c r="J270" i="18" s="1"/>
  <c r="H271" i="18"/>
  <c r="J271" i="18" s="1"/>
  <c r="H272" i="18"/>
  <c r="J272" i="18" s="1"/>
  <c r="H273" i="18"/>
  <c r="J273" i="18" s="1"/>
  <c r="H274" i="18"/>
  <c r="J274" i="18" s="1"/>
  <c r="H275" i="18"/>
  <c r="J275" i="18" s="1"/>
  <c r="H276" i="18"/>
  <c r="J276" i="18" s="1"/>
  <c r="H277" i="18"/>
  <c r="J277" i="18" s="1"/>
  <c r="H278" i="18"/>
  <c r="J278" i="18" s="1"/>
  <c r="H279" i="18"/>
  <c r="J279" i="18" s="1"/>
  <c r="H280" i="18"/>
  <c r="J280" i="18" s="1"/>
  <c r="H281" i="18"/>
  <c r="J281" i="18" s="1"/>
  <c r="H282" i="18"/>
  <c r="J282" i="18" s="1"/>
  <c r="H283" i="18"/>
  <c r="J283" i="18" s="1"/>
  <c r="H284" i="18"/>
  <c r="J284" i="18" s="1"/>
  <c r="H285" i="18"/>
  <c r="J285" i="18" s="1"/>
  <c r="H286" i="18"/>
  <c r="J286" i="18" s="1"/>
  <c r="H287" i="18"/>
  <c r="J287" i="18" s="1"/>
  <c r="H288" i="18"/>
  <c r="J288" i="18" s="1"/>
  <c r="H289" i="18"/>
  <c r="J289" i="18" s="1"/>
  <c r="H290" i="18"/>
  <c r="J290" i="18" s="1"/>
  <c r="H291" i="18"/>
  <c r="J291" i="18" s="1"/>
  <c r="H292" i="18"/>
  <c r="J292" i="18" s="1"/>
  <c r="H293" i="18"/>
  <c r="J293" i="18" s="1"/>
  <c r="H294" i="18"/>
  <c r="J294" i="18" s="1"/>
  <c r="H295" i="18"/>
  <c r="J295" i="18" s="1"/>
  <c r="H296" i="18"/>
  <c r="J296" i="18" s="1"/>
  <c r="H297" i="18"/>
  <c r="J297" i="18" s="1"/>
  <c r="H298" i="18"/>
  <c r="J298" i="18" s="1"/>
  <c r="H299" i="18"/>
  <c r="J299" i="18" s="1"/>
  <c r="H300" i="18"/>
  <c r="J300" i="18" s="1"/>
  <c r="H301" i="18"/>
  <c r="J301" i="18" s="1"/>
  <c r="H302" i="18"/>
  <c r="J302" i="18" s="1"/>
  <c r="H303" i="18"/>
  <c r="J303" i="18" s="1"/>
  <c r="H304" i="18"/>
  <c r="J304" i="18" s="1"/>
  <c r="H305" i="18"/>
  <c r="J305" i="18" s="1"/>
  <c r="H306" i="18"/>
  <c r="J306" i="18" s="1"/>
  <c r="H307" i="18"/>
  <c r="J307" i="18" s="1"/>
  <c r="H308" i="18"/>
  <c r="J308" i="18" s="1"/>
  <c r="H309" i="18"/>
  <c r="J309" i="18" s="1"/>
  <c r="H310" i="18"/>
  <c r="J310" i="18" s="1"/>
  <c r="H311" i="18"/>
  <c r="J311" i="18" s="1"/>
  <c r="H312" i="18"/>
  <c r="J312" i="18" s="1"/>
  <c r="H313" i="18"/>
  <c r="J313" i="18" s="1"/>
  <c r="H314" i="18"/>
  <c r="J314" i="18" s="1"/>
  <c r="H315" i="18"/>
  <c r="J315" i="18" s="1"/>
  <c r="H316" i="18"/>
  <c r="J316" i="18" s="1"/>
  <c r="H317" i="18"/>
  <c r="J317" i="18" s="1"/>
  <c r="H318" i="18"/>
  <c r="J318" i="18" s="1"/>
  <c r="H319" i="18"/>
  <c r="J319" i="18" s="1"/>
  <c r="H320" i="18"/>
  <c r="J320" i="18" s="1"/>
  <c r="H321" i="18"/>
  <c r="J321" i="18" s="1"/>
  <c r="H322" i="18"/>
  <c r="J322" i="18" s="1"/>
  <c r="H323" i="18"/>
  <c r="J323" i="18" s="1"/>
  <c r="H324" i="18"/>
  <c r="J324" i="18" s="1"/>
  <c r="H325" i="18"/>
  <c r="J325" i="18" s="1"/>
  <c r="H326" i="18"/>
  <c r="J326" i="18" s="1"/>
  <c r="H327" i="18"/>
  <c r="J327" i="18" s="1"/>
  <c r="H328" i="18"/>
  <c r="J328" i="18" s="1"/>
  <c r="H329" i="18"/>
  <c r="J329" i="18" s="1"/>
  <c r="H330" i="18"/>
  <c r="J330" i="18" s="1"/>
  <c r="H331" i="18"/>
  <c r="J331" i="18" s="1"/>
  <c r="H332" i="18"/>
  <c r="J332" i="18" s="1"/>
  <c r="H333" i="18"/>
  <c r="J333" i="18" s="1"/>
  <c r="H334" i="18"/>
  <c r="J334" i="18" s="1"/>
  <c r="H335" i="18"/>
  <c r="J335" i="18" s="1"/>
  <c r="H336" i="18"/>
  <c r="J336" i="18" s="1"/>
  <c r="H337" i="18"/>
  <c r="J337" i="18" s="1"/>
  <c r="H338" i="18"/>
  <c r="J338" i="18" s="1"/>
  <c r="H339" i="18"/>
  <c r="J339" i="18" s="1"/>
  <c r="H340" i="18"/>
  <c r="J340" i="18" s="1"/>
  <c r="H341" i="18"/>
  <c r="J341" i="18" s="1"/>
  <c r="H342" i="18"/>
  <c r="J342" i="18" s="1"/>
  <c r="H343" i="18"/>
  <c r="J343" i="18" s="1"/>
  <c r="H344" i="18"/>
  <c r="J344" i="18" s="1"/>
  <c r="H345" i="18"/>
  <c r="J345" i="18" s="1"/>
  <c r="H346" i="18"/>
  <c r="J346" i="18" s="1"/>
  <c r="H347" i="18"/>
  <c r="J347" i="18" s="1"/>
  <c r="H348" i="18"/>
  <c r="J348" i="18" s="1"/>
  <c r="H349" i="18"/>
  <c r="J349" i="18" s="1"/>
  <c r="H350" i="18"/>
  <c r="J350" i="18" s="1"/>
  <c r="H351" i="18"/>
  <c r="J351" i="18" s="1"/>
  <c r="H352" i="18"/>
  <c r="H353" i="18"/>
  <c r="J353" i="18" s="1"/>
  <c r="H354" i="18"/>
  <c r="J354" i="18" s="1"/>
  <c r="H355" i="18"/>
  <c r="J355" i="18" s="1"/>
  <c r="H356" i="18"/>
  <c r="J356" i="18" s="1"/>
  <c r="H357" i="18"/>
  <c r="J357" i="18" s="1"/>
  <c r="H358" i="18"/>
  <c r="J358" i="18" s="1"/>
  <c r="H359" i="18"/>
  <c r="J359" i="18" s="1"/>
  <c r="H360" i="18"/>
  <c r="J360" i="18" s="1"/>
  <c r="H361" i="18"/>
  <c r="J361" i="18" s="1"/>
  <c r="H362" i="18"/>
  <c r="J362" i="18" s="1"/>
  <c r="H363" i="18"/>
  <c r="J363" i="18" s="1"/>
  <c r="H364" i="18"/>
  <c r="J364" i="18" s="1"/>
  <c r="H365" i="18"/>
  <c r="J365" i="18" s="1"/>
  <c r="H366" i="18"/>
  <c r="J366" i="18" s="1"/>
  <c r="H367" i="18"/>
  <c r="J367" i="18" s="1"/>
  <c r="H368" i="18"/>
  <c r="J368" i="18" s="1"/>
  <c r="H369" i="18"/>
  <c r="J369" i="18" s="1"/>
  <c r="H370" i="18"/>
  <c r="J370" i="18" s="1"/>
  <c r="H371" i="18"/>
  <c r="J371" i="18" s="1"/>
  <c r="H372" i="18"/>
  <c r="J372" i="18" s="1"/>
  <c r="H373" i="18"/>
  <c r="J373" i="18" s="1"/>
  <c r="H374" i="18"/>
  <c r="J374" i="18" s="1"/>
  <c r="H375" i="18"/>
  <c r="J375" i="18" s="1"/>
  <c r="H376" i="18"/>
  <c r="J376" i="18" s="1"/>
  <c r="H377" i="18"/>
  <c r="J377" i="18" s="1"/>
  <c r="H378" i="18"/>
  <c r="J378" i="18" s="1"/>
  <c r="H379" i="18"/>
  <c r="J379" i="18" s="1"/>
  <c r="H380" i="18"/>
  <c r="J380" i="18" s="1"/>
  <c r="H381" i="18"/>
  <c r="J381" i="18" s="1"/>
  <c r="H382" i="18"/>
  <c r="J382" i="18" s="1"/>
  <c r="H383" i="18"/>
  <c r="J383" i="18" s="1"/>
  <c r="H384" i="18"/>
  <c r="J384" i="18" s="1"/>
  <c r="H385" i="18"/>
  <c r="J385" i="18" s="1"/>
  <c r="H386" i="18"/>
  <c r="J386" i="18" s="1"/>
  <c r="H387" i="18"/>
  <c r="J387" i="18" s="1"/>
  <c r="H388" i="18"/>
  <c r="J388" i="18" s="1"/>
  <c r="H389" i="18"/>
  <c r="J389" i="18" s="1"/>
  <c r="H390" i="18"/>
  <c r="J390" i="18" s="1"/>
  <c r="H391" i="18"/>
  <c r="J391" i="18" s="1"/>
  <c r="H392" i="18"/>
  <c r="J392" i="18" s="1"/>
  <c r="H393" i="18"/>
  <c r="J393" i="18" s="1"/>
  <c r="H394" i="18"/>
  <c r="J394" i="18" s="1"/>
  <c r="H395" i="18"/>
  <c r="J395" i="18" s="1"/>
  <c r="H396" i="18"/>
  <c r="J396" i="18" s="1"/>
  <c r="H397" i="18"/>
  <c r="J397" i="18" s="1"/>
  <c r="H398" i="18"/>
  <c r="J398" i="18" s="1"/>
  <c r="H399" i="18"/>
  <c r="J399" i="18" s="1"/>
  <c r="H400" i="18"/>
  <c r="J400" i="18" s="1"/>
  <c r="H401" i="18"/>
  <c r="J401" i="18" s="1"/>
  <c r="H402" i="18"/>
  <c r="J402" i="18" s="1"/>
  <c r="H403" i="18"/>
  <c r="J403" i="18" s="1"/>
  <c r="H404" i="18"/>
  <c r="J404" i="18" s="1"/>
  <c r="H405" i="18"/>
  <c r="J405" i="18" s="1"/>
  <c r="H406" i="18"/>
  <c r="J406" i="18" s="1"/>
  <c r="H407" i="18"/>
  <c r="J407" i="18" s="1"/>
  <c r="H408" i="18"/>
  <c r="J408" i="18" s="1"/>
  <c r="H409" i="18"/>
  <c r="J409" i="18" s="1"/>
  <c r="H410" i="18"/>
  <c r="J410" i="18" s="1"/>
  <c r="H411" i="18"/>
  <c r="J411" i="18" s="1"/>
  <c r="H412" i="18"/>
  <c r="J412" i="18" s="1"/>
  <c r="H413" i="18"/>
  <c r="J413" i="18" s="1"/>
  <c r="H414" i="18"/>
  <c r="J414" i="18" s="1"/>
  <c r="H415" i="18"/>
  <c r="J415" i="18" s="1"/>
  <c r="H416" i="18"/>
  <c r="H417" i="18"/>
  <c r="J417" i="18" s="1"/>
  <c r="H418" i="18"/>
  <c r="J418" i="18" s="1"/>
  <c r="H419" i="18"/>
  <c r="J419" i="18" s="1"/>
  <c r="H420" i="18"/>
  <c r="J420" i="18" s="1"/>
  <c r="H421" i="18"/>
  <c r="J421" i="18" s="1"/>
  <c r="H422" i="18"/>
  <c r="J422" i="18" s="1"/>
  <c r="H423" i="18"/>
  <c r="J423" i="18" s="1"/>
  <c r="H424" i="18"/>
  <c r="J424" i="18" s="1"/>
  <c r="H425" i="18"/>
  <c r="J425" i="18" s="1"/>
  <c r="H426" i="18"/>
  <c r="J426" i="18" s="1"/>
  <c r="H427" i="18"/>
  <c r="J427" i="18" s="1"/>
  <c r="H428" i="18"/>
  <c r="J428" i="18" s="1"/>
  <c r="H429" i="18"/>
  <c r="J429" i="18" s="1"/>
  <c r="H430" i="18"/>
  <c r="J430" i="18" s="1"/>
  <c r="H431" i="18"/>
  <c r="J431" i="18" s="1"/>
  <c r="H432" i="18"/>
  <c r="J432" i="18" s="1"/>
  <c r="H433" i="18"/>
  <c r="J433" i="18" s="1"/>
  <c r="H434" i="18"/>
  <c r="J434" i="18" s="1"/>
  <c r="H435" i="18"/>
  <c r="J435" i="18" s="1"/>
  <c r="H436" i="18"/>
  <c r="J436" i="18" s="1"/>
  <c r="H437" i="18"/>
  <c r="J437" i="18" s="1"/>
  <c r="H438" i="18"/>
  <c r="J438" i="18" s="1"/>
  <c r="H439" i="18"/>
  <c r="J439" i="18" s="1"/>
  <c r="H440" i="18"/>
  <c r="J440" i="18" s="1"/>
  <c r="H441" i="18"/>
  <c r="J441" i="18" s="1"/>
  <c r="H442" i="18"/>
  <c r="J442" i="18" s="1"/>
  <c r="H443" i="18"/>
  <c r="J443" i="18" s="1"/>
  <c r="H444" i="18"/>
  <c r="J444" i="18" s="1"/>
  <c r="H445" i="18"/>
  <c r="J445" i="18" s="1"/>
  <c r="H446" i="18"/>
  <c r="J446" i="18" s="1"/>
  <c r="H447" i="18"/>
  <c r="J447" i="18" s="1"/>
  <c r="H448" i="18"/>
  <c r="J448" i="18" s="1"/>
  <c r="H449" i="18"/>
  <c r="J449" i="18" s="1"/>
  <c r="H450" i="18"/>
  <c r="J450" i="18" s="1"/>
  <c r="H451" i="18"/>
  <c r="J451" i="18" s="1"/>
  <c r="H452" i="18"/>
  <c r="J452" i="18" s="1"/>
  <c r="H453" i="18"/>
  <c r="J453" i="18" s="1"/>
  <c r="H454" i="18"/>
  <c r="J454" i="18" s="1"/>
  <c r="H455" i="18"/>
  <c r="J455" i="18" s="1"/>
  <c r="H456" i="18"/>
  <c r="J456" i="18" s="1"/>
  <c r="H457" i="18"/>
  <c r="J457" i="18" s="1"/>
  <c r="H458" i="18"/>
  <c r="J458" i="18" s="1"/>
  <c r="H459" i="18"/>
  <c r="J459" i="18" s="1"/>
  <c r="H460" i="18"/>
  <c r="J460" i="18" s="1"/>
  <c r="H461" i="18"/>
  <c r="J461" i="18" s="1"/>
  <c r="H462" i="18"/>
  <c r="J462" i="18" s="1"/>
  <c r="H463" i="18"/>
  <c r="J463" i="18" s="1"/>
  <c r="H464" i="18"/>
  <c r="J464" i="18" s="1"/>
  <c r="H465" i="18"/>
  <c r="J465" i="18" s="1"/>
  <c r="H466" i="18"/>
  <c r="J466" i="18" s="1"/>
  <c r="H467" i="18"/>
  <c r="J467" i="18" s="1"/>
  <c r="H468" i="18"/>
  <c r="J468" i="18" s="1"/>
  <c r="H469" i="18"/>
  <c r="J469" i="18" s="1"/>
  <c r="H470" i="18"/>
  <c r="J470" i="18" s="1"/>
  <c r="H471" i="18"/>
  <c r="J471" i="18" s="1"/>
  <c r="H472" i="18"/>
  <c r="J472" i="18" s="1"/>
  <c r="H473" i="18"/>
  <c r="J473" i="18" s="1"/>
  <c r="H474" i="18"/>
  <c r="J474" i="18" s="1"/>
  <c r="H475" i="18"/>
  <c r="J475" i="18" s="1"/>
  <c r="H476" i="18"/>
  <c r="J476" i="18" s="1"/>
  <c r="H477" i="18"/>
  <c r="J477" i="18" s="1"/>
  <c r="H478" i="18"/>
  <c r="J478" i="18" s="1"/>
  <c r="H479" i="18"/>
  <c r="J479" i="18" s="1"/>
  <c r="H480" i="18"/>
  <c r="H481" i="18"/>
  <c r="J481" i="18" s="1"/>
  <c r="H482" i="18"/>
  <c r="J482" i="18" s="1"/>
  <c r="H483" i="18"/>
  <c r="J483" i="18" s="1"/>
  <c r="H484" i="18"/>
  <c r="J484" i="18" s="1"/>
  <c r="H485" i="18"/>
  <c r="J485" i="18" s="1"/>
  <c r="H486" i="18"/>
  <c r="J486" i="18" s="1"/>
  <c r="H487" i="18"/>
  <c r="J487" i="18" s="1"/>
  <c r="H488" i="18"/>
  <c r="J488" i="18" s="1"/>
  <c r="H489" i="18"/>
  <c r="J489" i="18" s="1"/>
  <c r="H490" i="18"/>
  <c r="J490" i="18" s="1"/>
  <c r="H491" i="18"/>
  <c r="J491" i="18" s="1"/>
  <c r="H492" i="18"/>
  <c r="J492" i="18" s="1"/>
  <c r="H493" i="18"/>
  <c r="J493" i="18" s="1"/>
  <c r="H494" i="18"/>
  <c r="J494" i="18" s="1"/>
  <c r="H495" i="18"/>
  <c r="J495" i="18" s="1"/>
  <c r="H496" i="18"/>
  <c r="J496" i="18" s="1"/>
  <c r="H497" i="18"/>
  <c r="J497" i="18" s="1"/>
  <c r="H498" i="18"/>
  <c r="J498" i="18" s="1"/>
  <c r="H499" i="18"/>
  <c r="J499" i="18" s="1"/>
  <c r="H500" i="18"/>
  <c r="J500" i="18" s="1"/>
  <c r="H501" i="18"/>
  <c r="J501" i="18" s="1"/>
  <c r="H502" i="18"/>
  <c r="J502" i="18" s="1"/>
  <c r="H503" i="18"/>
  <c r="J503" i="18" s="1"/>
  <c r="H504" i="18"/>
  <c r="J504" i="18" s="1"/>
  <c r="H505" i="18"/>
  <c r="J505" i="18" s="1"/>
  <c r="H506" i="18"/>
  <c r="J506" i="18" s="1"/>
  <c r="H507" i="18"/>
  <c r="J507" i="18" s="1"/>
  <c r="H508" i="18"/>
  <c r="J508" i="18" s="1"/>
  <c r="H509" i="18"/>
  <c r="J509" i="18" s="1"/>
  <c r="H510" i="18"/>
  <c r="J510" i="18" s="1"/>
  <c r="H511" i="18"/>
  <c r="J511" i="18" s="1"/>
  <c r="H512" i="18"/>
  <c r="J512" i="18" s="1"/>
  <c r="H513" i="18"/>
  <c r="J513" i="18" s="1"/>
  <c r="H514" i="18"/>
  <c r="J514" i="18" s="1"/>
  <c r="H515" i="18"/>
  <c r="J515" i="18" s="1"/>
  <c r="H516" i="18"/>
  <c r="H517" i="18"/>
  <c r="J517" i="18" s="1"/>
  <c r="H518" i="18"/>
  <c r="J518" i="18" s="1"/>
  <c r="H519" i="18"/>
  <c r="J519" i="18" s="1"/>
  <c r="H520" i="18"/>
  <c r="J520" i="18" s="1"/>
  <c r="H521" i="18"/>
  <c r="J521" i="18" s="1"/>
  <c r="H522" i="18"/>
  <c r="J522" i="18" s="1"/>
  <c r="H523" i="18"/>
  <c r="J523" i="18" s="1"/>
  <c r="H524" i="18"/>
  <c r="J524" i="18" s="1"/>
  <c r="H525" i="18"/>
  <c r="J525" i="18" s="1"/>
  <c r="H526" i="18"/>
  <c r="J526" i="18" s="1"/>
  <c r="H527" i="18"/>
  <c r="J527" i="18" s="1"/>
  <c r="H528" i="18"/>
  <c r="J528" i="18" s="1"/>
  <c r="H529" i="18"/>
  <c r="J529" i="18" s="1"/>
  <c r="H530" i="18"/>
  <c r="J530" i="18" s="1"/>
  <c r="H531" i="18"/>
  <c r="J531" i="18" s="1"/>
  <c r="H532" i="18"/>
  <c r="J532" i="18" s="1"/>
  <c r="H533" i="18"/>
  <c r="J533" i="18" s="1"/>
  <c r="H534" i="18"/>
  <c r="J534" i="18" s="1"/>
  <c r="H535" i="18"/>
  <c r="H536" i="18"/>
  <c r="J536" i="18" s="1"/>
  <c r="H537" i="18"/>
  <c r="J537" i="18" s="1"/>
  <c r="H538" i="18"/>
  <c r="J538" i="18" s="1"/>
  <c r="H539" i="18"/>
  <c r="J539" i="18" s="1"/>
  <c r="H540" i="18"/>
  <c r="J540" i="18" s="1"/>
  <c r="H541" i="18"/>
  <c r="J541" i="18" s="1"/>
  <c r="H542" i="18"/>
  <c r="J542" i="18" s="1"/>
  <c r="H543" i="18"/>
  <c r="J543" i="18" s="1"/>
  <c r="H544" i="18"/>
  <c r="J544" i="18" s="1"/>
  <c r="H545" i="18"/>
  <c r="J545" i="18" s="1"/>
  <c r="H546" i="18"/>
  <c r="J546" i="18" s="1"/>
  <c r="H547" i="18"/>
  <c r="J547" i="18" s="1"/>
  <c r="H548" i="18"/>
  <c r="J548" i="18" s="1"/>
  <c r="H549" i="18"/>
  <c r="J549" i="18" s="1"/>
  <c r="H550" i="18"/>
  <c r="J550" i="18" s="1"/>
  <c r="H551" i="18"/>
  <c r="H552" i="18"/>
  <c r="J552" i="18" s="1"/>
  <c r="H553" i="18"/>
  <c r="J553" i="18" s="1"/>
  <c r="H554" i="18"/>
  <c r="J554" i="18" s="1"/>
  <c r="H555" i="18"/>
  <c r="J555" i="18" s="1"/>
  <c r="H556" i="18"/>
  <c r="J556" i="18" s="1"/>
  <c r="H557" i="18"/>
  <c r="J557" i="18" s="1"/>
  <c r="H558" i="18"/>
  <c r="J558" i="18" s="1"/>
  <c r="H559" i="18"/>
  <c r="J559" i="18" s="1"/>
  <c r="H560" i="18"/>
  <c r="J560" i="18" s="1"/>
  <c r="H561" i="18"/>
  <c r="J561" i="18" s="1"/>
  <c r="H562" i="18"/>
  <c r="J562" i="18" s="1"/>
  <c r="H563" i="18"/>
  <c r="J563" i="18" s="1"/>
  <c r="H564" i="18"/>
  <c r="J564" i="18" s="1"/>
  <c r="H565" i="18"/>
  <c r="J565" i="18" s="1"/>
  <c r="H566" i="18"/>
  <c r="J566" i="18" s="1"/>
  <c r="H567" i="18"/>
  <c r="H568" i="18"/>
  <c r="J568" i="18" s="1"/>
  <c r="H569" i="18"/>
  <c r="J569" i="18" s="1"/>
  <c r="H570" i="18"/>
  <c r="J570" i="18" s="1"/>
  <c r="H571" i="18"/>
  <c r="J571" i="18" s="1"/>
  <c r="H572" i="18"/>
  <c r="J572" i="18" s="1"/>
  <c r="H573" i="18"/>
  <c r="J573" i="18" s="1"/>
  <c r="H574" i="18"/>
  <c r="J574" i="18" s="1"/>
  <c r="H575" i="18"/>
  <c r="J575" i="18" s="1"/>
  <c r="H576" i="18"/>
  <c r="J576" i="18" s="1"/>
  <c r="H577" i="18"/>
  <c r="J577" i="18" s="1"/>
  <c r="H578" i="18"/>
  <c r="J578" i="18" s="1"/>
  <c r="H579" i="18"/>
  <c r="J579" i="18" s="1"/>
  <c r="H580" i="18"/>
  <c r="J580" i="18" s="1"/>
  <c r="H581" i="18"/>
  <c r="J581" i="18" s="1"/>
  <c r="H582" i="18"/>
  <c r="J582" i="18" s="1"/>
  <c r="H583" i="18"/>
  <c r="H584" i="18"/>
  <c r="J584" i="18" s="1"/>
  <c r="H585" i="18"/>
  <c r="J585" i="18" s="1"/>
  <c r="H586" i="18"/>
  <c r="J586" i="18" s="1"/>
  <c r="H587" i="18"/>
  <c r="J587" i="18" s="1"/>
  <c r="H588" i="18"/>
  <c r="J588" i="18" s="1"/>
  <c r="H589" i="18"/>
  <c r="J589" i="18" s="1"/>
  <c r="H590" i="18"/>
  <c r="J590" i="18" s="1"/>
  <c r="H591" i="18"/>
  <c r="J591" i="18" s="1"/>
  <c r="H592" i="18"/>
  <c r="J592" i="18" s="1"/>
  <c r="H593" i="18"/>
  <c r="J593" i="18" s="1"/>
  <c r="H594" i="18"/>
  <c r="J594" i="18" s="1"/>
  <c r="H595" i="18"/>
  <c r="J595" i="18" s="1"/>
  <c r="H596" i="18"/>
  <c r="J596" i="18" s="1"/>
  <c r="H597" i="18"/>
  <c r="J597" i="18" s="1"/>
  <c r="H598" i="18"/>
  <c r="J598" i="18" s="1"/>
  <c r="H599" i="18"/>
  <c r="H600" i="18"/>
  <c r="J600" i="18" s="1"/>
  <c r="H601" i="18"/>
  <c r="J601" i="18" s="1"/>
  <c r="H602" i="18"/>
  <c r="J602" i="18" s="1"/>
  <c r="H603" i="18"/>
  <c r="J603" i="18" s="1"/>
  <c r="H604" i="18"/>
  <c r="J604" i="18" s="1"/>
  <c r="H605" i="18"/>
  <c r="J605" i="18" s="1"/>
  <c r="H606" i="18"/>
  <c r="J606" i="18" s="1"/>
  <c r="H607" i="18"/>
  <c r="J607" i="18" s="1"/>
  <c r="H608" i="18"/>
  <c r="J608" i="18" s="1"/>
  <c r="H609" i="18"/>
  <c r="J609" i="18" s="1"/>
  <c r="H610" i="18"/>
  <c r="J610" i="18" s="1"/>
  <c r="H611" i="18"/>
  <c r="J611" i="18" s="1"/>
  <c r="H612" i="18"/>
  <c r="J612" i="18" s="1"/>
  <c r="H613" i="18"/>
  <c r="J613" i="18" s="1"/>
  <c r="H614" i="18"/>
  <c r="J614" i="18" s="1"/>
  <c r="H615" i="18"/>
  <c r="H616" i="18"/>
  <c r="J616" i="18" s="1"/>
  <c r="H617" i="18"/>
  <c r="J617" i="18" s="1"/>
  <c r="H618" i="18"/>
  <c r="J618" i="18" s="1"/>
  <c r="H619" i="18"/>
  <c r="J619" i="18" s="1"/>
  <c r="H620" i="18"/>
  <c r="J620" i="18" s="1"/>
  <c r="H621" i="18"/>
  <c r="J621" i="18" s="1"/>
  <c r="H622" i="18"/>
  <c r="J622" i="18" s="1"/>
  <c r="H623" i="18"/>
  <c r="J623" i="18" s="1"/>
  <c r="H624" i="18"/>
  <c r="J624" i="18" s="1"/>
  <c r="H625" i="18"/>
  <c r="J625" i="18" s="1"/>
  <c r="H626" i="18"/>
  <c r="J626" i="18" s="1"/>
  <c r="H627" i="18"/>
  <c r="J627" i="18" s="1"/>
  <c r="H628" i="18"/>
  <c r="J628" i="18" s="1"/>
  <c r="H629" i="18"/>
  <c r="J629" i="18" s="1"/>
  <c r="H630" i="18"/>
  <c r="J630" i="18" s="1"/>
  <c r="H631" i="18"/>
  <c r="H632" i="18"/>
  <c r="J632" i="18" s="1"/>
  <c r="H633" i="18"/>
  <c r="J633" i="18" s="1"/>
  <c r="H634" i="18"/>
  <c r="J634" i="18" s="1"/>
  <c r="H635" i="18"/>
  <c r="J635" i="18" s="1"/>
  <c r="H636" i="18"/>
  <c r="J636" i="18" s="1"/>
  <c r="H637" i="18"/>
  <c r="J637" i="18" s="1"/>
  <c r="H638" i="18"/>
  <c r="J638" i="18" s="1"/>
  <c r="H639" i="18"/>
  <c r="J639" i="18" s="1"/>
  <c r="H640" i="18"/>
  <c r="J640" i="18" s="1"/>
  <c r="H641" i="18"/>
  <c r="J641" i="18" s="1"/>
  <c r="H642" i="18"/>
  <c r="J642" i="18" s="1"/>
  <c r="H643" i="18"/>
  <c r="J643" i="18" s="1"/>
  <c r="H644" i="18"/>
  <c r="J644" i="18" s="1"/>
  <c r="H645" i="18"/>
  <c r="J645" i="18" s="1"/>
  <c r="H646" i="18"/>
  <c r="J646" i="18" s="1"/>
  <c r="H647" i="18"/>
  <c r="H648" i="18"/>
  <c r="J648" i="18" s="1"/>
  <c r="H649" i="18"/>
  <c r="J649" i="18" s="1"/>
  <c r="H650" i="18"/>
  <c r="J650" i="18" s="1"/>
  <c r="H651" i="18"/>
  <c r="J651" i="18" s="1"/>
  <c r="H652" i="18"/>
  <c r="J652" i="18" s="1"/>
  <c r="H653" i="18"/>
  <c r="J653" i="18" s="1"/>
  <c r="H654" i="18"/>
  <c r="J654" i="18" s="1"/>
  <c r="H655" i="18"/>
  <c r="J655" i="18" s="1"/>
  <c r="H656" i="18"/>
  <c r="J656" i="18" s="1"/>
  <c r="H657" i="18"/>
  <c r="J657" i="18" s="1"/>
  <c r="H658" i="18"/>
  <c r="J658" i="18" s="1"/>
  <c r="H659" i="18"/>
  <c r="J659" i="18" s="1"/>
  <c r="H660" i="18"/>
  <c r="J660" i="18" s="1"/>
  <c r="H661" i="18"/>
  <c r="J661" i="18" s="1"/>
  <c r="H662" i="18"/>
  <c r="J662" i="18" s="1"/>
  <c r="H663" i="18"/>
  <c r="H664" i="18"/>
  <c r="J664" i="18" s="1"/>
  <c r="H665" i="18"/>
  <c r="J665" i="18" s="1"/>
  <c r="H666" i="18"/>
  <c r="J666" i="18" s="1"/>
  <c r="H667" i="18"/>
  <c r="J667" i="18" s="1"/>
  <c r="H668" i="18"/>
  <c r="J668" i="18" s="1"/>
  <c r="H669" i="18"/>
  <c r="J669" i="18" s="1"/>
  <c r="H670" i="18"/>
  <c r="J670" i="18" s="1"/>
  <c r="H671" i="18"/>
  <c r="J671" i="18" s="1"/>
  <c r="H672" i="18"/>
  <c r="J672" i="18" s="1"/>
  <c r="H673" i="18"/>
  <c r="J673" i="18" s="1"/>
  <c r="H674" i="18"/>
  <c r="J674" i="18" s="1"/>
  <c r="H675" i="18"/>
  <c r="J675" i="18" s="1"/>
  <c r="H676" i="18"/>
  <c r="J676" i="18" s="1"/>
  <c r="H677" i="18"/>
  <c r="J677" i="18" s="1"/>
  <c r="H678" i="18"/>
  <c r="J678" i="18" s="1"/>
  <c r="H679" i="18"/>
  <c r="H680" i="18"/>
  <c r="J680" i="18" s="1"/>
  <c r="H681" i="18"/>
  <c r="J681" i="18" s="1"/>
  <c r="H682" i="18"/>
  <c r="J682" i="18" s="1"/>
  <c r="H683" i="18"/>
  <c r="J683" i="18" s="1"/>
  <c r="H684" i="18"/>
  <c r="J684" i="18" s="1"/>
  <c r="H685" i="18"/>
  <c r="J685" i="18" s="1"/>
  <c r="H686" i="18"/>
  <c r="J686" i="18" s="1"/>
  <c r="H687" i="18"/>
  <c r="J687" i="18" s="1"/>
  <c r="H688" i="18"/>
  <c r="J688" i="18" s="1"/>
  <c r="H689" i="18"/>
  <c r="J689" i="18" s="1"/>
  <c r="H690" i="18"/>
  <c r="J690" i="18" s="1"/>
  <c r="H691" i="18"/>
  <c r="J691" i="18" s="1"/>
  <c r="H692" i="18"/>
  <c r="J692" i="18" s="1"/>
  <c r="H693" i="18"/>
  <c r="J693" i="18" s="1"/>
  <c r="H694" i="18"/>
  <c r="J694" i="18" s="1"/>
  <c r="H695" i="18"/>
  <c r="H696" i="18"/>
  <c r="J696" i="18" s="1"/>
  <c r="H697" i="18"/>
  <c r="J697" i="18" s="1"/>
  <c r="H698" i="18"/>
  <c r="J698" i="18" s="1"/>
  <c r="H699" i="18"/>
  <c r="J699" i="18" s="1"/>
  <c r="H700" i="18"/>
  <c r="J700" i="18" s="1"/>
  <c r="H701" i="18"/>
  <c r="J701" i="18" s="1"/>
  <c r="H702" i="18"/>
  <c r="J702" i="18" s="1"/>
  <c r="H703" i="18"/>
  <c r="J703" i="18" s="1"/>
  <c r="H704" i="18"/>
  <c r="J704" i="18" s="1"/>
  <c r="H705" i="18"/>
  <c r="J705" i="18" s="1"/>
  <c r="H706" i="18"/>
  <c r="J706" i="18" s="1"/>
  <c r="H707" i="18"/>
  <c r="J707" i="18" s="1"/>
  <c r="H708" i="18"/>
  <c r="J708" i="18" s="1"/>
  <c r="H709" i="18"/>
  <c r="J709" i="18" s="1"/>
  <c r="H710" i="18"/>
  <c r="J710" i="18" s="1"/>
  <c r="H711" i="18"/>
  <c r="H712" i="18"/>
  <c r="J712" i="18" s="1"/>
  <c r="H713" i="18"/>
  <c r="J713" i="18" s="1"/>
  <c r="H714" i="18"/>
  <c r="J714" i="18" s="1"/>
  <c r="H715" i="18"/>
  <c r="J715" i="18" s="1"/>
  <c r="H716" i="18"/>
  <c r="J716" i="18" s="1"/>
  <c r="H717" i="18"/>
  <c r="J717" i="18" s="1"/>
  <c r="H718" i="18"/>
  <c r="J718" i="18" s="1"/>
  <c r="H719" i="18"/>
  <c r="J719" i="18" s="1"/>
  <c r="H720" i="18"/>
  <c r="J720" i="18" s="1"/>
  <c r="H721" i="18"/>
  <c r="J721" i="18" s="1"/>
  <c r="H722" i="18"/>
  <c r="J722" i="18" s="1"/>
  <c r="H723" i="18"/>
  <c r="J723" i="18" s="1"/>
  <c r="H724" i="18"/>
  <c r="J724" i="18" s="1"/>
  <c r="H725" i="18"/>
  <c r="J725" i="18" s="1"/>
  <c r="H726" i="18"/>
  <c r="J726" i="18" s="1"/>
  <c r="H727" i="18"/>
  <c r="H728" i="18"/>
  <c r="J728" i="18" s="1"/>
  <c r="H729" i="18"/>
  <c r="J729" i="18" s="1"/>
  <c r="H730" i="18"/>
  <c r="J730" i="18" s="1"/>
  <c r="H731" i="18"/>
  <c r="J731" i="18" s="1"/>
  <c r="H732" i="18"/>
  <c r="J732" i="18" s="1"/>
  <c r="H733" i="18"/>
  <c r="J733" i="18" s="1"/>
  <c r="H734" i="18"/>
  <c r="J734" i="18" s="1"/>
  <c r="H735" i="18"/>
  <c r="J735" i="18" s="1"/>
  <c r="H736" i="18"/>
  <c r="J736" i="18" s="1"/>
  <c r="H737" i="18"/>
  <c r="J737" i="18" s="1"/>
  <c r="H738" i="18"/>
  <c r="J738" i="18" s="1"/>
  <c r="H739" i="18"/>
  <c r="J739" i="18" s="1"/>
  <c r="H740" i="18"/>
  <c r="J740" i="18" s="1"/>
  <c r="H741" i="18"/>
  <c r="J741" i="18" s="1"/>
  <c r="H742" i="18"/>
  <c r="J742" i="18" s="1"/>
  <c r="H743" i="18"/>
  <c r="H744" i="18"/>
  <c r="J744" i="18" s="1"/>
  <c r="H745" i="18"/>
  <c r="J745" i="18" s="1"/>
  <c r="H746" i="18"/>
  <c r="J746" i="18" s="1"/>
  <c r="H747" i="18"/>
  <c r="J747" i="18" s="1"/>
  <c r="H748" i="18"/>
  <c r="J748" i="18" s="1"/>
  <c r="H749" i="18"/>
  <c r="J749" i="18" s="1"/>
  <c r="H750" i="18"/>
  <c r="J750" i="18" s="1"/>
  <c r="H751" i="18"/>
  <c r="J751" i="18" s="1"/>
  <c r="H752" i="18"/>
  <c r="J752" i="18" s="1"/>
  <c r="H753" i="18"/>
  <c r="J753" i="18" s="1"/>
  <c r="H754" i="18"/>
  <c r="J754" i="18" s="1"/>
  <c r="H755" i="18"/>
  <c r="J755" i="18" s="1"/>
  <c r="H756" i="18"/>
  <c r="J756" i="18" s="1"/>
  <c r="H757" i="18"/>
  <c r="J757" i="18" s="1"/>
  <c r="H758" i="18"/>
  <c r="J758" i="18" s="1"/>
  <c r="H759" i="18"/>
  <c r="H760" i="18"/>
  <c r="J760" i="18" s="1"/>
  <c r="H761" i="18"/>
  <c r="J761" i="18" s="1"/>
  <c r="H762" i="18"/>
  <c r="J762" i="18" s="1"/>
  <c r="H763" i="18"/>
  <c r="J763" i="18" s="1"/>
  <c r="H764" i="18"/>
  <c r="J764" i="18" s="1"/>
  <c r="H765" i="18"/>
  <c r="J765" i="18" s="1"/>
  <c r="H766" i="18"/>
  <c r="J766" i="18" s="1"/>
  <c r="H767" i="18"/>
  <c r="J767" i="18" s="1"/>
  <c r="H768" i="18"/>
  <c r="J768" i="18" s="1"/>
  <c r="H769" i="18"/>
  <c r="J769" i="18" s="1"/>
  <c r="H770" i="18"/>
  <c r="J770" i="18" s="1"/>
  <c r="H771" i="18"/>
  <c r="J771" i="18" s="1"/>
  <c r="H772" i="18"/>
  <c r="H773" i="18"/>
  <c r="J773" i="18" s="1"/>
  <c r="H774" i="18"/>
  <c r="J774" i="18" s="1"/>
  <c r="H775" i="18"/>
  <c r="J775" i="18" s="1"/>
  <c r="H776" i="18"/>
  <c r="J776" i="18" s="1"/>
  <c r="H777" i="18"/>
  <c r="J777" i="18" s="1"/>
  <c r="H778" i="18"/>
  <c r="J778" i="18" s="1"/>
  <c r="H779" i="18"/>
  <c r="J779" i="18" s="1"/>
  <c r="H780" i="18"/>
  <c r="J780" i="18" s="1"/>
  <c r="H781" i="18"/>
  <c r="J781" i="18" s="1"/>
  <c r="H782" i="18"/>
  <c r="J782" i="18" s="1"/>
  <c r="H783" i="18"/>
  <c r="J783" i="18" s="1"/>
  <c r="H784" i="18"/>
  <c r="J784" i="18" s="1"/>
  <c r="H785" i="18"/>
  <c r="J785" i="18" s="1"/>
  <c r="H786" i="18"/>
  <c r="J786" i="18" s="1"/>
  <c r="H787" i="18"/>
  <c r="J787" i="18" s="1"/>
  <c r="H788" i="18"/>
  <c r="J788" i="18" s="1"/>
  <c r="H789" i="18"/>
  <c r="J789" i="18" s="1"/>
  <c r="H790" i="18"/>
  <c r="J790" i="18" s="1"/>
  <c r="H791" i="18"/>
  <c r="J791" i="18" s="1"/>
  <c r="H792" i="18"/>
  <c r="J792" i="18" s="1"/>
  <c r="H793" i="18"/>
  <c r="J793" i="18" s="1"/>
  <c r="H794" i="18"/>
  <c r="J794" i="18" s="1"/>
  <c r="H795" i="18"/>
  <c r="J795" i="18" s="1"/>
  <c r="H796" i="18"/>
  <c r="J796" i="18" s="1"/>
  <c r="H797" i="18"/>
  <c r="J797" i="18" s="1"/>
  <c r="H798" i="18"/>
  <c r="J798" i="18" s="1"/>
  <c r="H799" i="18"/>
  <c r="J799" i="18" s="1"/>
  <c r="H800" i="18"/>
  <c r="J800" i="18" s="1"/>
  <c r="H801" i="18"/>
  <c r="J801" i="18" s="1"/>
  <c r="H802" i="18"/>
  <c r="J802" i="18" s="1"/>
  <c r="H803" i="18"/>
  <c r="J803" i="18" s="1"/>
  <c r="H804" i="18"/>
  <c r="J804" i="18" s="1"/>
  <c r="H805" i="18"/>
  <c r="J805" i="18" s="1"/>
  <c r="H806" i="18"/>
  <c r="J806" i="18" s="1"/>
  <c r="H807" i="18"/>
  <c r="J807" i="18" s="1"/>
  <c r="H808" i="18"/>
  <c r="J808" i="18" s="1"/>
  <c r="H809" i="18"/>
  <c r="J809" i="18" s="1"/>
  <c r="H810" i="18"/>
  <c r="J810" i="18" s="1"/>
  <c r="H811" i="18"/>
  <c r="J811" i="18" s="1"/>
  <c r="H812" i="18"/>
  <c r="J812" i="18" s="1"/>
  <c r="H813" i="18"/>
  <c r="J813" i="18" s="1"/>
  <c r="H814" i="18"/>
  <c r="J814" i="18" s="1"/>
  <c r="H815" i="18"/>
  <c r="J815" i="18" s="1"/>
  <c r="H816" i="18"/>
  <c r="J816" i="18" s="1"/>
  <c r="H817" i="18"/>
  <c r="J817" i="18" s="1"/>
  <c r="H818" i="18"/>
  <c r="J818" i="18" s="1"/>
  <c r="H819" i="18"/>
  <c r="J819" i="18" s="1"/>
  <c r="H820" i="18"/>
  <c r="J820" i="18" s="1"/>
  <c r="H821" i="18"/>
  <c r="J821" i="18" s="1"/>
  <c r="H822" i="18"/>
  <c r="J822" i="18" s="1"/>
  <c r="H823" i="18"/>
  <c r="J823" i="18" s="1"/>
  <c r="H824" i="18"/>
  <c r="J824" i="18" s="1"/>
  <c r="H825" i="18"/>
  <c r="J825" i="18" s="1"/>
  <c r="H826" i="18"/>
  <c r="J826" i="18" s="1"/>
  <c r="H827" i="18"/>
  <c r="J827" i="18" s="1"/>
  <c r="H828" i="18"/>
  <c r="J828" i="18" s="1"/>
  <c r="H829" i="18"/>
  <c r="J829" i="18" s="1"/>
  <c r="H830" i="18"/>
  <c r="J830" i="18" s="1"/>
  <c r="H831" i="18"/>
  <c r="J831" i="18" s="1"/>
  <c r="H832" i="18"/>
  <c r="J832" i="18" s="1"/>
  <c r="H833" i="18"/>
  <c r="J833" i="18" s="1"/>
  <c r="H834" i="18"/>
  <c r="J834" i="18" s="1"/>
  <c r="H835" i="18"/>
  <c r="J835" i="18" s="1"/>
  <c r="H836" i="18"/>
  <c r="J836" i="18" s="1"/>
  <c r="H837" i="18"/>
  <c r="J837" i="18" s="1"/>
  <c r="H838" i="18"/>
  <c r="J838" i="18" s="1"/>
  <c r="H839" i="18"/>
  <c r="J839" i="18" s="1"/>
  <c r="H840" i="18"/>
  <c r="J840" i="18" s="1"/>
  <c r="H841" i="18"/>
  <c r="J841" i="18" s="1"/>
  <c r="H842" i="18"/>
  <c r="J842" i="18" s="1"/>
  <c r="H843" i="18"/>
  <c r="J843" i="18" s="1"/>
  <c r="H844" i="18"/>
  <c r="J844" i="18" s="1"/>
  <c r="H845" i="18"/>
  <c r="J845" i="18" s="1"/>
  <c r="H846" i="18"/>
  <c r="J846" i="18" s="1"/>
  <c r="H847" i="18"/>
  <c r="J847" i="18" s="1"/>
  <c r="H848" i="18"/>
  <c r="J848" i="18" s="1"/>
  <c r="H849" i="18"/>
  <c r="J849" i="18" s="1"/>
  <c r="H850" i="18"/>
  <c r="J850" i="18" s="1"/>
  <c r="H851" i="18"/>
  <c r="J851" i="18" s="1"/>
  <c r="H852" i="18"/>
  <c r="J852" i="18" s="1"/>
  <c r="H853" i="18"/>
  <c r="J853" i="18" s="1"/>
  <c r="H854" i="18"/>
  <c r="J854" i="18" s="1"/>
  <c r="H855" i="18"/>
  <c r="J855" i="18" s="1"/>
  <c r="H856" i="18"/>
  <c r="J856" i="18" s="1"/>
  <c r="H857" i="18"/>
  <c r="J857" i="18" s="1"/>
  <c r="H858" i="18"/>
  <c r="J858" i="18" s="1"/>
  <c r="H859" i="18"/>
  <c r="J859" i="18" s="1"/>
  <c r="H860" i="18"/>
  <c r="J860" i="18" s="1"/>
  <c r="H861" i="18"/>
  <c r="J861" i="18" s="1"/>
  <c r="H862" i="18"/>
  <c r="J862" i="18" s="1"/>
  <c r="H863" i="18"/>
  <c r="J863" i="18" s="1"/>
  <c r="H864" i="18"/>
  <c r="J864" i="18" s="1"/>
  <c r="H865" i="18"/>
  <c r="J865" i="18" s="1"/>
  <c r="H866" i="18"/>
  <c r="J866" i="18" s="1"/>
  <c r="H867" i="18"/>
  <c r="J867" i="18" s="1"/>
  <c r="H868" i="18"/>
  <c r="J868" i="18" s="1"/>
  <c r="H869" i="18"/>
  <c r="J869" i="18" s="1"/>
  <c r="H870" i="18"/>
  <c r="J870" i="18" s="1"/>
  <c r="H871" i="18"/>
  <c r="J871" i="18" s="1"/>
  <c r="H872" i="18"/>
  <c r="J872" i="18" s="1"/>
  <c r="H873" i="18"/>
  <c r="J873" i="18" s="1"/>
  <c r="H874" i="18"/>
  <c r="J874" i="18" s="1"/>
  <c r="H875" i="18"/>
  <c r="J875" i="18" s="1"/>
  <c r="H876" i="18"/>
  <c r="J876" i="18" s="1"/>
  <c r="H877" i="18"/>
  <c r="J877" i="18" s="1"/>
  <c r="H878" i="18"/>
  <c r="J878" i="18" s="1"/>
  <c r="H879" i="18"/>
  <c r="J879" i="18" s="1"/>
  <c r="H880" i="18"/>
  <c r="J880" i="18" s="1"/>
  <c r="H881" i="18"/>
  <c r="J881" i="18" s="1"/>
  <c r="H882" i="18"/>
  <c r="J882" i="18" s="1"/>
  <c r="H883" i="18"/>
  <c r="J883" i="18" s="1"/>
  <c r="H884" i="18"/>
  <c r="J884" i="18" s="1"/>
  <c r="H885" i="18"/>
  <c r="J885" i="18" s="1"/>
  <c r="H886" i="18"/>
  <c r="J886" i="18" s="1"/>
  <c r="H887" i="18"/>
  <c r="J887" i="18" s="1"/>
  <c r="H888" i="18"/>
  <c r="J888" i="18" s="1"/>
  <c r="H889" i="18"/>
  <c r="J889" i="18" s="1"/>
  <c r="H890" i="18"/>
  <c r="J890" i="18" s="1"/>
  <c r="H891" i="18"/>
  <c r="J891" i="18" s="1"/>
  <c r="H892" i="18"/>
  <c r="J892" i="18" s="1"/>
  <c r="H893" i="18"/>
  <c r="J893" i="18" s="1"/>
  <c r="H894" i="18"/>
  <c r="J894" i="18" s="1"/>
  <c r="H895" i="18"/>
  <c r="J895" i="18" s="1"/>
  <c r="H896" i="18"/>
  <c r="J896" i="18" s="1"/>
  <c r="H897" i="18"/>
  <c r="J897" i="18" s="1"/>
  <c r="H898" i="18"/>
  <c r="J898" i="18" s="1"/>
  <c r="H899" i="18"/>
  <c r="J899" i="18" s="1"/>
  <c r="H900" i="18"/>
  <c r="J900" i="18" s="1"/>
  <c r="H901" i="18"/>
  <c r="J901" i="18" s="1"/>
  <c r="H902" i="18"/>
  <c r="J902" i="18" s="1"/>
  <c r="H903" i="18"/>
  <c r="J903" i="18" s="1"/>
  <c r="H904" i="18"/>
  <c r="J904" i="18" s="1"/>
  <c r="H905" i="18"/>
  <c r="J905" i="18" s="1"/>
  <c r="H906" i="18"/>
  <c r="J906" i="18" s="1"/>
  <c r="H907" i="18"/>
  <c r="J907" i="18" s="1"/>
  <c r="H908" i="18"/>
  <c r="J908" i="18" s="1"/>
  <c r="H909" i="18"/>
  <c r="J909" i="18" s="1"/>
  <c r="H910" i="18"/>
  <c r="J910" i="18" s="1"/>
  <c r="H911" i="18"/>
  <c r="J911" i="18" s="1"/>
  <c r="H912" i="18"/>
  <c r="J912" i="18" s="1"/>
  <c r="H913" i="18"/>
  <c r="J913" i="18" s="1"/>
  <c r="H914" i="18"/>
  <c r="J914" i="18" s="1"/>
  <c r="H915" i="18"/>
  <c r="J915" i="18" s="1"/>
  <c r="H916" i="18"/>
  <c r="J916" i="18" s="1"/>
  <c r="H917" i="18"/>
  <c r="J917" i="18" s="1"/>
  <c r="H918" i="18"/>
  <c r="J918" i="18" s="1"/>
  <c r="H919" i="18"/>
  <c r="J919" i="18" s="1"/>
  <c r="H920" i="18"/>
  <c r="J920" i="18" s="1"/>
  <c r="H921" i="18"/>
  <c r="J921" i="18" s="1"/>
  <c r="H922" i="18"/>
  <c r="J922" i="18" s="1"/>
  <c r="H923" i="18"/>
  <c r="J923" i="18" s="1"/>
  <c r="H924" i="18"/>
  <c r="J924" i="18" s="1"/>
  <c r="H925" i="18"/>
  <c r="J925" i="18" s="1"/>
  <c r="H926" i="18"/>
  <c r="J926" i="18" s="1"/>
  <c r="H927" i="18"/>
  <c r="J927" i="18" s="1"/>
  <c r="H928" i="18"/>
  <c r="J928" i="18" s="1"/>
  <c r="H929" i="18"/>
  <c r="J929" i="18" s="1"/>
  <c r="H930" i="18"/>
  <c r="J930" i="18" s="1"/>
  <c r="H931" i="18"/>
  <c r="J931" i="18" s="1"/>
  <c r="H932" i="18"/>
  <c r="J932" i="18" s="1"/>
  <c r="H933" i="18"/>
  <c r="J933" i="18" s="1"/>
  <c r="H934" i="18"/>
  <c r="J934" i="18" s="1"/>
  <c r="H935" i="18"/>
  <c r="J935" i="18" s="1"/>
  <c r="H936" i="18"/>
  <c r="J936" i="18" s="1"/>
  <c r="H937" i="18"/>
  <c r="J937" i="18" s="1"/>
  <c r="H938" i="18"/>
  <c r="J938" i="18" s="1"/>
  <c r="H939" i="18"/>
  <c r="J939" i="18" s="1"/>
  <c r="H940" i="18"/>
  <c r="J940" i="18" s="1"/>
  <c r="H941" i="18"/>
  <c r="J941" i="18" s="1"/>
  <c r="H942" i="18"/>
  <c r="J942" i="18" s="1"/>
  <c r="H943" i="18"/>
  <c r="J943" i="18" s="1"/>
  <c r="H944" i="18"/>
  <c r="J944" i="18" s="1"/>
  <c r="H945" i="18"/>
  <c r="J945" i="18" s="1"/>
  <c r="H946" i="18"/>
  <c r="J946" i="18" s="1"/>
  <c r="H947" i="18"/>
  <c r="J947" i="18" s="1"/>
  <c r="H948" i="18"/>
  <c r="J948" i="18" s="1"/>
  <c r="H949" i="18"/>
  <c r="J949" i="18" s="1"/>
  <c r="H950" i="18"/>
  <c r="J950" i="18" s="1"/>
  <c r="H951" i="18"/>
  <c r="J951" i="18" s="1"/>
  <c r="H952" i="18"/>
  <c r="J952" i="18" s="1"/>
  <c r="H953" i="18"/>
  <c r="J953" i="18" s="1"/>
  <c r="H954" i="18"/>
  <c r="J954" i="18" s="1"/>
  <c r="H955" i="18"/>
  <c r="J955" i="18" s="1"/>
  <c r="H956" i="18"/>
  <c r="J956" i="18" s="1"/>
  <c r="H957" i="18"/>
  <c r="J957" i="18" s="1"/>
  <c r="H958" i="18"/>
  <c r="J958" i="18" s="1"/>
  <c r="H959" i="18"/>
  <c r="J959" i="18" s="1"/>
  <c r="H960" i="18"/>
  <c r="J960" i="18" s="1"/>
  <c r="H961" i="18"/>
  <c r="J961" i="18" s="1"/>
  <c r="H962" i="18"/>
  <c r="J962" i="18" s="1"/>
  <c r="H963" i="18"/>
  <c r="J963" i="18" s="1"/>
  <c r="H964" i="18"/>
  <c r="J964" i="18" s="1"/>
  <c r="H965" i="18"/>
  <c r="J965" i="18" s="1"/>
  <c r="H966" i="18"/>
  <c r="J966" i="18" s="1"/>
  <c r="H967" i="18"/>
  <c r="J967" i="18" s="1"/>
  <c r="H968" i="18"/>
  <c r="J968" i="18" s="1"/>
  <c r="H969" i="18"/>
  <c r="J969" i="18" s="1"/>
  <c r="H970" i="18"/>
  <c r="J970" i="18" s="1"/>
  <c r="H971" i="18"/>
  <c r="J971" i="18" s="1"/>
  <c r="H972" i="18"/>
  <c r="J972" i="18" s="1"/>
  <c r="H973" i="18"/>
  <c r="J973" i="18" s="1"/>
  <c r="H974" i="18"/>
  <c r="J974" i="18" s="1"/>
  <c r="H975" i="18"/>
  <c r="J975" i="18" s="1"/>
  <c r="H976" i="18"/>
  <c r="J976" i="18" s="1"/>
  <c r="H977" i="18"/>
  <c r="J977" i="18" s="1"/>
  <c r="H978" i="18"/>
  <c r="J978" i="18" s="1"/>
  <c r="H979" i="18"/>
  <c r="J979" i="18" s="1"/>
  <c r="H980" i="18"/>
  <c r="J980" i="18" s="1"/>
  <c r="H981" i="18"/>
  <c r="J981" i="18" s="1"/>
  <c r="H982" i="18"/>
  <c r="J982" i="18" s="1"/>
  <c r="H983" i="18"/>
  <c r="J983" i="18" s="1"/>
  <c r="H984" i="18"/>
  <c r="J984" i="18" s="1"/>
  <c r="H985" i="18"/>
  <c r="J985" i="18" s="1"/>
  <c r="H986" i="18"/>
  <c r="J986" i="18" s="1"/>
  <c r="H987" i="18"/>
  <c r="J987" i="18" s="1"/>
  <c r="H988" i="18"/>
  <c r="J988" i="18" s="1"/>
  <c r="H989" i="18"/>
  <c r="J989" i="18" s="1"/>
  <c r="H990" i="18"/>
  <c r="J990" i="18" s="1"/>
  <c r="H991" i="18"/>
  <c r="J991" i="18" s="1"/>
  <c r="H992" i="18"/>
  <c r="J992" i="18" s="1"/>
  <c r="H993" i="18"/>
  <c r="J993" i="18" s="1"/>
  <c r="H994" i="18"/>
  <c r="J994" i="18" s="1"/>
  <c r="H995" i="18"/>
  <c r="J995" i="18" s="1"/>
  <c r="H996" i="18"/>
  <c r="J996" i="18" s="1"/>
  <c r="H997" i="18"/>
  <c r="J997" i="18" s="1"/>
  <c r="H998" i="18"/>
  <c r="J998" i="18" s="1"/>
  <c r="H999" i="18"/>
  <c r="J999" i="18" s="1"/>
  <c r="H1000" i="18"/>
  <c r="J1000" i="18" s="1"/>
  <c r="H1001" i="18"/>
  <c r="J1001" i="18" s="1"/>
  <c r="H1002" i="18"/>
  <c r="J1002" i="18" s="1"/>
  <c r="H1003" i="18"/>
  <c r="J1003" i="18" s="1"/>
  <c r="H1004" i="18"/>
  <c r="J1004" i="18" s="1"/>
  <c r="H1005" i="18"/>
  <c r="J1005" i="18" s="1"/>
  <c r="H1006" i="18"/>
  <c r="J1006" i="18" s="1"/>
  <c r="H1007" i="18"/>
  <c r="J1007" i="18" s="1"/>
  <c r="H1008" i="18"/>
  <c r="J1008" i="18" s="1"/>
  <c r="H1009" i="18"/>
  <c r="J1009" i="18" s="1"/>
  <c r="H1010" i="18"/>
  <c r="J1010" i="18" s="1"/>
  <c r="H1011" i="18"/>
  <c r="J1011" i="18" s="1"/>
  <c r="H1012" i="18"/>
  <c r="J1012" i="18" s="1"/>
  <c r="H1013" i="18"/>
  <c r="J1013" i="18" s="1"/>
  <c r="H1014" i="18"/>
  <c r="J1014" i="18" s="1"/>
  <c r="H1015" i="18"/>
  <c r="J1015" i="18" s="1"/>
  <c r="H1016" i="18"/>
  <c r="J1016" i="18" s="1"/>
  <c r="H1017" i="18"/>
  <c r="J1017" i="18" s="1"/>
  <c r="H1018" i="18"/>
  <c r="J1018" i="18" s="1"/>
  <c r="H1019" i="18"/>
  <c r="J1019" i="18" s="1"/>
  <c r="H1020" i="18"/>
  <c r="J1020" i="18" s="1"/>
  <c r="H1021" i="18"/>
  <c r="J1021" i="18" s="1"/>
  <c r="H1022" i="18"/>
  <c r="J1022" i="18" s="1"/>
  <c r="H1023" i="18"/>
  <c r="J1023" i="18" s="1"/>
  <c r="H1024" i="18"/>
  <c r="J1024" i="18" s="1"/>
  <c r="H1025" i="18"/>
  <c r="J1025" i="18" s="1"/>
  <c r="H1026" i="18"/>
  <c r="J1026" i="18" s="1"/>
  <c r="H1027" i="18"/>
  <c r="J1027" i="18" s="1"/>
  <c r="H1028" i="18"/>
  <c r="J1028" i="18" s="1"/>
  <c r="H1029" i="18"/>
  <c r="J1029" i="18" s="1"/>
  <c r="H1030" i="18"/>
  <c r="J1030" i="18" s="1"/>
  <c r="H1031" i="18"/>
  <c r="J1031" i="18" s="1"/>
  <c r="H1032" i="18"/>
  <c r="J1032" i="18" s="1"/>
  <c r="H1033" i="18"/>
  <c r="J1033" i="18" s="1"/>
  <c r="H1034" i="18"/>
  <c r="J1034" i="18" s="1"/>
  <c r="H1035" i="18"/>
  <c r="J1035" i="18" s="1"/>
  <c r="H1036" i="18"/>
  <c r="J1036" i="18" s="1"/>
  <c r="H1037" i="18"/>
  <c r="J1037" i="18" s="1"/>
  <c r="H1038" i="18"/>
  <c r="J1038" i="18" s="1"/>
  <c r="H1039" i="18"/>
  <c r="J1039" i="18" s="1"/>
  <c r="H1040" i="18"/>
  <c r="J1040" i="18" s="1"/>
  <c r="H1041" i="18"/>
  <c r="J1041" i="18" s="1"/>
  <c r="H1042" i="18"/>
  <c r="J1042" i="18" s="1"/>
  <c r="H1043" i="18"/>
  <c r="J1043" i="18" s="1"/>
  <c r="H1044" i="18"/>
  <c r="J1044" i="18" s="1"/>
  <c r="H1045" i="18"/>
  <c r="J1045" i="18" s="1"/>
  <c r="H1046" i="18"/>
  <c r="J1046" i="18" s="1"/>
  <c r="H1047" i="18"/>
  <c r="J1047" i="18" s="1"/>
  <c r="H1048" i="18"/>
  <c r="J1048" i="18" s="1"/>
  <c r="H1049" i="18"/>
  <c r="J1049" i="18" s="1"/>
  <c r="H1050" i="18"/>
  <c r="J1050" i="18" s="1"/>
  <c r="H1051" i="18"/>
  <c r="J1051" i="18" s="1"/>
  <c r="H1052" i="18"/>
  <c r="J1052" i="18" s="1"/>
  <c r="H1053" i="18"/>
  <c r="J1053" i="18" s="1"/>
  <c r="H1054" i="18"/>
  <c r="J1054" i="18" s="1"/>
  <c r="H1055" i="18"/>
  <c r="J1055" i="18" s="1"/>
  <c r="H1056" i="18"/>
  <c r="J1056" i="18" s="1"/>
  <c r="H1057" i="18"/>
  <c r="J1057" i="18" s="1"/>
  <c r="H1058" i="18"/>
  <c r="J1058" i="18" s="1"/>
  <c r="H1059" i="18"/>
  <c r="J1059" i="18" s="1"/>
  <c r="H1060" i="18"/>
  <c r="J1060" i="18" s="1"/>
  <c r="H1061" i="18"/>
  <c r="J1061" i="18" s="1"/>
  <c r="H1062" i="18"/>
  <c r="J1062" i="18" s="1"/>
  <c r="H1063" i="18"/>
  <c r="J1063" i="18" s="1"/>
  <c r="H1064" i="18"/>
  <c r="J1064" i="18" s="1"/>
  <c r="H1065" i="18"/>
  <c r="J1065" i="18" s="1"/>
  <c r="H1066" i="18"/>
  <c r="J1066" i="18" s="1"/>
  <c r="H1067" i="18"/>
  <c r="J1067" i="18" s="1"/>
  <c r="H1068" i="18"/>
  <c r="J1068" i="18" s="1"/>
  <c r="H1069" i="18"/>
  <c r="J1069" i="18" s="1"/>
  <c r="H1070" i="18"/>
  <c r="J1070" i="18" s="1"/>
  <c r="H1071" i="18"/>
  <c r="J1071" i="18" s="1"/>
  <c r="H1072" i="18"/>
  <c r="J1072" i="18" s="1"/>
  <c r="H1073" i="18"/>
  <c r="J1073" i="18" s="1"/>
  <c r="H1074" i="18"/>
  <c r="J1074" i="18" s="1"/>
  <c r="H1075" i="18"/>
  <c r="J1075" i="18" s="1"/>
  <c r="H1076" i="18"/>
  <c r="J1076" i="18" s="1"/>
  <c r="H1077" i="18"/>
  <c r="J1077" i="18" s="1"/>
  <c r="H1078" i="18"/>
  <c r="J1078" i="18" s="1"/>
  <c r="H1079" i="18"/>
  <c r="J1079" i="18" s="1"/>
  <c r="H1080" i="18"/>
  <c r="J1080" i="18" s="1"/>
  <c r="H1081" i="18"/>
  <c r="J1081" i="18" s="1"/>
  <c r="H1082" i="18"/>
  <c r="J1082" i="18" s="1"/>
  <c r="H1083" i="18"/>
  <c r="J1083" i="18" s="1"/>
  <c r="H1084" i="18"/>
  <c r="J1084" i="18" s="1"/>
  <c r="H1085" i="18"/>
  <c r="J1085" i="18" s="1"/>
  <c r="H1086" i="18"/>
  <c r="J1086" i="18" s="1"/>
  <c r="H1087" i="18"/>
  <c r="J1087" i="18" s="1"/>
  <c r="H1088" i="18"/>
  <c r="J1088" i="18" s="1"/>
  <c r="H1089" i="18"/>
  <c r="J1089" i="18" s="1"/>
  <c r="H1090" i="18"/>
  <c r="J1090" i="18" s="1"/>
  <c r="H1091" i="18"/>
  <c r="J1091" i="18" s="1"/>
  <c r="H1092" i="18"/>
  <c r="J1092" i="18" s="1"/>
  <c r="H1093" i="18"/>
  <c r="J1093" i="18" s="1"/>
  <c r="H1094" i="18"/>
  <c r="J1094" i="18" s="1"/>
  <c r="H1095" i="18"/>
  <c r="J1095" i="18" s="1"/>
  <c r="H1096" i="18"/>
  <c r="J1096" i="18" s="1"/>
  <c r="H1097" i="18"/>
  <c r="J1097" i="18" s="1"/>
  <c r="H1098" i="18"/>
  <c r="J1098" i="18" s="1"/>
  <c r="H1099" i="18"/>
  <c r="J1099" i="18" s="1"/>
  <c r="H1100" i="18"/>
  <c r="J1100" i="18" s="1"/>
  <c r="H1101" i="18"/>
  <c r="J1101" i="18" s="1"/>
  <c r="H1102" i="18"/>
  <c r="J1102" i="18" s="1"/>
  <c r="H1103" i="18"/>
  <c r="J1103" i="18" s="1"/>
  <c r="H1104" i="18"/>
  <c r="J1104" i="18" s="1"/>
  <c r="H1105" i="18"/>
  <c r="J1105" i="18" s="1"/>
  <c r="H1106" i="18"/>
  <c r="J1106" i="18" s="1"/>
  <c r="H1107" i="18"/>
  <c r="J1107" i="18" s="1"/>
  <c r="H1108" i="18"/>
  <c r="J1108" i="18" s="1"/>
  <c r="H1109" i="18"/>
  <c r="J1109" i="18" s="1"/>
  <c r="H1110" i="18"/>
  <c r="J1110" i="18" s="1"/>
  <c r="H1111" i="18"/>
  <c r="J1111" i="18" s="1"/>
  <c r="H1112" i="18"/>
  <c r="J1112" i="18" s="1"/>
  <c r="H1113" i="18"/>
  <c r="J1113" i="18" s="1"/>
  <c r="H1114" i="18"/>
  <c r="J1114" i="18" s="1"/>
  <c r="H1115" i="18"/>
  <c r="J1115" i="18" s="1"/>
  <c r="H1116" i="18"/>
  <c r="J1116" i="18" s="1"/>
  <c r="H1117" i="18"/>
  <c r="J1117" i="18" s="1"/>
  <c r="H12" i="18"/>
  <c r="J12" i="18" s="1"/>
  <c r="J1118" i="18" l="1"/>
  <c r="H1118" i="18"/>
  <c r="D41" i="19"/>
  <c r="C41" i="19"/>
  <c r="F1118" i="18" l="1"/>
  <c r="T387" i="1"/>
  <c r="T391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3" i="1"/>
  <c r="P1075" i="1"/>
  <c r="P1077" i="1"/>
  <c r="P1079" i="1"/>
  <c r="P1081" i="1"/>
  <c r="P1083" i="1"/>
  <c r="P1085" i="1"/>
  <c r="P1087" i="1"/>
  <c r="P1089" i="1"/>
  <c r="P1091" i="1"/>
  <c r="P1093" i="1"/>
  <c r="P1095" i="1"/>
  <c r="P1097" i="1"/>
  <c r="P1099" i="1"/>
  <c r="P1101" i="1"/>
  <c r="P1103" i="1"/>
  <c r="P1107" i="1"/>
  <c r="P1111" i="1"/>
  <c r="P1115" i="1"/>
  <c r="P12" i="1"/>
  <c r="T631" i="1" l="1"/>
  <c r="T627" i="1"/>
  <c r="T623" i="1"/>
  <c r="T619" i="1"/>
  <c r="T615" i="1"/>
  <c r="T611" i="1"/>
  <c r="T607" i="1"/>
  <c r="T603" i="1"/>
  <c r="T599" i="1"/>
  <c r="T595" i="1"/>
  <c r="T591" i="1"/>
  <c r="T587" i="1"/>
  <c r="T583" i="1"/>
  <c r="T579" i="1"/>
  <c r="T575" i="1"/>
  <c r="T571" i="1"/>
  <c r="T567" i="1"/>
  <c r="T563" i="1"/>
  <c r="T559" i="1"/>
  <c r="T555" i="1"/>
  <c r="T551" i="1"/>
  <c r="T547" i="1"/>
  <c r="T543" i="1"/>
  <c r="T539" i="1"/>
  <c r="T535" i="1"/>
  <c r="T531" i="1"/>
  <c r="T527" i="1"/>
  <c r="T523" i="1"/>
  <c r="T519" i="1"/>
  <c r="T515" i="1"/>
  <c r="T511" i="1"/>
  <c r="T507" i="1"/>
  <c r="T503" i="1"/>
  <c r="T499" i="1"/>
  <c r="T495" i="1"/>
  <c r="T491" i="1"/>
  <c r="T487" i="1"/>
  <c r="T483" i="1"/>
  <c r="T479" i="1"/>
  <c r="T475" i="1"/>
  <c r="T471" i="1"/>
  <c r="T467" i="1"/>
  <c r="T463" i="1"/>
  <c r="T459" i="1"/>
  <c r="T455" i="1"/>
  <c r="T451" i="1"/>
  <c r="T447" i="1"/>
  <c r="T443" i="1"/>
  <c r="T439" i="1"/>
  <c r="O1118" i="1"/>
  <c r="P1114" i="1"/>
  <c r="P1110" i="1"/>
  <c r="P1106" i="1"/>
  <c r="P1102" i="1"/>
  <c r="P1098" i="1"/>
  <c r="P1094" i="1"/>
  <c r="R1118" i="1"/>
  <c r="T1117" i="1"/>
  <c r="T1109" i="1"/>
  <c r="T1105" i="1"/>
  <c r="T1101" i="1"/>
  <c r="T1097" i="1"/>
  <c r="T435" i="1"/>
  <c r="T431" i="1"/>
  <c r="T427" i="1"/>
  <c r="T423" i="1"/>
  <c r="T419" i="1"/>
  <c r="T415" i="1"/>
  <c r="T411" i="1"/>
  <c r="T407" i="1"/>
  <c r="T403" i="1"/>
  <c r="T399" i="1"/>
  <c r="T395" i="1"/>
  <c r="T383" i="1"/>
  <c r="T379" i="1"/>
  <c r="T375" i="1"/>
  <c r="T371" i="1"/>
  <c r="T367" i="1"/>
  <c r="T363" i="1"/>
  <c r="T359" i="1"/>
  <c r="T355" i="1"/>
  <c r="T351" i="1"/>
  <c r="T347" i="1"/>
  <c r="T343" i="1"/>
  <c r="T339" i="1"/>
  <c r="T335" i="1"/>
  <c r="T331" i="1"/>
  <c r="T327" i="1"/>
  <c r="T323" i="1"/>
  <c r="T319" i="1"/>
  <c r="T315" i="1"/>
  <c r="T311" i="1"/>
  <c r="T307" i="1"/>
  <c r="T303" i="1"/>
  <c r="T299" i="1"/>
  <c r="T295" i="1"/>
  <c r="T291" i="1"/>
  <c r="T287" i="1"/>
  <c r="T283" i="1"/>
  <c r="T279" i="1"/>
  <c r="T275" i="1"/>
  <c r="T271" i="1"/>
  <c r="T267" i="1"/>
  <c r="T263" i="1"/>
  <c r="T259" i="1"/>
  <c r="T255" i="1"/>
  <c r="T251" i="1"/>
  <c r="T247" i="1"/>
  <c r="T243" i="1"/>
  <c r="T239" i="1"/>
  <c r="T235" i="1"/>
  <c r="T231" i="1"/>
  <c r="T227" i="1"/>
  <c r="T223" i="1"/>
  <c r="T219" i="1"/>
  <c r="T215" i="1"/>
  <c r="T211" i="1"/>
  <c r="T207" i="1"/>
  <c r="T203" i="1"/>
  <c r="T199" i="1"/>
  <c r="T195" i="1"/>
  <c r="T191" i="1"/>
  <c r="T187" i="1"/>
  <c r="T183" i="1"/>
  <c r="T179" i="1"/>
  <c r="T175" i="1"/>
  <c r="T171" i="1"/>
  <c r="T167" i="1"/>
  <c r="T163" i="1"/>
  <c r="T159" i="1"/>
  <c r="T155" i="1"/>
  <c r="T151" i="1"/>
  <c r="T147" i="1"/>
  <c r="T143" i="1"/>
  <c r="T139" i="1"/>
  <c r="T135" i="1"/>
  <c r="T131" i="1"/>
  <c r="T127" i="1"/>
  <c r="T123" i="1"/>
  <c r="T119" i="1"/>
  <c r="T115" i="1"/>
  <c r="T111" i="1"/>
  <c r="T107" i="1"/>
  <c r="T103" i="1"/>
  <c r="T99" i="1"/>
  <c r="T95" i="1"/>
  <c r="T91" i="1"/>
  <c r="N1118" i="1"/>
  <c r="T1055" i="1"/>
  <c r="T1051" i="1"/>
  <c r="T1047" i="1"/>
  <c r="T1043" i="1"/>
  <c r="T1039" i="1"/>
  <c r="T1035" i="1"/>
  <c r="T1031" i="1"/>
  <c r="T1027" i="1"/>
  <c r="T1023" i="1"/>
  <c r="T1019" i="1"/>
  <c r="T1015" i="1"/>
  <c r="T1011" i="1"/>
  <c r="T1007" i="1"/>
  <c r="T1113" i="1"/>
  <c r="U1118" i="1"/>
  <c r="T1003" i="1"/>
  <c r="T999" i="1"/>
  <c r="T995" i="1"/>
  <c r="T991" i="1"/>
  <c r="T987" i="1"/>
  <c r="T983" i="1"/>
  <c r="T979" i="1"/>
  <c r="T975" i="1"/>
  <c r="T971" i="1"/>
  <c r="T967" i="1"/>
  <c r="T963" i="1"/>
  <c r="T959" i="1"/>
  <c r="T955" i="1"/>
  <c r="T951" i="1"/>
  <c r="T947" i="1"/>
  <c r="T943" i="1"/>
  <c r="T939" i="1"/>
  <c r="T935" i="1"/>
  <c r="T931" i="1"/>
  <c r="T927" i="1"/>
  <c r="T923" i="1"/>
  <c r="T919" i="1"/>
  <c r="T915" i="1"/>
  <c r="T911" i="1"/>
  <c r="T907" i="1"/>
  <c r="T903" i="1"/>
  <c r="T899" i="1"/>
  <c r="T895" i="1"/>
  <c r="T891" i="1"/>
  <c r="T887" i="1"/>
  <c r="T883" i="1"/>
  <c r="T879" i="1"/>
  <c r="T875" i="1"/>
  <c r="T871" i="1"/>
  <c r="T867" i="1"/>
  <c r="T863" i="1"/>
  <c r="T859" i="1"/>
  <c r="T855" i="1"/>
  <c r="T851" i="1"/>
  <c r="T847" i="1"/>
  <c r="T843" i="1"/>
  <c r="T839" i="1"/>
  <c r="T835" i="1"/>
  <c r="T831" i="1"/>
  <c r="T827" i="1"/>
  <c r="T823" i="1"/>
  <c r="T819" i="1"/>
  <c r="T815" i="1"/>
  <c r="T811" i="1"/>
  <c r="T807" i="1"/>
  <c r="T803" i="1"/>
  <c r="T799" i="1"/>
  <c r="T795" i="1"/>
  <c r="T791" i="1"/>
  <c r="T787" i="1"/>
  <c r="T783" i="1"/>
  <c r="T779" i="1"/>
  <c r="T775" i="1"/>
  <c r="T771" i="1"/>
  <c r="T767" i="1"/>
  <c r="T763" i="1"/>
  <c r="T759" i="1"/>
  <c r="T755" i="1"/>
  <c r="T751" i="1"/>
  <c r="T747" i="1"/>
  <c r="T743" i="1"/>
  <c r="T739" i="1"/>
  <c r="T735" i="1"/>
  <c r="T731" i="1"/>
  <c r="T727" i="1"/>
  <c r="T723" i="1"/>
  <c r="T719" i="1"/>
  <c r="T715" i="1"/>
  <c r="T711" i="1"/>
  <c r="T707" i="1"/>
  <c r="T703" i="1"/>
  <c r="T699" i="1"/>
  <c r="T695" i="1"/>
  <c r="T691" i="1"/>
  <c r="T687" i="1"/>
  <c r="T683" i="1"/>
  <c r="T679" i="1"/>
  <c r="T675" i="1"/>
  <c r="T671" i="1"/>
  <c r="T667" i="1"/>
  <c r="T918" i="1"/>
  <c r="T914" i="1"/>
  <c r="T910" i="1"/>
  <c r="T906" i="1"/>
  <c r="T902" i="1"/>
  <c r="T898" i="1"/>
  <c r="T894" i="1"/>
  <c r="T890" i="1"/>
  <c r="T886" i="1"/>
  <c r="T882" i="1"/>
  <c r="T878" i="1"/>
  <c r="T874" i="1"/>
  <c r="T870" i="1"/>
  <c r="T866" i="1"/>
  <c r="T862" i="1"/>
  <c r="T858" i="1"/>
  <c r="T854" i="1"/>
  <c r="T850" i="1"/>
  <c r="T846" i="1"/>
  <c r="T842" i="1"/>
  <c r="T838" i="1"/>
  <c r="T834" i="1"/>
  <c r="T830" i="1"/>
  <c r="T826" i="1"/>
  <c r="T822" i="1"/>
  <c r="T818" i="1"/>
  <c r="T814" i="1"/>
  <c r="T810" i="1"/>
  <c r="T806" i="1"/>
  <c r="T802" i="1"/>
  <c r="T798" i="1"/>
  <c r="T794" i="1"/>
  <c r="T790" i="1"/>
  <c r="T786" i="1"/>
  <c r="T782" i="1"/>
  <c r="T778" i="1"/>
  <c r="T774" i="1"/>
  <c r="T770" i="1"/>
  <c r="T766" i="1"/>
  <c r="T762" i="1"/>
  <c r="T758" i="1"/>
  <c r="T754" i="1"/>
  <c r="T750" i="1"/>
  <c r="T746" i="1"/>
  <c r="T742" i="1"/>
  <c r="T738" i="1"/>
  <c r="T734" i="1"/>
  <c r="T730" i="1"/>
  <c r="T726" i="1"/>
  <c r="T722" i="1"/>
  <c r="T718" i="1"/>
  <c r="T714" i="1"/>
  <c r="T710" i="1"/>
  <c r="T706" i="1"/>
  <c r="T702" i="1"/>
  <c r="T663" i="1"/>
  <c r="T659" i="1"/>
  <c r="T655" i="1"/>
  <c r="T651" i="1"/>
  <c r="T647" i="1"/>
  <c r="T643" i="1"/>
  <c r="T639" i="1"/>
  <c r="T635" i="1"/>
  <c r="T87" i="1"/>
  <c r="T83" i="1"/>
  <c r="T79" i="1"/>
  <c r="T75" i="1"/>
  <c r="T71" i="1"/>
  <c r="T67" i="1"/>
  <c r="T63" i="1"/>
  <c r="T59" i="1"/>
  <c r="T55" i="1"/>
  <c r="T51" i="1"/>
  <c r="T47" i="1"/>
  <c r="T43" i="1"/>
  <c r="T39" i="1"/>
  <c r="T35" i="1"/>
  <c r="T31" i="1"/>
  <c r="T27" i="1"/>
  <c r="T23" i="1"/>
  <c r="T19" i="1"/>
  <c r="T15" i="1"/>
  <c r="T698" i="1"/>
  <c r="T694" i="1"/>
  <c r="T690" i="1"/>
  <c r="T686" i="1"/>
  <c r="T682" i="1"/>
  <c r="T678" i="1"/>
  <c r="T674" i="1"/>
  <c r="T670" i="1"/>
  <c r="T666" i="1"/>
  <c r="T662" i="1"/>
  <c r="T658" i="1"/>
  <c r="T654" i="1"/>
  <c r="T650" i="1"/>
  <c r="T646" i="1"/>
  <c r="T642" i="1"/>
  <c r="T638" i="1"/>
  <c r="T634" i="1"/>
  <c r="T630" i="1"/>
  <c r="T626" i="1"/>
  <c r="T622" i="1"/>
  <c r="T618" i="1"/>
  <c r="T614" i="1"/>
  <c r="T610" i="1"/>
  <c r="T510" i="1"/>
  <c r="T502" i="1"/>
  <c r="T498" i="1"/>
  <c r="T494" i="1"/>
  <c r="T490" i="1"/>
  <c r="T486" i="1"/>
  <c r="T482" i="1"/>
  <c r="T478" i="1"/>
  <c r="T474" i="1"/>
  <c r="T470" i="1"/>
  <c r="T466" i="1"/>
  <c r="T462" i="1"/>
  <c r="T458" i="1"/>
  <c r="T454" i="1"/>
  <c r="T450" i="1"/>
  <c r="T446" i="1"/>
  <c r="T442" i="1"/>
  <c r="T438" i="1"/>
  <c r="T434" i="1"/>
  <c r="T430" i="1"/>
  <c r="T426" i="1"/>
  <c r="T422" i="1"/>
  <c r="T418" i="1"/>
  <c r="T414" i="1"/>
  <c r="T410" i="1"/>
  <c r="T406" i="1"/>
  <c r="T402" i="1"/>
  <c r="T398" i="1"/>
  <c r="T394" i="1"/>
  <c r="T390" i="1"/>
  <c r="T386" i="1"/>
  <c r="T382" i="1"/>
  <c r="T378" i="1"/>
  <c r="T374" i="1"/>
  <c r="T370" i="1"/>
  <c r="T366" i="1"/>
  <c r="T362" i="1"/>
  <c r="T358" i="1"/>
  <c r="T354" i="1"/>
  <c r="T350" i="1"/>
  <c r="T346" i="1"/>
  <c r="T342" i="1"/>
  <c r="T338" i="1"/>
  <c r="T334" i="1"/>
  <c r="T330" i="1"/>
  <c r="T326" i="1"/>
  <c r="T322" i="1"/>
  <c r="T318" i="1"/>
  <c r="T314" i="1"/>
  <c r="T310" i="1"/>
  <c r="T306" i="1"/>
  <c r="T302" i="1"/>
  <c r="T298" i="1"/>
  <c r="T294" i="1"/>
  <c r="T290" i="1"/>
  <c r="T286" i="1"/>
  <c r="T282" i="1"/>
  <c r="T278" i="1"/>
  <c r="T274" i="1"/>
  <c r="T270" i="1"/>
  <c r="T266" i="1"/>
  <c r="T262" i="1"/>
  <c r="S1118" i="1"/>
  <c r="T1114" i="1"/>
  <c r="T1110" i="1"/>
  <c r="T1106" i="1"/>
  <c r="T1102" i="1"/>
  <c r="T1098" i="1"/>
  <c r="T1094" i="1"/>
  <c r="T1090" i="1"/>
  <c r="T1086" i="1"/>
  <c r="T1082" i="1"/>
  <c r="T1078" i="1"/>
  <c r="T1074" i="1"/>
  <c r="T1070" i="1"/>
  <c r="T1066" i="1"/>
  <c r="T1062" i="1"/>
  <c r="T1058" i="1"/>
  <c r="T1054" i="1"/>
  <c r="T1050" i="1"/>
  <c r="T1046" i="1"/>
  <c r="T1042" i="1"/>
  <c r="T1038" i="1"/>
  <c r="T1034" i="1"/>
  <c r="T1030" i="1"/>
  <c r="T1026" i="1"/>
  <c r="T1022" i="1"/>
  <c r="T1018" i="1"/>
  <c r="T1014" i="1"/>
  <c r="T1010" i="1"/>
  <c r="T1006" i="1"/>
  <c r="T1002" i="1"/>
  <c r="T998" i="1"/>
  <c r="T994" i="1"/>
  <c r="T990" i="1"/>
  <c r="T986" i="1"/>
  <c r="T982" i="1"/>
  <c r="T978" i="1"/>
  <c r="T974" i="1"/>
  <c r="T970" i="1"/>
  <c r="T966" i="1"/>
  <c r="T962" i="1"/>
  <c r="T958" i="1"/>
  <c r="T954" i="1"/>
  <c r="T950" i="1"/>
  <c r="T946" i="1"/>
  <c r="T942" i="1"/>
  <c r="T938" i="1"/>
  <c r="T934" i="1"/>
  <c r="T930" i="1"/>
  <c r="T926" i="1"/>
  <c r="T922" i="1"/>
  <c r="P1117" i="1"/>
  <c r="P1116" i="1"/>
  <c r="P1113" i="1"/>
  <c r="P1112" i="1"/>
  <c r="P1109" i="1"/>
  <c r="P1108" i="1"/>
  <c r="P1105" i="1"/>
  <c r="P1104" i="1"/>
  <c r="P1100" i="1"/>
  <c r="P1096" i="1"/>
  <c r="P1092" i="1"/>
  <c r="P1090" i="1"/>
  <c r="P1088" i="1"/>
  <c r="P1086" i="1"/>
  <c r="P1084" i="1"/>
  <c r="P1082" i="1"/>
  <c r="P1080" i="1"/>
  <c r="P1078" i="1"/>
  <c r="P1076" i="1"/>
  <c r="P1118" i="1" s="1"/>
  <c r="P1074" i="1"/>
  <c r="P1072" i="1"/>
  <c r="T1115" i="1"/>
  <c r="T1111" i="1"/>
  <c r="T1107" i="1"/>
  <c r="T1103" i="1"/>
  <c r="T1099" i="1"/>
  <c r="T1095" i="1"/>
  <c r="T1091" i="1"/>
  <c r="T1087" i="1"/>
  <c r="T1083" i="1"/>
  <c r="T1079" i="1"/>
  <c r="T1075" i="1"/>
  <c r="T1071" i="1"/>
  <c r="T1067" i="1"/>
  <c r="T1063" i="1"/>
  <c r="T1059" i="1"/>
  <c r="T12" i="1"/>
  <c r="Q1118" i="1"/>
  <c r="T1116" i="1"/>
  <c r="T1112" i="1"/>
  <c r="T1108" i="1"/>
  <c r="T1104" i="1"/>
  <c r="T1100" i="1"/>
  <c r="T1096" i="1"/>
  <c r="T1092" i="1"/>
  <c r="T1088" i="1"/>
  <c r="T1084" i="1"/>
  <c r="T1080" i="1"/>
  <c r="T1076" i="1"/>
  <c r="T1072" i="1"/>
  <c r="T1068" i="1"/>
  <c r="T1064" i="1"/>
  <c r="T1060" i="1"/>
  <c r="T1056" i="1"/>
  <c r="T1052" i="1"/>
  <c r="T1048" i="1"/>
  <c r="T1044" i="1"/>
  <c r="T1040" i="1"/>
  <c r="T1036" i="1"/>
  <c r="T1032" i="1"/>
  <c r="T1028" i="1"/>
  <c r="T1024" i="1"/>
  <c r="T1020" i="1"/>
  <c r="T1016" i="1"/>
  <c r="T1012" i="1"/>
  <c r="T1008" i="1"/>
  <c r="T1004" i="1"/>
  <c r="T1000" i="1"/>
  <c r="T996" i="1"/>
  <c r="T992" i="1"/>
  <c r="T988" i="1"/>
  <c r="T984" i="1"/>
  <c r="T980" i="1"/>
  <c r="T976" i="1"/>
  <c r="T972" i="1"/>
  <c r="T968" i="1"/>
  <c r="T964" i="1"/>
  <c r="T960" i="1"/>
  <c r="T956" i="1"/>
  <c r="T952" i="1"/>
  <c r="T1093" i="1"/>
  <c r="T1089" i="1"/>
  <c r="T1085" i="1"/>
  <c r="T1081" i="1"/>
  <c r="T1077" i="1"/>
  <c r="T1073" i="1"/>
  <c r="T1069" i="1"/>
  <c r="T1065" i="1"/>
  <c r="T1061" i="1"/>
  <c r="T1057" i="1"/>
  <c r="T1053" i="1"/>
  <c r="T1049" i="1"/>
  <c r="T1045" i="1"/>
  <c r="T1041" i="1"/>
  <c r="T1037" i="1"/>
  <c r="T1033" i="1"/>
  <c r="T1029" i="1"/>
  <c r="T1025" i="1"/>
  <c r="T1021" i="1"/>
  <c r="T1017" i="1"/>
  <c r="T1013" i="1"/>
  <c r="T1009" i="1"/>
  <c r="T1005" i="1"/>
  <c r="T1001" i="1"/>
  <c r="T997" i="1"/>
  <c r="T993" i="1"/>
  <c r="T989" i="1"/>
  <c r="T985" i="1"/>
  <c r="T981" i="1"/>
  <c r="T977" i="1"/>
  <c r="T973" i="1"/>
  <c r="T969" i="1"/>
  <c r="T965" i="1"/>
  <c r="T961" i="1"/>
  <c r="T957" i="1"/>
  <c r="T953" i="1"/>
  <c r="T949" i="1"/>
  <c r="T945" i="1"/>
  <c r="T941" i="1"/>
  <c r="T937" i="1"/>
  <c r="T933" i="1"/>
  <c r="T929" i="1"/>
  <c r="T925" i="1"/>
  <c r="T921" i="1"/>
  <c r="T917" i="1"/>
  <c r="T913" i="1"/>
  <c r="T909" i="1"/>
  <c r="T606" i="1"/>
  <c r="T602" i="1"/>
  <c r="T598" i="1"/>
  <c r="T594" i="1"/>
  <c r="T590" i="1"/>
  <c r="T586" i="1"/>
  <c r="T582" i="1"/>
  <c r="T578" i="1"/>
  <c r="T574" i="1"/>
  <c r="T570" i="1"/>
  <c r="T566" i="1"/>
  <c r="T562" i="1"/>
  <c r="T558" i="1"/>
  <c r="T554" i="1"/>
  <c r="T550" i="1"/>
  <c r="T546" i="1"/>
  <c r="T542" i="1"/>
  <c r="T538" i="1"/>
  <c r="T534" i="1"/>
  <c r="T530" i="1"/>
  <c r="T526" i="1"/>
  <c r="T522" i="1"/>
  <c r="T518" i="1"/>
  <c r="T514" i="1"/>
  <c r="T506" i="1"/>
  <c r="T948" i="1"/>
  <c r="T944" i="1"/>
  <c r="T940" i="1"/>
  <c r="T936" i="1"/>
  <c r="T932" i="1"/>
  <c r="T928" i="1"/>
  <c r="T924" i="1"/>
  <c r="T920" i="1"/>
  <c r="T916" i="1"/>
  <c r="T912" i="1"/>
  <c r="T908" i="1"/>
  <c r="T904" i="1"/>
  <c r="T900" i="1"/>
  <c r="T896" i="1"/>
  <c r="T892" i="1"/>
  <c r="T888" i="1"/>
  <c r="T884" i="1"/>
  <c r="T880" i="1"/>
  <c r="T876" i="1"/>
  <c r="T872" i="1"/>
  <c r="T868" i="1"/>
  <c r="T864" i="1"/>
  <c r="T860" i="1"/>
  <c r="T856" i="1"/>
  <c r="T852" i="1"/>
  <c r="T848" i="1"/>
  <c r="T844" i="1"/>
  <c r="T840" i="1"/>
  <c r="T836" i="1"/>
  <c r="T832" i="1"/>
  <c r="T828" i="1"/>
  <c r="T824" i="1"/>
  <c r="T820" i="1"/>
  <c r="T816" i="1"/>
  <c r="T812" i="1"/>
  <c r="T808" i="1"/>
  <c r="T804" i="1"/>
  <c r="T800" i="1"/>
  <c r="T796" i="1"/>
  <c r="T792" i="1"/>
  <c r="T788" i="1"/>
  <c r="T784" i="1"/>
  <c r="T780" i="1"/>
  <c r="T776" i="1"/>
  <c r="T772" i="1"/>
  <c r="T768" i="1"/>
  <c r="T764" i="1"/>
  <c r="T760" i="1"/>
  <c r="T756" i="1"/>
  <c r="T752" i="1"/>
  <c r="T748" i="1"/>
  <c r="T744" i="1"/>
  <c r="T740" i="1"/>
  <c r="T736" i="1"/>
  <c r="T732" i="1"/>
  <c r="T728" i="1"/>
  <c r="T724" i="1"/>
  <c r="T720" i="1"/>
  <c r="T716" i="1"/>
  <c r="T712" i="1"/>
  <c r="T708" i="1"/>
  <c r="T704" i="1"/>
  <c r="T700" i="1"/>
  <c r="T696" i="1"/>
  <c r="T692" i="1"/>
  <c r="T688" i="1"/>
  <c r="T684" i="1"/>
  <c r="T680" i="1"/>
  <c r="T676" i="1"/>
  <c r="T672" i="1"/>
  <c r="T668" i="1"/>
  <c r="T664" i="1"/>
  <c r="T660" i="1"/>
  <c r="T656" i="1"/>
  <c r="T652" i="1"/>
  <c r="T648" i="1"/>
  <c r="T644" i="1"/>
  <c r="T640" i="1"/>
  <c r="T636" i="1"/>
  <c r="T632" i="1"/>
  <c r="T628" i="1"/>
  <c r="T624" i="1"/>
  <c r="T620" i="1"/>
  <c r="T616" i="1"/>
  <c r="T612" i="1"/>
  <c r="T608" i="1"/>
  <c r="T604" i="1"/>
  <c r="T600" i="1"/>
  <c r="T596" i="1"/>
  <c r="T592" i="1"/>
  <c r="T588" i="1"/>
  <c r="T584" i="1"/>
  <c r="T580" i="1"/>
  <c r="T576" i="1"/>
  <c r="T572" i="1"/>
  <c r="T568" i="1"/>
  <c r="T564" i="1"/>
  <c r="T560" i="1"/>
  <c r="T556" i="1"/>
  <c r="T552" i="1"/>
  <c r="T548" i="1"/>
  <c r="T544" i="1"/>
  <c r="T540" i="1"/>
  <c r="T536" i="1"/>
  <c r="T532" i="1"/>
  <c r="T528" i="1"/>
  <c r="T524" i="1"/>
  <c r="T520" i="1"/>
  <c r="T516" i="1"/>
  <c r="T512" i="1"/>
  <c r="T508" i="1"/>
  <c r="T504" i="1"/>
  <c r="T500" i="1"/>
  <c r="T496" i="1"/>
  <c r="T492" i="1"/>
  <c r="T488" i="1"/>
  <c r="T484" i="1"/>
  <c r="T480" i="1"/>
  <c r="T476" i="1"/>
  <c r="T472" i="1"/>
  <c r="T468" i="1"/>
  <c r="T464" i="1"/>
  <c r="T460" i="1"/>
  <c r="T456" i="1"/>
  <c r="T452" i="1"/>
  <c r="T448" i="1"/>
  <c r="T444" i="1"/>
  <c r="T440" i="1"/>
  <c r="T436" i="1"/>
  <c r="T432" i="1"/>
  <c r="T428" i="1"/>
  <c r="T424" i="1"/>
  <c r="T420" i="1"/>
  <c r="T416" i="1"/>
  <c r="T412" i="1"/>
  <c r="T408" i="1"/>
  <c r="T404" i="1"/>
  <c r="T400" i="1"/>
  <c r="T396" i="1"/>
  <c r="T392" i="1"/>
  <c r="T388" i="1"/>
  <c r="T384" i="1"/>
  <c r="T380" i="1"/>
  <c r="T376" i="1"/>
  <c r="T372" i="1"/>
  <c r="T368" i="1"/>
  <c r="T364" i="1"/>
  <c r="T360" i="1"/>
  <c r="T356" i="1"/>
  <c r="T352" i="1"/>
  <c r="T348" i="1"/>
  <c r="T344" i="1"/>
  <c r="T340" i="1"/>
  <c r="T336" i="1"/>
  <c r="T332" i="1"/>
  <c r="T328" i="1"/>
  <c r="T324" i="1"/>
  <c r="T320" i="1"/>
  <c r="T316" i="1"/>
  <c r="T312" i="1"/>
  <c r="T308" i="1"/>
  <c r="T304" i="1"/>
  <c r="T300" i="1"/>
  <c r="T296" i="1"/>
  <c r="T292" i="1"/>
  <c r="T288" i="1"/>
  <c r="T284" i="1"/>
  <c r="T280" i="1"/>
  <c r="T276" i="1"/>
  <c r="T272" i="1"/>
  <c r="T905" i="1"/>
  <c r="T901" i="1"/>
  <c r="T897" i="1"/>
  <c r="T893" i="1"/>
  <c r="T889" i="1"/>
  <c r="T885" i="1"/>
  <c r="T881" i="1"/>
  <c r="T877" i="1"/>
  <c r="T873" i="1"/>
  <c r="T869" i="1"/>
  <c r="T865" i="1"/>
  <c r="T861" i="1"/>
  <c r="T857" i="1"/>
  <c r="T853" i="1"/>
  <c r="T849" i="1"/>
  <c r="T845" i="1"/>
  <c r="T841" i="1"/>
  <c r="T837" i="1"/>
  <c r="T833" i="1"/>
  <c r="T829" i="1"/>
  <c r="T825" i="1"/>
  <c r="T821" i="1"/>
  <c r="T817" i="1"/>
  <c r="T813" i="1"/>
  <c r="T809" i="1"/>
  <c r="T805" i="1"/>
  <c r="T801" i="1"/>
  <c r="T797" i="1"/>
  <c r="T793" i="1"/>
  <c r="T789" i="1"/>
  <c r="T785" i="1"/>
  <c r="T781" i="1"/>
  <c r="T777" i="1"/>
  <c r="T773" i="1"/>
  <c r="T769" i="1"/>
  <c r="T765" i="1"/>
  <c r="T761" i="1"/>
  <c r="T757" i="1"/>
  <c r="T753" i="1"/>
  <c r="T749" i="1"/>
  <c r="T745" i="1"/>
  <c r="T741" i="1"/>
  <c r="T737" i="1"/>
  <c r="T733" i="1"/>
  <c r="T729" i="1"/>
  <c r="T725" i="1"/>
  <c r="T721" i="1"/>
  <c r="T717" i="1"/>
  <c r="T713" i="1"/>
  <c r="T709" i="1"/>
  <c r="T705" i="1"/>
  <c r="T701" i="1"/>
  <c r="T697" i="1"/>
  <c r="T693" i="1"/>
  <c r="T689" i="1"/>
  <c r="T685" i="1"/>
  <c r="T681" i="1"/>
  <c r="T677" i="1"/>
  <c r="T673" i="1"/>
  <c r="T669" i="1"/>
  <c r="T665" i="1"/>
  <c r="T661" i="1"/>
  <c r="T657" i="1"/>
  <c r="T653" i="1"/>
  <c r="T649" i="1"/>
  <c r="T645" i="1"/>
  <c r="T641" i="1"/>
  <c r="T637" i="1"/>
  <c r="T633" i="1"/>
  <c r="T629" i="1"/>
  <c r="T625" i="1"/>
  <c r="T621" i="1"/>
  <c r="T617" i="1"/>
  <c r="T613" i="1"/>
  <c r="T609" i="1"/>
  <c r="T605" i="1"/>
  <c r="T601" i="1"/>
  <c r="T597" i="1"/>
  <c r="T593" i="1"/>
  <c r="T589" i="1"/>
  <c r="T585" i="1"/>
  <c r="T581" i="1"/>
  <c r="T577" i="1"/>
  <c r="T573" i="1"/>
  <c r="T569" i="1"/>
  <c r="T565" i="1"/>
  <c r="T561" i="1"/>
  <c r="T557" i="1"/>
  <c r="T553" i="1"/>
  <c r="T549" i="1"/>
  <c r="T545" i="1"/>
  <c r="T541" i="1"/>
  <c r="T537" i="1"/>
  <c r="T533" i="1"/>
  <c r="T529" i="1"/>
  <c r="T525" i="1"/>
  <c r="T521" i="1"/>
  <c r="T517" i="1"/>
  <c r="T513" i="1"/>
  <c r="T509" i="1"/>
  <c r="T505" i="1"/>
  <c r="T501" i="1"/>
  <c r="T497" i="1"/>
  <c r="T493" i="1"/>
  <c r="T489" i="1"/>
  <c r="T485" i="1"/>
  <c r="T481" i="1"/>
  <c r="T477" i="1"/>
  <c r="T473" i="1"/>
  <c r="T469" i="1"/>
  <c r="T465" i="1"/>
  <c r="T461" i="1"/>
  <c r="T457" i="1"/>
  <c r="T453" i="1"/>
  <c r="T449" i="1"/>
  <c r="T445" i="1"/>
  <c r="T441" i="1"/>
  <c r="T437" i="1"/>
  <c r="T433" i="1"/>
  <c r="T429" i="1"/>
  <c r="T425" i="1"/>
  <c r="T421" i="1"/>
  <c r="T417" i="1"/>
  <c r="T413" i="1"/>
  <c r="T409" i="1"/>
  <c r="T405" i="1"/>
  <c r="T401" i="1"/>
  <c r="T397" i="1"/>
  <c r="T393" i="1"/>
  <c r="T389" i="1"/>
  <c r="T385" i="1"/>
  <c r="T381" i="1"/>
  <c r="T377" i="1"/>
  <c r="T373" i="1"/>
  <c r="T369" i="1"/>
  <c r="T365" i="1"/>
  <c r="T361" i="1"/>
  <c r="T357" i="1"/>
  <c r="T353" i="1"/>
  <c r="T349" i="1"/>
  <c r="T345" i="1"/>
  <c r="T341" i="1"/>
  <c r="T337" i="1"/>
  <c r="T333" i="1"/>
  <c r="T329" i="1"/>
  <c r="T325" i="1"/>
  <c r="T321" i="1"/>
  <c r="T317" i="1"/>
  <c r="T313" i="1"/>
  <c r="T309" i="1"/>
  <c r="T305" i="1"/>
  <c r="T301" i="1"/>
  <c r="T297" i="1"/>
  <c r="T293" i="1"/>
  <c r="T289" i="1"/>
  <c r="T285" i="1"/>
  <c r="T281" i="1"/>
  <c r="T277" i="1"/>
  <c r="T273" i="1"/>
  <c r="T269" i="1"/>
  <c r="T265" i="1"/>
  <c r="T261" i="1"/>
  <c r="T257" i="1"/>
  <c r="T253" i="1"/>
  <c r="T249" i="1"/>
  <c r="T268" i="1"/>
  <c r="T264" i="1"/>
  <c r="T260" i="1"/>
  <c r="T256" i="1"/>
  <c r="T252" i="1"/>
  <c r="T248" i="1"/>
  <c r="T244" i="1"/>
  <c r="T240" i="1"/>
  <c r="T236" i="1"/>
  <c r="T232" i="1"/>
  <c r="T228" i="1"/>
  <c r="T224" i="1"/>
  <c r="T220" i="1"/>
  <c r="T216" i="1"/>
  <c r="T212" i="1"/>
  <c r="T208" i="1"/>
  <c r="T204" i="1"/>
  <c r="T200" i="1"/>
  <c r="T196" i="1"/>
  <c r="T192" i="1"/>
  <c r="T188" i="1"/>
  <c r="T184" i="1"/>
  <c r="T180" i="1"/>
  <c r="T176" i="1"/>
  <c r="T172" i="1"/>
  <c r="T168" i="1"/>
  <c r="T164" i="1"/>
  <c r="T160" i="1"/>
  <c r="T156" i="1"/>
  <c r="T152" i="1"/>
  <c r="T148" i="1"/>
  <c r="T144" i="1"/>
  <c r="T140" i="1"/>
  <c r="T136" i="1"/>
  <c r="T132" i="1"/>
  <c r="T128" i="1"/>
  <c r="T124" i="1"/>
  <c r="T120" i="1"/>
  <c r="T116" i="1"/>
  <c r="T112" i="1"/>
  <c r="T108" i="1"/>
  <c r="T104" i="1"/>
  <c r="T100" i="1"/>
  <c r="T96" i="1"/>
  <c r="T92" i="1"/>
  <c r="T88" i="1"/>
  <c r="T84" i="1"/>
  <c r="T80" i="1"/>
  <c r="T76" i="1"/>
  <c r="T72" i="1"/>
  <c r="T68" i="1"/>
  <c r="T64" i="1"/>
  <c r="T60" i="1"/>
  <c r="T56" i="1"/>
  <c r="T52" i="1"/>
  <c r="T48" i="1"/>
  <c r="T44" i="1"/>
  <c r="T40" i="1"/>
  <c r="T36" i="1"/>
  <c r="T32" i="1"/>
  <c r="T28" i="1"/>
  <c r="T24" i="1"/>
  <c r="T20" i="1"/>
  <c r="T16" i="1"/>
  <c r="T245" i="1"/>
  <c r="T241" i="1"/>
  <c r="T237" i="1"/>
  <c r="T233" i="1"/>
  <c r="T229" i="1"/>
  <c r="T225" i="1"/>
  <c r="T221" i="1"/>
  <c r="T217" i="1"/>
  <c r="T213" i="1"/>
  <c r="T209" i="1"/>
  <c r="T205" i="1"/>
  <c r="T201" i="1"/>
  <c r="T197" i="1"/>
  <c r="T193" i="1"/>
  <c r="T189" i="1"/>
  <c r="T185" i="1"/>
  <c r="T181" i="1"/>
  <c r="T177" i="1"/>
  <c r="T173" i="1"/>
  <c r="T169" i="1"/>
  <c r="T165" i="1"/>
  <c r="T161" i="1"/>
  <c r="T157" i="1"/>
  <c r="T153" i="1"/>
  <c r="T149" i="1"/>
  <c r="T145" i="1"/>
  <c r="T141" i="1"/>
  <c r="T137" i="1"/>
  <c r="T133" i="1"/>
  <c r="T129" i="1"/>
  <c r="T125" i="1"/>
  <c r="T121" i="1"/>
  <c r="T117" i="1"/>
  <c r="T113" i="1"/>
  <c r="T109" i="1"/>
  <c r="T105" i="1"/>
  <c r="T101" i="1"/>
  <c r="T97" i="1"/>
  <c r="T93" i="1"/>
  <c r="T89" i="1"/>
  <c r="T85" i="1"/>
  <c r="T81" i="1"/>
  <c r="T77" i="1"/>
  <c r="T73" i="1"/>
  <c r="T69" i="1"/>
  <c r="T65" i="1"/>
  <c r="T61" i="1"/>
  <c r="T57" i="1"/>
  <c r="T53" i="1"/>
  <c r="T49" i="1"/>
  <c r="T45" i="1"/>
  <c r="T41" i="1"/>
  <c r="T37" i="1"/>
  <c r="T33" i="1"/>
  <c r="T29" i="1"/>
  <c r="T25" i="1"/>
  <c r="T21" i="1"/>
  <c r="T17" i="1"/>
  <c r="T13" i="1"/>
  <c r="T258" i="1"/>
  <c r="T254" i="1"/>
  <c r="T250" i="1"/>
  <c r="T246" i="1"/>
  <c r="T242" i="1"/>
  <c r="T238" i="1"/>
  <c r="T234" i="1"/>
  <c r="T230" i="1"/>
  <c r="T226" i="1"/>
  <c r="T222" i="1"/>
  <c r="T218" i="1"/>
  <c r="T214" i="1"/>
  <c r="T210" i="1"/>
  <c r="T206" i="1"/>
  <c r="T202" i="1"/>
  <c r="T198" i="1"/>
  <c r="T194" i="1"/>
  <c r="T190" i="1"/>
  <c r="T186" i="1"/>
  <c r="T182" i="1"/>
  <c r="T178" i="1"/>
  <c r="T174" i="1"/>
  <c r="T170" i="1"/>
  <c r="T166" i="1"/>
  <c r="T162" i="1"/>
  <c r="T158" i="1"/>
  <c r="T154" i="1"/>
  <c r="T150" i="1"/>
  <c r="T146" i="1"/>
  <c r="T142" i="1"/>
  <c r="T138" i="1"/>
  <c r="T134" i="1"/>
  <c r="T130" i="1"/>
  <c r="T126" i="1"/>
  <c r="T122" i="1"/>
  <c r="T118" i="1"/>
  <c r="T114" i="1"/>
  <c r="T110" i="1"/>
  <c r="T106" i="1"/>
  <c r="T102" i="1"/>
  <c r="T98" i="1"/>
  <c r="T94" i="1"/>
  <c r="T90" i="1"/>
  <c r="T86" i="1"/>
  <c r="T82" i="1"/>
  <c r="T78" i="1"/>
  <c r="T74" i="1"/>
  <c r="T70" i="1"/>
  <c r="T66" i="1"/>
  <c r="T62" i="1"/>
  <c r="T58" i="1"/>
  <c r="T54" i="1"/>
  <c r="T50" i="1"/>
  <c r="T46" i="1"/>
  <c r="T42" i="1"/>
  <c r="T38" i="1"/>
  <c r="T34" i="1"/>
  <c r="T30" i="1"/>
  <c r="T26" i="1"/>
  <c r="T22" i="1"/>
  <c r="T18" i="1"/>
  <c r="T14" i="1"/>
  <c r="M1118" i="1"/>
  <c r="J1118" i="1" l="1"/>
  <c r="K13" i="1"/>
  <c r="H13" i="1" s="1"/>
  <c r="K14" i="1"/>
  <c r="H14" i="1" s="1"/>
  <c r="K15" i="1"/>
  <c r="H15" i="1" s="1"/>
  <c r="K16" i="1"/>
  <c r="H16" i="1" s="1"/>
  <c r="K17" i="1"/>
  <c r="H17" i="1" s="1"/>
  <c r="K18" i="1"/>
  <c r="H18" i="1" s="1"/>
  <c r="K19" i="1"/>
  <c r="H19" i="1" s="1"/>
  <c r="K20" i="1"/>
  <c r="H20" i="1" s="1"/>
  <c r="K21" i="1"/>
  <c r="H21" i="1" s="1"/>
  <c r="K22" i="1"/>
  <c r="H22" i="1" s="1"/>
  <c r="K23" i="1"/>
  <c r="H23" i="1" s="1"/>
  <c r="K24" i="1"/>
  <c r="H24" i="1" s="1"/>
  <c r="K25" i="1"/>
  <c r="H25" i="1" s="1"/>
  <c r="K26" i="1"/>
  <c r="H26" i="1" s="1"/>
  <c r="K27" i="1"/>
  <c r="H27" i="1" s="1"/>
  <c r="K28" i="1"/>
  <c r="H28" i="1" s="1"/>
  <c r="K29" i="1"/>
  <c r="H29" i="1" s="1"/>
  <c r="K30" i="1"/>
  <c r="H30" i="1" s="1"/>
  <c r="K31" i="1"/>
  <c r="H31" i="1" s="1"/>
  <c r="K32" i="1"/>
  <c r="H32" i="1" s="1"/>
  <c r="K33" i="1"/>
  <c r="H33" i="1" s="1"/>
  <c r="K34" i="1"/>
  <c r="H34" i="1" s="1"/>
  <c r="K35" i="1"/>
  <c r="H35" i="1" s="1"/>
  <c r="K36" i="1"/>
  <c r="H36" i="1" s="1"/>
  <c r="K37" i="1"/>
  <c r="H37" i="1" s="1"/>
  <c r="K38" i="1"/>
  <c r="H38" i="1" s="1"/>
  <c r="K39" i="1"/>
  <c r="H39" i="1" s="1"/>
  <c r="K40" i="1"/>
  <c r="H40" i="1" s="1"/>
  <c r="K41" i="1"/>
  <c r="H41" i="1" s="1"/>
  <c r="K42" i="1"/>
  <c r="H42" i="1" s="1"/>
  <c r="K43" i="1"/>
  <c r="H43" i="1" s="1"/>
  <c r="K44" i="1"/>
  <c r="H44" i="1" s="1"/>
  <c r="K45" i="1"/>
  <c r="H45" i="1" s="1"/>
  <c r="K46" i="1"/>
  <c r="H46" i="1" s="1"/>
  <c r="K47" i="1"/>
  <c r="H47" i="1" s="1"/>
  <c r="K48" i="1"/>
  <c r="H48" i="1" s="1"/>
  <c r="K49" i="1"/>
  <c r="H49" i="1" s="1"/>
  <c r="K50" i="1"/>
  <c r="H50" i="1" s="1"/>
  <c r="K51" i="1"/>
  <c r="H51" i="1" s="1"/>
  <c r="K52" i="1"/>
  <c r="H52" i="1" s="1"/>
  <c r="K53" i="1"/>
  <c r="H53" i="1" s="1"/>
  <c r="K54" i="1"/>
  <c r="H54" i="1" s="1"/>
  <c r="K55" i="1"/>
  <c r="H55" i="1" s="1"/>
  <c r="K56" i="1"/>
  <c r="H56" i="1" s="1"/>
  <c r="K57" i="1"/>
  <c r="H57" i="1" s="1"/>
  <c r="K58" i="1"/>
  <c r="H58" i="1" s="1"/>
  <c r="K59" i="1"/>
  <c r="H59" i="1" s="1"/>
  <c r="K60" i="1"/>
  <c r="H60" i="1" s="1"/>
  <c r="K61" i="1"/>
  <c r="H61" i="1" s="1"/>
  <c r="K62" i="1"/>
  <c r="H62" i="1" s="1"/>
  <c r="K63" i="1"/>
  <c r="H63" i="1" s="1"/>
  <c r="K64" i="1"/>
  <c r="H64" i="1" s="1"/>
  <c r="K65" i="1"/>
  <c r="H65" i="1" s="1"/>
  <c r="K66" i="1"/>
  <c r="H66" i="1" s="1"/>
  <c r="K67" i="1"/>
  <c r="H67" i="1" s="1"/>
  <c r="K68" i="1"/>
  <c r="H68" i="1" s="1"/>
  <c r="K69" i="1"/>
  <c r="H69" i="1" s="1"/>
  <c r="K70" i="1"/>
  <c r="H70" i="1" s="1"/>
  <c r="K71" i="1"/>
  <c r="H71" i="1" s="1"/>
  <c r="K72" i="1"/>
  <c r="H72" i="1" s="1"/>
  <c r="K73" i="1"/>
  <c r="H73" i="1" s="1"/>
  <c r="K74" i="1"/>
  <c r="H74" i="1" s="1"/>
  <c r="K75" i="1"/>
  <c r="H75" i="1" s="1"/>
  <c r="K76" i="1"/>
  <c r="H76" i="1" s="1"/>
  <c r="K77" i="1"/>
  <c r="H77" i="1" s="1"/>
  <c r="K78" i="1"/>
  <c r="H78" i="1" s="1"/>
  <c r="K79" i="1"/>
  <c r="H79" i="1" s="1"/>
  <c r="K80" i="1"/>
  <c r="H80" i="1" s="1"/>
  <c r="K81" i="1"/>
  <c r="H81" i="1" s="1"/>
  <c r="K82" i="1"/>
  <c r="H82" i="1" s="1"/>
  <c r="K83" i="1"/>
  <c r="H83" i="1" s="1"/>
  <c r="K84" i="1"/>
  <c r="H84" i="1" s="1"/>
  <c r="K85" i="1"/>
  <c r="H85" i="1" s="1"/>
  <c r="K86" i="1"/>
  <c r="H86" i="1" s="1"/>
  <c r="K87" i="1"/>
  <c r="H87" i="1" s="1"/>
  <c r="K88" i="1"/>
  <c r="H88" i="1" s="1"/>
  <c r="K89" i="1"/>
  <c r="H89" i="1" s="1"/>
  <c r="K90" i="1"/>
  <c r="H90" i="1" s="1"/>
  <c r="K91" i="1"/>
  <c r="H91" i="1" s="1"/>
  <c r="K92" i="1"/>
  <c r="H92" i="1" s="1"/>
  <c r="K93" i="1"/>
  <c r="H93" i="1" s="1"/>
  <c r="K94" i="1"/>
  <c r="H94" i="1" s="1"/>
  <c r="K95" i="1"/>
  <c r="H95" i="1" s="1"/>
  <c r="K96" i="1"/>
  <c r="H96" i="1" s="1"/>
  <c r="K97" i="1"/>
  <c r="H97" i="1" s="1"/>
  <c r="K98" i="1"/>
  <c r="H98" i="1" s="1"/>
  <c r="K99" i="1"/>
  <c r="H99" i="1" s="1"/>
  <c r="K100" i="1"/>
  <c r="H100" i="1" s="1"/>
  <c r="K101" i="1"/>
  <c r="H101" i="1" s="1"/>
  <c r="K102" i="1"/>
  <c r="H102" i="1" s="1"/>
  <c r="K103" i="1"/>
  <c r="H103" i="1" s="1"/>
  <c r="K104" i="1"/>
  <c r="H104" i="1" s="1"/>
  <c r="K105" i="1"/>
  <c r="H105" i="1" s="1"/>
  <c r="K106" i="1"/>
  <c r="H106" i="1" s="1"/>
  <c r="K107" i="1"/>
  <c r="H107" i="1" s="1"/>
  <c r="K108" i="1"/>
  <c r="H108" i="1" s="1"/>
  <c r="K109" i="1"/>
  <c r="H109" i="1" s="1"/>
  <c r="K110" i="1"/>
  <c r="H110" i="1" s="1"/>
  <c r="K111" i="1"/>
  <c r="H111" i="1" s="1"/>
  <c r="K112" i="1"/>
  <c r="H112" i="1" s="1"/>
  <c r="K113" i="1"/>
  <c r="H113" i="1" s="1"/>
  <c r="K114" i="1"/>
  <c r="H114" i="1" s="1"/>
  <c r="K115" i="1"/>
  <c r="H115" i="1" s="1"/>
  <c r="K116" i="1"/>
  <c r="H116" i="1" s="1"/>
  <c r="K117" i="1"/>
  <c r="H117" i="1" s="1"/>
  <c r="K118" i="1"/>
  <c r="H118" i="1" s="1"/>
  <c r="K119" i="1"/>
  <c r="H119" i="1" s="1"/>
  <c r="K120" i="1"/>
  <c r="H120" i="1" s="1"/>
  <c r="K121" i="1"/>
  <c r="H121" i="1" s="1"/>
  <c r="K122" i="1"/>
  <c r="H122" i="1" s="1"/>
  <c r="K123" i="1"/>
  <c r="H123" i="1" s="1"/>
  <c r="K124" i="1"/>
  <c r="H124" i="1" s="1"/>
  <c r="K125" i="1"/>
  <c r="H125" i="1" s="1"/>
  <c r="K126" i="1"/>
  <c r="H126" i="1" s="1"/>
  <c r="K127" i="1"/>
  <c r="H127" i="1" s="1"/>
  <c r="K128" i="1"/>
  <c r="H128" i="1" s="1"/>
  <c r="K129" i="1"/>
  <c r="H129" i="1" s="1"/>
  <c r="K130" i="1"/>
  <c r="H130" i="1" s="1"/>
  <c r="K131" i="1"/>
  <c r="H131" i="1" s="1"/>
  <c r="K132" i="1"/>
  <c r="H132" i="1" s="1"/>
  <c r="K133" i="1"/>
  <c r="H133" i="1" s="1"/>
  <c r="K134" i="1"/>
  <c r="H134" i="1" s="1"/>
  <c r="K135" i="1"/>
  <c r="H135" i="1" s="1"/>
  <c r="K136" i="1"/>
  <c r="H136" i="1" s="1"/>
  <c r="K137" i="1"/>
  <c r="H137" i="1" s="1"/>
  <c r="K138" i="1"/>
  <c r="H138" i="1" s="1"/>
  <c r="K139" i="1"/>
  <c r="H139" i="1" s="1"/>
  <c r="K140" i="1"/>
  <c r="H140" i="1" s="1"/>
  <c r="K141" i="1"/>
  <c r="H141" i="1" s="1"/>
  <c r="K142" i="1"/>
  <c r="H142" i="1" s="1"/>
  <c r="K143" i="1"/>
  <c r="H143" i="1" s="1"/>
  <c r="K144" i="1"/>
  <c r="H144" i="1" s="1"/>
  <c r="K145" i="1"/>
  <c r="H145" i="1" s="1"/>
  <c r="K146" i="1"/>
  <c r="H146" i="1" s="1"/>
  <c r="K147" i="1"/>
  <c r="H147" i="1" s="1"/>
  <c r="K148" i="1"/>
  <c r="H148" i="1" s="1"/>
  <c r="K149" i="1"/>
  <c r="H149" i="1" s="1"/>
  <c r="K150" i="1"/>
  <c r="H150" i="1" s="1"/>
  <c r="K151" i="1"/>
  <c r="H151" i="1" s="1"/>
  <c r="K152" i="1"/>
  <c r="H152" i="1" s="1"/>
  <c r="K153" i="1"/>
  <c r="H153" i="1" s="1"/>
  <c r="K154" i="1"/>
  <c r="H154" i="1" s="1"/>
  <c r="K155" i="1"/>
  <c r="H155" i="1" s="1"/>
  <c r="K156" i="1"/>
  <c r="H156" i="1" s="1"/>
  <c r="K157" i="1"/>
  <c r="H157" i="1" s="1"/>
  <c r="K158" i="1"/>
  <c r="H158" i="1" s="1"/>
  <c r="K159" i="1"/>
  <c r="H159" i="1" s="1"/>
  <c r="K160" i="1"/>
  <c r="H160" i="1" s="1"/>
  <c r="K161" i="1"/>
  <c r="H161" i="1" s="1"/>
  <c r="K162" i="1"/>
  <c r="H162" i="1" s="1"/>
  <c r="K163" i="1"/>
  <c r="H163" i="1" s="1"/>
  <c r="K164" i="1"/>
  <c r="H164" i="1" s="1"/>
  <c r="K165" i="1"/>
  <c r="H165" i="1" s="1"/>
  <c r="K166" i="1"/>
  <c r="H166" i="1" s="1"/>
  <c r="K167" i="1"/>
  <c r="H167" i="1" s="1"/>
  <c r="K168" i="1"/>
  <c r="H168" i="1" s="1"/>
  <c r="K169" i="1"/>
  <c r="H169" i="1" s="1"/>
  <c r="K170" i="1"/>
  <c r="H170" i="1" s="1"/>
  <c r="K171" i="1"/>
  <c r="H171" i="1" s="1"/>
  <c r="K172" i="1"/>
  <c r="H172" i="1" s="1"/>
  <c r="K173" i="1"/>
  <c r="H173" i="1" s="1"/>
  <c r="K174" i="1"/>
  <c r="H174" i="1" s="1"/>
  <c r="K175" i="1"/>
  <c r="H175" i="1" s="1"/>
  <c r="K176" i="1"/>
  <c r="H176" i="1" s="1"/>
  <c r="K177" i="1"/>
  <c r="H177" i="1" s="1"/>
  <c r="K178" i="1"/>
  <c r="H178" i="1" s="1"/>
  <c r="K179" i="1"/>
  <c r="H179" i="1" s="1"/>
  <c r="K180" i="1"/>
  <c r="H180" i="1" s="1"/>
  <c r="K181" i="1"/>
  <c r="H181" i="1" s="1"/>
  <c r="K182" i="1"/>
  <c r="H182" i="1" s="1"/>
  <c r="K183" i="1"/>
  <c r="H183" i="1" s="1"/>
  <c r="K184" i="1"/>
  <c r="H184" i="1" s="1"/>
  <c r="K185" i="1"/>
  <c r="H185" i="1" s="1"/>
  <c r="K186" i="1"/>
  <c r="H186" i="1" s="1"/>
  <c r="K187" i="1"/>
  <c r="H187" i="1" s="1"/>
  <c r="K188" i="1"/>
  <c r="H188" i="1" s="1"/>
  <c r="K189" i="1"/>
  <c r="H189" i="1" s="1"/>
  <c r="K190" i="1"/>
  <c r="H190" i="1" s="1"/>
  <c r="K191" i="1"/>
  <c r="H191" i="1" s="1"/>
  <c r="K192" i="1"/>
  <c r="H192" i="1" s="1"/>
  <c r="K193" i="1"/>
  <c r="H193" i="1" s="1"/>
  <c r="K194" i="1"/>
  <c r="H194" i="1" s="1"/>
  <c r="K195" i="1"/>
  <c r="H195" i="1" s="1"/>
  <c r="K196" i="1"/>
  <c r="H196" i="1" s="1"/>
  <c r="K197" i="1"/>
  <c r="H197" i="1" s="1"/>
  <c r="K198" i="1"/>
  <c r="H198" i="1" s="1"/>
  <c r="K199" i="1"/>
  <c r="H199" i="1" s="1"/>
  <c r="K200" i="1"/>
  <c r="H200" i="1" s="1"/>
  <c r="K201" i="1"/>
  <c r="H201" i="1" s="1"/>
  <c r="K202" i="1"/>
  <c r="H202" i="1" s="1"/>
  <c r="K203" i="1"/>
  <c r="H203" i="1" s="1"/>
  <c r="K204" i="1"/>
  <c r="H204" i="1" s="1"/>
  <c r="K205" i="1"/>
  <c r="H205" i="1" s="1"/>
  <c r="K206" i="1"/>
  <c r="H206" i="1" s="1"/>
  <c r="K207" i="1"/>
  <c r="H207" i="1" s="1"/>
  <c r="K208" i="1"/>
  <c r="H208" i="1" s="1"/>
  <c r="K209" i="1"/>
  <c r="H209" i="1" s="1"/>
  <c r="K210" i="1"/>
  <c r="H210" i="1" s="1"/>
  <c r="K211" i="1"/>
  <c r="H211" i="1" s="1"/>
  <c r="K212" i="1"/>
  <c r="H212" i="1" s="1"/>
  <c r="K213" i="1"/>
  <c r="H213" i="1" s="1"/>
  <c r="K214" i="1"/>
  <c r="H214" i="1" s="1"/>
  <c r="K215" i="1"/>
  <c r="H215" i="1" s="1"/>
  <c r="K216" i="1"/>
  <c r="H216" i="1" s="1"/>
  <c r="K217" i="1"/>
  <c r="H217" i="1" s="1"/>
  <c r="K218" i="1"/>
  <c r="H218" i="1" s="1"/>
  <c r="K219" i="1"/>
  <c r="H219" i="1" s="1"/>
  <c r="K220" i="1"/>
  <c r="H220" i="1" s="1"/>
  <c r="K221" i="1"/>
  <c r="H221" i="1" s="1"/>
  <c r="K222" i="1"/>
  <c r="H222" i="1" s="1"/>
  <c r="K223" i="1"/>
  <c r="H223" i="1" s="1"/>
  <c r="K224" i="1"/>
  <c r="H224" i="1" s="1"/>
  <c r="K225" i="1"/>
  <c r="H225" i="1" s="1"/>
  <c r="K226" i="1"/>
  <c r="H226" i="1" s="1"/>
  <c r="K227" i="1"/>
  <c r="H227" i="1" s="1"/>
  <c r="K228" i="1"/>
  <c r="H228" i="1" s="1"/>
  <c r="K229" i="1"/>
  <c r="H229" i="1" s="1"/>
  <c r="K230" i="1"/>
  <c r="H230" i="1" s="1"/>
  <c r="K231" i="1"/>
  <c r="H231" i="1" s="1"/>
  <c r="K232" i="1"/>
  <c r="H232" i="1" s="1"/>
  <c r="K233" i="1"/>
  <c r="H233" i="1" s="1"/>
  <c r="K234" i="1"/>
  <c r="H234" i="1" s="1"/>
  <c r="K235" i="1"/>
  <c r="H235" i="1" s="1"/>
  <c r="K236" i="1"/>
  <c r="H236" i="1" s="1"/>
  <c r="K237" i="1"/>
  <c r="H237" i="1" s="1"/>
  <c r="K238" i="1"/>
  <c r="H238" i="1" s="1"/>
  <c r="K239" i="1"/>
  <c r="H239" i="1" s="1"/>
  <c r="K240" i="1"/>
  <c r="H240" i="1" s="1"/>
  <c r="K241" i="1"/>
  <c r="H241" i="1" s="1"/>
  <c r="K242" i="1"/>
  <c r="H242" i="1" s="1"/>
  <c r="K243" i="1"/>
  <c r="H243" i="1" s="1"/>
  <c r="K244" i="1"/>
  <c r="H244" i="1" s="1"/>
  <c r="K245" i="1"/>
  <c r="H245" i="1" s="1"/>
  <c r="K246" i="1"/>
  <c r="H246" i="1" s="1"/>
  <c r="K247" i="1"/>
  <c r="H247" i="1" s="1"/>
  <c r="K248" i="1"/>
  <c r="H248" i="1" s="1"/>
  <c r="K249" i="1"/>
  <c r="H249" i="1" s="1"/>
  <c r="K250" i="1"/>
  <c r="H250" i="1" s="1"/>
  <c r="K251" i="1"/>
  <c r="H251" i="1" s="1"/>
  <c r="K252" i="1"/>
  <c r="H252" i="1" s="1"/>
  <c r="K253" i="1"/>
  <c r="H253" i="1" s="1"/>
  <c r="K254" i="1"/>
  <c r="H254" i="1" s="1"/>
  <c r="K255" i="1"/>
  <c r="H255" i="1" s="1"/>
  <c r="K256" i="1"/>
  <c r="H256" i="1" s="1"/>
  <c r="K257" i="1"/>
  <c r="H257" i="1" s="1"/>
  <c r="K258" i="1"/>
  <c r="H258" i="1" s="1"/>
  <c r="K259" i="1"/>
  <c r="H259" i="1" s="1"/>
  <c r="K260" i="1"/>
  <c r="H260" i="1" s="1"/>
  <c r="K261" i="1"/>
  <c r="H261" i="1" s="1"/>
  <c r="K262" i="1"/>
  <c r="H262" i="1" s="1"/>
  <c r="K263" i="1"/>
  <c r="H263" i="1" s="1"/>
  <c r="K264" i="1"/>
  <c r="H264" i="1" s="1"/>
  <c r="K265" i="1"/>
  <c r="H265" i="1" s="1"/>
  <c r="K266" i="1"/>
  <c r="H266" i="1" s="1"/>
  <c r="K267" i="1"/>
  <c r="H267" i="1" s="1"/>
  <c r="K268" i="1"/>
  <c r="H268" i="1" s="1"/>
  <c r="K269" i="1"/>
  <c r="H269" i="1" s="1"/>
  <c r="K270" i="1"/>
  <c r="H270" i="1" s="1"/>
  <c r="K271" i="1"/>
  <c r="H271" i="1" s="1"/>
  <c r="K272" i="1"/>
  <c r="H272" i="1" s="1"/>
  <c r="K273" i="1"/>
  <c r="H273" i="1" s="1"/>
  <c r="K274" i="1"/>
  <c r="H274" i="1" s="1"/>
  <c r="K275" i="1"/>
  <c r="H275" i="1" s="1"/>
  <c r="K276" i="1"/>
  <c r="H276" i="1" s="1"/>
  <c r="K277" i="1"/>
  <c r="H277" i="1" s="1"/>
  <c r="K278" i="1"/>
  <c r="H278" i="1" s="1"/>
  <c r="K279" i="1"/>
  <c r="H279" i="1" s="1"/>
  <c r="K280" i="1"/>
  <c r="H280" i="1" s="1"/>
  <c r="K281" i="1"/>
  <c r="H281" i="1" s="1"/>
  <c r="K282" i="1"/>
  <c r="H282" i="1" s="1"/>
  <c r="K283" i="1"/>
  <c r="H283" i="1" s="1"/>
  <c r="K284" i="1"/>
  <c r="H284" i="1" s="1"/>
  <c r="K285" i="1"/>
  <c r="H285" i="1" s="1"/>
  <c r="K286" i="1"/>
  <c r="H286" i="1" s="1"/>
  <c r="K287" i="1"/>
  <c r="H287" i="1" s="1"/>
  <c r="K288" i="1"/>
  <c r="H288" i="1" s="1"/>
  <c r="K289" i="1"/>
  <c r="H289" i="1" s="1"/>
  <c r="K290" i="1"/>
  <c r="H290" i="1" s="1"/>
  <c r="K291" i="1"/>
  <c r="H291" i="1" s="1"/>
  <c r="K292" i="1"/>
  <c r="H292" i="1" s="1"/>
  <c r="K293" i="1"/>
  <c r="H293" i="1" s="1"/>
  <c r="K294" i="1"/>
  <c r="H294" i="1" s="1"/>
  <c r="K295" i="1"/>
  <c r="H295" i="1" s="1"/>
  <c r="K296" i="1"/>
  <c r="H296" i="1" s="1"/>
  <c r="K297" i="1"/>
  <c r="H297" i="1" s="1"/>
  <c r="K298" i="1"/>
  <c r="H298" i="1" s="1"/>
  <c r="K299" i="1"/>
  <c r="H299" i="1" s="1"/>
  <c r="K300" i="1"/>
  <c r="H300" i="1" s="1"/>
  <c r="K301" i="1"/>
  <c r="H301" i="1" s="1"/>
  <c r="K302" i="1"/>
  <c r="H302" i="1" s="1"/>
  <c r="K303" i="1"/>
  <c r="H303" i="1" s="1"/>
  <c r="K304" i="1"/>
  <c r="H304" i="1" s="1"/>
  <c r="K305" i="1"/>
  <c r="H305" i="1" s="1"/>
  <c r="K306" i="1"/>
  <c r="H306" i="1" s="1"/>
  <c r="K307" i="1"/>
  <c r="H307" i="1" s="1"/>
  <c r="K308" i="1"/>
  <c r="H308" i="1" s="1"/>
  <c r="K309" i="1"/>
  <c r="H309" i="1" s="1"/>
  <c r="K310" i="1"/>
  <c r="H310" i="1" s="1"/>
  <c r="K311" i="1"/>
  <c r="H311" i="1" s="1"/>
  <c r="K312" i="1"/>
  <c r="H312" i="1" s="1"/>
  <c r="K313" i="1"/>
  <c r="H313" i="1" s="1"/>
  <c r="K314" i="1"/>
  <c r="H314" i="1" s="1"/>
  <c r="K315" i="1"/>
  <c r="H315" i="1" s="1"/>
  <c r="K316" i="1"/>
  <c r="H316" i="1" s="1"/>
  <c r="K317" i="1"/>
  <c r="H317" i="1" s="1"/>
  <c r="K318" i="1"/>
  <c r="H318" i="1" s="1"/>
  <c r="K319" i="1"/>
  <c r="H319" i="1" s="1"/>
  <c r="K320" i="1"/>
  <c r="H320" i="1" s="1"/>
  <c r="K321" i="1"/>
  <c r="H321" i="1" s="1"/>
  <c r="K322" i="1"/>
  <c r="H322" i="1" s="1"/>
  <c r="K323" i="1"/>
  <c r="H323" i="1" s="1"/>
  <c r="K324" i="1"/>
  <c r="H324" i="1" s="1"/>
  <c r="K325" i="1"/>
  <c r="H325" i="1" s="1"/>
  <c r="K326" i="1"/>
  <c r="H326" i="1" s="1"/>
  <c r="K327" i="1"/>
  <c r="H327" i="1" s="1"/>
  <c r="K328" i="1"/>
  <c r="H328" i="1" s="1"/>
  <c r="K329" i="1"/>
  <c r="H329" i="1" s="1"/>
  <c r="K330" i="1"/>
  <c r="H330" i="1" s="1"/>
  <c r="K331" i="1"/>
  <c r="H331" i="1" s="1"/>
  <c r="K332" i="1"/>
  <c r="H332" i="1" s="1"/>
  <c r="K333" i="1"/>
  <c r="H333" i="1" s="1"/>
  <c r="K334" i="1"/>
  <c r="H334" i="1" s="1"/>
  <c r="K335" i="1"/>
  <c r="H335" i="1" s="1"/>
  <c r="K336" i="1"/>
  <c r="H336" i="1" s="1"/>
  <c r="K337" i="1"/>
  <c r="H337" i="1" s="1"/>
  <c r="K338" i="1"/>
  <c r="H338" i="1" s="1"/>
  <c r="K339" i="1"/>
  <c r="H339" i="1" s="1"/>
  <c r="K340" i="1"/>
  <c r="H340" i="1" s="1"/>
  <c r="K341" i="1"/>
  <c r="H341" i="1" s="1"/>
  <c r="K342" i="1"/>
  <c r="H342" i="1" s="1"/>
  <c r="K343" i="1"/>
  <c r="H343" i="1" s="1"/>
  <c r="K344" i="1"/>
  <c r="H344" i="1" s="1"/>
  <c r="K345" i="1"/>
  <c r="H345" i="1" s="1"/>
  <c r="K346" i="1"/>
  <c r="H346" i="1" s="1"/>
  <c r="K347" i="1"/>
  <c r="H347" i="1" s="1"/>
  <c r="K348" i="1"/>
  <c r="H348" i="1" s="1"/>
  <c r="K349" i="1"/>
  <c r="H349" i="1" s="1"/>
  <c r="K350" i="1"/>
  <c r="H350" i="1" s="1"/>
  <c r="K351" i="1"/>
  <c r="H351" i="1" s="1"/>
  <c r="K352" i="1"/>
  <c r="H352" i="1" s="1"/>
  <c r="K353" i="1"/>
  <c r="H353" i="1" s="1"/>
  <c r="K354" i="1"/>
  <c r="H354" i="1" s="1"/>
  <c r="K355" i="1"/>
  <c r="H355" i="1" s="1"/>
  <c r="K356" i="1"/>
  <c r="H356" i="1" s="1"/>
  <c r="K357" i="1"/>
  <c r="H357" i="1" s="1"/>
  <c r="K358" i="1"/>
  <c r="H358" i="1" s="1"/>
  <c r="K359" i="1"/>
  <c r="H359" i="1" s="1"/>
  <c r="K360" i="1"/>
  <c r="H360" i="1" s="1"/>
  <c r="K361" i="1"/>
  <c r="H361" i="1" s="1"/>
  <c r="K362" i="1"/>
  <c r="H362" i="1" s="1"/>
  <c r="K363" i="1"/>
  <c r="H363" i="1" s="1"/>
  <c r="K364" i="1"/>
  <c r="H364" i="1" s="1"/>
  <c r="K365" i="1"/>
  <c r="H365" i="1" s="1"/>
  <c r="K366" i="1"/>
  <c r="H366" i="1" s="1"/>
  <c r="K367" i="1"/>
  <c r="H367" i="1" s="1"/>
  <c r="K368" i="1"/>
  <c r="H368" i="1" s="1"/>
  <c r="K369" i="1"/>
  <c r="H369" i="1" s="1"/>
  <c r="K370" i="1"/>
  <c r="H370" i="1" s="1"/>
  <c r="K371" i="1"/>
  <c r="H371" i="1" s="1"/>
  <c r="K372" i="1"/>
  <c r="H372" i="1" s="1"/>
  <c r="K373" i="1"/>
  <c r="H373" i="1" s="1"/>
  <c r="K374" i="1"/>
  <c r="H374" i="1" s="1"/>
  <c r="K375" i="1"/>
  <c r="H375" i="1" s="1"/>
  <c r="K376" i="1"/>
  <c r="H376" i="1" s="1"/>
  <c r="K377" i="1"/>
  <c r="H377" i="1" s="1"/>
  <c r="K378" i="1"/>
  <c r="H378" i="1" s="1"/>
  <c r="K379" i="1"/>
  <c r="H379" i="1" s="1"/>
  <c r="K380" i="1"/>
  <c r="H380" i="1" s="1"/>
  <c r="K381" i="1"/>
  <c r="H381" i="1" s="1"/>
  <c r="K382" i="1"/>
  <c r="H382" i="1" s="1"/>
  <c r="K383" i="1"/>
  <c r="H383" i="1" s="1"/>
  <c r="K384" i="1"/>
  <c r="H384" i="1" s="1"/>
  <c r="K385" i="1"/>
  <c r="H385" i="1" s="1"/>
  <c r="K386" i="1"/>
  <c r="H386" i="1" s="1"/>
  <c r="K387" i="1"/>
  <c r="H387" i="1" s="1"/>
  <c r="K388" i="1"/>
  <c r="H388" i="1" s="1"/>
  <c r="K389" i="1"/>
  <c r="H389" i="1" s="1"/>
  <c r="K390" i="1"/>
  <c r="H390" i="1" s="1"/>
  <c r="K391" i="1"/>
  <c r="H391" i="1" s="1"/>
  <c r="K392" i="1"/>
  <c r="H392" i="1" s="1"/>
  <c r="K393" i="1"/>
  <c r="H393" i="1" s="1"/>
  <c r="K394" i="1"/>
  <c r="H394" i="1" s="1"/>
  <c r="K395" i="1"/>
  <c r="H395" i="1" s="1"/>
  <c r="K396" i="1"/>
  <c r="H396" i="1" s="1"/>
  <c r="K397" i="1"/>
  <c r="H397" i="1" s="1"/>
  <c r="K398" i="1"/>
  <c r="H398" i="1" s="1"/>
  <c r="K399" i="1"/>
  <c r="H399" i="1" s="1"/>
  <c r="K400" i="1"/>
  <c r="H400" i="1" s="1"/>
  <c r="K401" i="1"/>
  <c r="H401" i="1" s="1"/>
  <c r="K402" i="1"/>
  <c r="H402" i="1" s="1"/>
  <c r="K403" i="1"/>
  <c r="H403" i="1" s="1"/>
  <c r="K404" i="1"/>
  <c r="H404" i="1" s="1"/>
  <c r="K405" i="1"/>
  <c r="H405" i="1" s="1"/>
  <c r="K406" i="1"/>
  <c r="H406" i="1" s="1"/>
  <c r="K407" i="1"/>
  <c r="H407" i="1" s="1"/>
  <c r="K408" i="1"/>
  <c r="H408" i="1" s="1"/>
  <c r="K409" i="1"/>
  <c r="H409" i="1" s="1"/>
  <c r="K410" i="1"/>
  <c r="H410" i="1" s="1"/>
  <c r="K411" i="1"/>
  <c r="H411" i="1" s="1"/>
  <c r="K412" i="1"/>
  <c r="H412" i="1" s="1"/>
  <c r="K413" i="1"/>
  <c r="H413" i="1" s="1"/>
  <c r="K414" i="1"/>
  <c r="H414" i="1" s="1"/>
  <c r="K415" i="1"/>
  <c r="H415" i="1" s="1"/>
  <c r="K416" i="1"/>
  <c r="H416" i="1" s="1"/>
  <c r="K417" i="1"/>
  <c r="H417" i="1" s="1"/>
  <c r="K418" i="1"/>
  <c r="H418" i="1" s="1"/>
  <c r="K419" i="1"/>
  <c r="H419" i="1" s="1"/>
  <c r="K420" i="1"/>
  <c r="H420" i="1" s="1"/>
  <c r="K421" i="1"/>
  <c r="H421" i="1" s="1"/>
  <c r="K422" i="1"/>
  <c r="H422" i="1" s="1"/>
  <c r="K423" i="1"/>
  <c r="H423" i="1" s="1"/>
  <c r="K424" i="1"/>
  <c r="H424" i="1" s="1"/>
  <c r="K425" i="1"/>
  <c r="H425" i="1" s="1"/>
  <c r="K426" i="1"/>
  <c r="H426" i="1" s="1"/>
  <c r="K427" i="1"/>
  <c r="H427" i="1" s="1"/>
  <c r="K428" i="1"/>
  <c r="H428" i="1" s="1"/>
  <c r="K429" i="1"/>
  <c r="H429" i="1" s="1"/>
  <c r="K430" i="1"/>
  <c r="H430" i="1" s="1"/>
  <c r="K431" i="1"/>
  <c r="H431" i="1" s="1"/>
  <c r="K432" i="1"/>
  <c r="H432" i="1" s="1"/>
  <c r="K433" i="1"/>
  <c r="H433" i="1" s="1"/>
  <c r="K434" i="1"/>
  <c r="H434" i="1" s="1"/>
  <c r="K435" i="1"/>
  <c r="H435" i="1" s="1"/>
  <c r="K436" i="1"/>
  <c r="H436" i="1" s="1"/>
  <c r="K437" i="1"/>
  <c r="H437" i="1" s="1"/>
  <c r="K438" i="1"/>
  <c r="H438" i="1" s="1"/>
  <c r="K439" i="1"/>
  <c r="H439" i="1" s="1"/>
  <c r="K440" i="1"/>
  <c r="H440" i="1" s="1"/>
  <c r="K441" i="1"/>
  <c r="H441" i="1" s="1"/>
  <c r="K442" i="1"/>
  <c r="H442" i="1" s="1"/>
  <c r="K443" i="1"/>
  <c r="H443" i="1" s="1"/>
  <c r="K444" i="1"/>
  <c r="H444" i="1" s="1"/>
  <c r="K445" i="1"/>
  <c r="H445" i="1" s="1"/>
  <c r="K446" i="1"/>
  <c r="H446" i="1" s="1"/>
  <c r="K447" i="1"/>
  <c r="H447" i="1" s="1"/>
  <c r="K448" i="1"/>
  <c r="H448" i="1" s="1"/>
  <c r="K449" i="1"/>
  <c r="H449" i="1" s="1"/>
  <c r="K450" i="1"/>
  <c r="H450" i="1" s="1"/>
  <c r="K451" i="1"/>
  <c r="H451" i="1" s="1"/>
  <c r="K452" i="1"/>
  <c r="H452" i="1" s="1"/>
  <c r="K453" i="1"/>
  <c r="H453" i="1" s="1"/>
  <c r="K454" i="1"/>
  <c r="H454" i="1" s="1"/>
  <c r="K455" i="1"/>
  <c r="H455" i="1" s="1"/>
  <c r="K456" i="1"/>
  <c r="H456" i="1" s="1"/>
  <c r="K457" i="1"/>
  <c r="H457" i="1" s="1"/>
  <c r="K458" i="1"/>
  <c r="H458" i="1" s="1"/>
  <c r="K459" i="1"/>
  <c r="H459" i="1" s="1"/>
  <c r="K460" i="1"/>
  <c r="H460" i="1" s="1"/>
  <c r="K461" i="1"/>
  <c r="H461" i="1" s="1"/>
  <c r="K462" i="1"/>
  <c r="H462" i="1" s="1"/>
  <c r="K463" i="1"/>
  <c r="H463" i="1" s="1"/>
  <c r="K464" i="1"/>
  <c r="H464" i="1" s="1"/>
  <c r="K465" i="1"/>
  <c r="H465" i="1" s="1"/>
  <c r="K466" i="1"/>
  <c r="H466" i="1" s="1"/>
  <c r="K467" i="1"/>
  <c r="H467" i="1" s="1"/>
  <c r="K468" i="1"/>
  <c r="H468" i="1" s="1"/>
  <c r="K469" i="1"/>
  <c r="H469" i="1" s="1"/>
  <c r="K470" i="1"/>
  <c r="H470" i="1" s="1"/>
  <c r="K471" i="1"/>
  <c r="H471" i="1" s="1"/>
  <c r="K472" i="1"/>
  <c r="H472" i="1" s="1"/>
  <c r="K473" i="1"/>
  <c r="H473" i="1" s="1"/>
  <c r="K474" i="1"/>
  <c r="H474" i="1" s="1"/>
  <c r="K475" i="1"/>
  <c r="H475" i="1" s="1"/>
  <c r="K476" i="1"/>
  <c r="H476" i="1" s="1"/>
  <c r="K477" i="1"/>
  <c r="H477" i="1" s="1"/>
  <c r="K478" i="1"/>
  <c r="H478" i="1" s="1"/>
  <c r="K479" i="1"/>
  <c r="H479" i="1" s="1"/>
  <c r="K480" i="1"/>
  <c r="H480" i="1" s="1"/>
  <c r="K481" i="1"/>
  <c r="H481" i="1" s="1"/>
  <c r="K482" i="1"/>
  <c r="H482" i="1" s="1"/>
  <c r="K483" i="1"/>
  <c r="H483" i="1" s="1"/>
  <c r="K484" i="1"/>
  <c r="H484" i="1" s="1"/>
  <c r="K485" i="1"/>
  <c r="H485" i="1" s="1"/>
  <c r="K486" i="1"/>
  <c r="H486" i="1" s="1"/>
  <c r="K487" i="1"/>
  <c r="H487" i="1" s="1"/>
  <c r="K488" i="1"/>
  <c r="H488" i="1" s="1"/>
  <c r="K489" i="1"/>
  <c r="H489" i="1" s="1"/>
  <c r="K490" i="1"/>
  <c r="H490" i="1" s="1"/>
  <c r="K491" i="1"/>
  <c r="H491" i="1" s="1"/>
  <c r="K492" i="1"/>
  <c r="H492" i="1" s="1"/>
  <c r="K493" i="1"/>
  <c r="H493" i="1" s="1"/>
  <c r="K494" i="1"/>
  <c r="H494" i="1" s="1"/>
  <c r="K495" i="1"/>
  <c r="H495" i="1" s="1"/>
  <c r="K496" i="1"/>
  <c r="H496" i="1" s="1"/>
  <c r="K497" i="1"/>
  <c r="H497" i="1" s="1"/>
  <c r="K498" i="1"/>
  <c r="H498" i="1" s="1"/>
  <c r="K499" i="1"/>
  <c r="H499" i="1" s="1"/>
  <c r="K500" i="1"/>
  <c r="H500" i="1" s="1"/>
  <c r="K501" i="1"/>
  <c r="H501" i="1" s="1"/>
  <c r="K502" i="1"/>
  <c r="H502" i="1" s="1"/>
  <c r="K503" i="1"/>
  <c r="H503" i="1" s="1"/>
  <c r="K504" i="1"/>
  <c r="H504" i="1" s="1"/>
  <c r="K505" i="1"/>
  <c r="H505" i="1" s="1"/>
  <c r="K506" i="1"/>
  <c r="H506" i="1" s="1"/>
  <c r="K507" i="1"/>
  <c r="H507" i="1" s="1"/>
  <c r="K508" i="1"/>
  <c r="H508" i="1" s="1"/>
  <c r="K509" i="1"/>
  <c r="H509" i="1" s="1"/>
  <c r="K510" i="1"/>
  <c r="H510" i="1" s="1"/>
  <c r="K511" i="1"/>
  <c r="H511" i="1" s="1"/>
  <c r="K512" i="1"/>
  <c r="H512" i="1" s="1"/>
  <c r="K513" i="1"/>
  <c r="H513" i="1" s="1"/>
  <c r="K514" i="1"/>
  <c r="H514" i="1" s="1"/>
  <c r="K515" i="1"/>
  <c r="H515" i="1" s="1"/>
  <c r="K516" i="1"/>
  <c r="H516" i="1" s="1"/>
  <c r="K517" i="1"/>
  <c r="H517" i="1" s="1"/>
  <c r="K518" i="1"/>
  <c r="H518" i="1" s="1"/>
  <c r="K519" i="1"/>
  <c r="H519" i="1" s="1"/>
  <c r="K520" i="1"/>
  <c r="H520" i="1" s="1"/>
  <c r="K521" i="1"/>
  <c r="H521" i="1" s="1"/>
  <c r="K522" i="1"/>
  <c r="H522" i="1" s="1"/>
  <c r="K523" i="1"/>
  <c r="H523" i="1" s="1"/>
  <c r="K524" i="1"/>
  <c r="H524" i="1" s="1"/>
  <c r="K525" i="1"/>
  <c r="H525" i="1" s="1"/>
  <c r="K526" i="1"/>
  <c r="H526" i="1" s="1"/>
  <c r="K527" i="1"/>
  <c r="H527" i="1" s="1"/>
  <c r="K528" i="1"/>
  <c r="H528" i="1" s="1"/>
  <c r="K529" i="1"/>
  <c r="H529" i="1" s="1"/>
  <c r="K530" i="1"/>
  <c r="H530" i="1" s="1"/>
  <c r="K531" i="1"/>
  <c r="H531" i="1" s="1"/>
  <c r="K532" i="1"/>
  <c r="H532" i="1" s="1"/>
  <c r="K533" i="1"/>
  <c r="H533" i="1" s="1"/>
  <c r="K534" i="1"/>
  <c r="H534" i="1" s="1"/>
  <c r="K535" i="1"/>
  <c r="H535" i="1" s="1"/>
  <c r="K536" i="1"/>
  <c r="H536" i="1" s="1"/>
  <c r="K537" i="1"/>
  <c r="H537" i="1" s="1"/>
  <c r="K538" i="1"/>
  <c r="H538" i="1" s="1"/>
  <c r="K539" i="1"/>
  <c r="H539" i="1" s="1"/>
  <c r="K540" i="1"/>
  <c r="H540" i="1" s="1"/>
  <c r="K541" i="1"/>
  <c r="H541" i="1" s="1"/>
  <c r="K542" i="1"/>
  <c r="H542" i="1" s="1"/>
  <c r="K543" i="1"/>
  <c r="H543" i="1" s="1"/>
  <c r="K544" i="1"/>
  <c r="H544" i="1" s="1"/>
  <c r="K545" i="1"/>
  <c r="H545" i="1" s="1"/>
  <c r="K546" i="1"/>
  <c r="H546" i="1" s="1"/>
  <c r="K547" i="1"/>
  <c r="H547" i="1" s="1"/>
  <c r="K548" i="1"/>
  <c r="H548" i="1" s="1"/>
  <c r="K549" i="1"/>
  <c r="H549" i="1" s="1"/>
  <c r="K550" i="1"/>
  <c r="H550" i="1" s="1"/>
  <c r="K551" i="1"/>
  <c r="H551" i="1" s="1"/>
  <c r="K552" i="1"/>
  <c r="H552" i="1" s="1"/>
  <c r="K553" i="1"/>
  <c r="H553" i="1" s="1"/>
  <c r="K554" i="1"/>
  <c r="H554" i="1" s="1"/>
  <c r="K555" i="1"/>
  <c r="H555" i="1" s="1"/>
  <c r="K556" i="1"/>
  <c r="H556" i="1" s="1"/>
  <c r="K557" i="1"/>
  <c r="H557" i="1" s="1"/>
  <c r="K558" i="1"/>
  <c r="H558" i="1" s="1"/>
  <c r="K559" i="1"/>
  <c r="H559" i="1" s="1"/>
  <c r="K560" i="1"/>
  <c r="H560" i="1" s="1"/>
  <c r="K561" i="1"/>
  <c r="H561" i="1" s="1"/>
  <c r="K562" i="1"/>
  <c r="H562" i="1" s="1"/>
  <c r="K563" i="1"/>
  <c r="H563" i="1" s="1"/>
  <c r="K564" i="1"/>
  <c r="H564" i="1" s="1"/>
  <c r="K565" i="1"/>
  <c r="H565" i="1" s="1"/>
  <c r="K566" i="1"/>
  <c r="H566" i="1" s="1"/>
  <c r="K567" i="1"/>
  <c r="H567" i="1" s="1"/>
  <c r="K568" i="1"/>
  <c r="H568" i="1" s="1"/>
  <c r="K569" i="1"/>
  <c r="H569" i="1" s="1"/>
  <c r="K570" i="1"/>
  <c r="H570" i="1" s="1"/>
  <c r="K571" i="1"/>
  <c r="H571" i="1" s="1"/>
  <c r="K572" i="1"/>
  <c r="H572" i="1" s="1"/>
  <c r="K573" i="1"/>
  <c r="H573" i="1" s="1"/>
  <c r="K574" i="1"/>
  <c r="H574" i="1" s="1"/>
  <c r="K575" i="1"/>
  <c r="H575" i="1" s="1"/>
  <c r="K576" i="1"/>
  <c r="H576" i="1" s="1"/>
  <c r="K577" i="1"/>
  <c r="H577" i="1" s="1"/>
  <c r="K578" i="1"/>
  <c r="H578" i="1" s="1"/>
  <c r="K579" i="1"/>
  <c r="H579" i="1" s="1"/>
  <c r="K580" i="1"/>
  <c r="H580" i="1" s="1"/>
  <c r="K581" i="1"/>
  <c r="H581" i="1" s="1"/>
  <c r="K582" i="1"/>
  <c r="H582" i="1" s="1"/>
  <c r="K583" i="1"/>
  <c r="H583" i="1" s="1"/>
  <c r="K584" i="1"/>
  <c r="H584" i="1" s="1"/>
  <c r="K585" i="1"/>
  <c r="H585" i="1" s="1"/>
  <c r="K586" i="1"/>
  <c r="H586" i="1" s="1"/>
  <c r="K587" i="1"/>
  <c r="H587" i="1" s="1"/>
  <c r="K588" i="1"/>
  <c r="H588" i="1" s="1"/>
  <c r="K589" i="1"/>
  <c r="H589" i="1" s="1"/>
  <c r="K590" i="1"/>
  <c r="H590" i="1" s="1"/>
  <c r="K591" i="1"/>
  <c r="H591" i="1" s="1"/>
  <c r="K592" i="1"/>
  <c r="H592" i="1" s="1"/>
  <c r="K593" i="1"/>
  <c r="H593" i="1" s="1"/>
  <c r="K594" i="1"/>
  <c r="H594" i="1" s="1"/>
  <c r="K595" i="1"/>
  <c r="H595" i="1" s="1"/>
  <c r="K596" i="1"/>
  <c r="H596" i="1" s="1"/>
  <c r="K597" i="1"/>
  <c r="H597" i="1" s="1"/>
  <c r="K598" i="1"/>
  <c r="H598" i="1" s="1"/>
  <c r="K599" i="1"/>
  <c r="H599" i="1" s="1"/>
  <c r="K600" i="1"/>
  <c r="H600" i="1" s="1"/>
  <c r="K601" i="1"/>
  <c r="H601" i="1" s="1"/>
  <c r="K602" i="1"/>
  <c r="H602" i="1" s="1"/>
  <c r="K603" i="1"/>
  <c r="H603" i="1" s="1"/>
  <c r="K604" i="1"/>
  <c r="H604" i="1" s="1"/>
  <c r="K605" i="1"/>
  <c r="H605" i="1" s="1"/>
  <c r="K606" i="1"/>
  <c r="H606" i="1" s="1"/>
  <c r="K607" i="1"/>
  <c r="H607" i="1" s="1"/>
  <c r="K608" i="1"/>
  <c r="H608" i="1" s="1"/>
  <c r="K609" i="1"/>
  <c r="H609" i="1" s="1"/>
  <c r="K610" i="1"/>
  <c r="H610" i="1" s="1"/>
  <c r="K611" i="1"/>
  <c r="H611" i="1" s="1"/>
  <c r="K612" i="1"/>
  <c r="H612" i="1" s="1"/>
  <c r="K613" i="1"/>
  <c r="H613" i="1" s="1"/>
  <c r="K614" i="1"/>
  <c r="H614" i="1" s="1"/>
  <c r="K615" i="1"/>
  <c r="H615" i="1" s="1"/>
  <c r="K616" i="1"/>
  <c r="H616" i="1" s="1"/>
  <c r="K617" i="1"/>
  <c r="H617" i="1" s="1"/>
  <c r="K618" i="1"/>
  <c r="H618" i="1" s="1"/>
  <c r="K619" i="1"/>
  <c r="H619" i="1" s="1"/>
  <c r="K620" i="1"/>
  <c r="H620" i="1" s="1"/>
  <c r="K621" i="1"/>
  <c r="H621" i="1" s="1"/>
  <c r="K622" i="1"/>
  <c r="H622" i="1" s="1"/>
  <c r="K623" i="1"/>
  <c r="H623" i="1" s="1"/>
  <c r="K624" i="1"/>
  <c r="H624" i="1" s="1"/>
  <c r="K625" i="1"/>
  <c r="H625" i="1" s="1"/>
  <c r="K626" i="1"/>
  <c r="H626" i="1" s="1"/>
  <c r="K627" i="1"/>
  <c r="H627" i="1" s="1"/>
  <c r="K628" i="1"/>
  <c r="H628" i="1" s="1"/>
  <c r="K629" i="1"/>
  <c r="H629" i="1" s="1"/>
  <c r="K630" i="1"/>
  <c r="H630" i="1" s="1"/>
  <c r="K631" i="1"/>
  <c r="H631" i="1" s="1"/>
  <c r="K632" i="1"/>
  <c r="H632" i="1" s="1"/>
  <c r="K633" i="1"/>
  <c r="H633" i="1" s="1"/>
  <c r="K634" i="1"/>
  <c r="H634" i="1" s="1"/>
  <c r="K635" i="1"/>
  <c r="H635" i="1" s="1"/>
  <c r="K636" i="1"/>
  <c r="H636" i="1" s="1"/>
  <c r="K637" i="1"/>
  <c r="H637" i="1" s="1"/>
  <c r="K638" i="1"/>
  <c r="H638" i="1" s="1"/>
  <c r="K639" i="1"/>
  <c r="H639" i="1" s="1"/>
  <c r="K640" i="1"/>
  <c r="H640" i="1" s="1"/>
  <c r="K641" i="1"/>
  <c r="H641" i="1" s="1"/>
  <c r="K642" i="1"/>
  <c r="H642" i="1" s="1"/>
  <c r="K643" i="1"/>
  <c r="H643" i="1" s="1"/>
  <c r="K644" i="1"/>
  <c r="H644" i="1" s="1"/>
  <c r="K645" i="1"/>
  <c r="H645" i="1" s="1"/>
  <c r="K646" i="1"/>
  <c r="H646" i="1" s="1"/>
  <c r="K647" i="1"/>
  <c r="H647" i="1" s="1"/>
  <c r="K648" i="1"/>
  <c r="H648" i="1" s="1"/>
  <c r="K649" i="1"/>
  <c r="H649" i="1" s="1"/>
  <c r="K650" i="1"/>
  <c r="H650" i="1" s="1"/>
  <c r="K651" i="1"/>
  <c r="H651" i="1" s="1"/>
  <c r="K652" i="1"/>
  <c r="H652" i="1" s="1"/>
  <c r="K653" i="1"/>
  <c r="H653" i="1" s="1"/>
  <c r="K654" i="1"/>
  <c r="H654" i="1" s="1"/>
  <c r="K655" i="1"/>
  <c r="H655" i="1" s="1"/>
  <c r="K656" i="1"/>
  <c r="H656" i="1" s="1"/>
  <c r="K657" i="1"/>
  <c r="H657" i="1" s="1"/>
  <c r="K658" i="1"/>
  <c r="H658" i="1" s="1"/>
  <c r="K659" i="1"/>
  <c r="H659" i="1" s="1"/>
  <c r="K660" i="1"/>
  <c r="H660" i="1" s="1"/>
  <c r="K661" i="1"/>
  <c r="H661" i="1" s="1"/>
  <c r="K662" i="1"/>
  <c r="H662" i="1" s="1"/>
  <c r="K663" i="1"/>
  <c r="H663" i="1" s="1"/>
  <c r="K664" i="1"/>
  <c r="H664" i="1" s="1"/>
  <c r="K665" i="1"/>
  <c r="H665" i="1" s="1"/>
  <c r="K666" i="1"/>
  <c r="H666" i="1" s="1"/>
  <c r="K667" i="1"/>
  <c r="H667" i="1" s="1"/>
  <c r="K668" i="1"/>
  <c r="H668" i="1" s="1"/>
  <c r="K669" i="1"/>
  <c r="H669" i="1" s="1"/>
  <c r="K670" i="1"/>
  <c r="H670" i="1" s="1"/>
  <c r="K671" i="1"/>
  <c r="H671" i="1" s="1"/>
  <c r="K672" i="1"/>
  <c r="H672" i="1" s="1"/>
  <c r="K673" i="1"/>
  <c r="H673" i="1" s="1"/>
  <c r="K674" i="1"/>
  <c r="H674" i="1" s="1"/>
  <c r="K675" i="1"/>
  <c r="H675" i="1" s="1"/>
  <c r="K676" i="1"/>
  <c r="H676" i="1" s="1"/>
  <c r="K677" i="1"/>
  <c r="H677" i="1" s="1"/>
  <c r="K678" i="1"/>
  <c r="H678" i="1" s="1"/>
  <c r="K679" i="1"/>
  <c r="H679" i="1" s="1"/>
  <c r="K680" i="1"/>
  <c r="H680" i="1" s="1"/>
  <c r="K681" i="1"/>
  <c r="H681" i="1" s="1"/>
  <c r="K682" i="1"/>
  <c r="H682" i="1" s="1"/>
  <c r="K683" i="1"/>
  <c r="H683" i="1" s="1"/>
  <c r="K684" i="1"/>
  <c r="H684" i="1" s="1"/>
  <c r="K685" i="1"/>
  <c r="H685" i="1" s="1"/>
  <c r="K686" i="1"/>
  <c r="H686" i="1" s="1"/>
  <c r="K687" i="1"/>
  <c r="H687" i="1" s="1"/>
  <c r="K688" i="1"/>
  <c r="H688" i="1" s="1"/>
  <c r="K689" i="1"/>
  <c r="H689" i="1" s="1"/>
  <c r="K690" i="1"/>
  <c r="H690" i="1" s="1"/>
  <c r="K691" i="1"/>
  <c r="H691" i="1" s="1"/>
  <c r="K692" i="1"/>
  <c r="H692" i="1" s="1"/>
  <c r="K693" i="1"/>
  <c r="H693" i="1" s="1"/>
  <c r="K694" i="1"/>
  <c r="H694" i="1" s="1"/>
  <c r="K695" i="1"/>
  <c r="H695" i="1" s="1"/>
  <c r="K696" i="1"/>
  <c r="H696" i="1" s="1"/>
  <c r="K697" i="1"/>
  <c r="H697" i="1" s="1"/>
  <c r="K698" i="1"/>
  <c r="H698" i="1" s="1"/>
  <c r="K699" i="1"/>
  <c r="H699" i="1" s="1"/>
  <c r="K700" i="1"/>
  <c r="H700" i="1" s="1"/>
  <c r="K701" i="1"/>
  <c r="H701" i="1" s="1"/>
  <c r="K702" i="1"/>
  <c r="H702" i="1" s="1"/>
  <c r="K703" i="1"/>
  <c r="H703" i="1" s="1"/>
  <c r="K704" i="1"/>
  <c r="H704" i="1" s="1"/>
  <c r="K705" i="1"/>
  <c r="H705" i="1" s="1"/>
  <c r="K706" i="1"/>
  <c r="H706" i="1" s="1"/>
  <c r="K707" i="1"/>
  <c r="H707" i="1" s="1"/>
  <c r="K708" i="1"/>
  <c r="H708" i="1" s="1"/>
  <c r="K709" i="1"/>
  <c r="H709" i="1" s="1"/>
  <c r="K710" i="1"/>
  <c r="H710" i="1" s="1"/>
  <c r="K711" i="1"/>
  <c r="H711" i="1" s="1"/>
  <c r="K712" i="1"/>
  <c r="H712" i="1" s="1"/>
  <c r="K713" i="1"/>
  <c r="H713" i="1" s="1"/>
  <c r="K714" i="1"/>
  <c r="H714" i="1" s="1"/>
  <c r="K715" i="1"/>
  <c r="H715" i="1" s="1"/>
  <c r="K716" i="1"/>
  <c r="H716" i="1" s="1"/>
  <c r="K717" i="1"/>
  <c r="H717" i="1" s="1"/>
  <c r="K718" i="1"/>
  <c r="H718" i="1" s="1"/>
  <c r="K719" i="1"/>
  <c r="H719" i="1" s="1"/>
  <c r="K720" i="1"/>
  <c r="H720" i="1" s="1"/>
  <c r="K721" i="1"/>
  <c r="H721" i="1" s="1"/>
  <c r="K722" i="1"/>
  <c r="H722" i="1" s="1"/>
  <c r="K723" i="1"/>
  <c r="H723" i="1" s="1"/>
  <c r="K724" i="1"/>
  <c r="H724" i="1" s="1"/>
  <c r="K725" i="1"/>
  <c r="H725" i="1" s="1"/>
  <c r="K726" i="1"/>
  <c r="H726" i="1" s="1"/>
  <c r="K727" i="1"/>
  <c r="H727" i="1" s="1"/>
  <c r="K728" i="1"/>
  <c r="H728" i="1" s="1"/>
  <c r="K729" i="1"/>
  <c r="H729" i="1" s="1"/>
  <c r="K730" i="1"/>
  <c r="H730" i="1" s="1"/>
  <c r="K731" i="1"/>
  <c r="H731" i="1" s="1"/>
  <c r="K732" i="1"/>
  <c r="H732" i="1" s="1"/>
  <c r="K733" i="1"/>
  <c r="H733" i="1" s="1"/>
  <c r="K734" i="1"/>
  <c r="H734" i="1" s="1"/>
  <c r="K735" i="1"/>
  <c r="H735" i="1" s="1"/>
  <c r="K736" i="1"/>
  <c r="H736" i="1" s="1"/>
  <c r="K737" i="1"/>
  <c r="H737" i="1" s="1"/>
  <c r="K738" i="1"/>
  <c r="H738" i="1" s="1"/>
  <c r="K739" i="1"/>
  <c r="H739" i="1" s="1"/>
  <c r="K740" i="1"/>
  <c r="H740" i="1" s="1"/>
  <c r="K741" i="1"/>
  <c r="H741" i="1" s="1"/>
  <c r="K742" i="1"/>
  <c r="H742" i="1" s="1"/>
  <c r="K743" i="1"/>
  <c r="H743" i="1" s="1"/>
  <c r="K744" i="1"/>
  <c r="H744" i="1" s="1"/>
  <c r="K745" i="1"/>
  <c r="H745" i="1" s="1"/>
  <c r="K746" i="1"/>
  <c r="H746" i="1" s="1"/>
  <c r="K747" i="1"/>
  <c r="H747" i="1" s="1"/>
  <c r="K748" i="1"/>
  <c r="H748" i="1" s="1"/>
  <c r="K749" i="1"/>
  <c r="H749" i="1" s="1"/>
  <c r="K750" i="1"/>
  <c r="H750" i="1" s="1"/>
  <c r="K751" i="1"/>
  <c r="H751" i="1" s="1"/>
  <c r="K752" i="1"/>
  <c r="H752" i="1" s="1"/>
  <c r="K753" i="1"/>
  <c r="H753" i="1" s="1"/>
  <c r="K754" i="1"/>
  <c r="H754" i="1" s="1"/>
  <c r="K755" i="1"/>
  <c r="H755" i="1" s="1"/>
  <c r="K756" i="1"/>
  <c r="H756" i="1" s="1"/>
  <c r="K757" i="1"/>
  <c r="H757" i="1" s="1"/>
  <c r="K758" i="1"/>
  <c r="H758" i="1" s="1"/>
  <c r="K759" i="1"/>
  <c r="H759" i="1" s="1"/>
  <c r="K760" i="1"/>
  <c r="H760" i="1" s="1"/>
  <c r="K761" i="1"/>
  <c r="H761" i="1" s="1"/>
  <c r="K762" i="1"/>
  <c r="H762" i="1" s="1"/>
  <c r="K763" i="1"/>
  <c r="H763" i="1" s="1"/>
  <c r="K764" i="1"/>
  <c r="H764" i="1" s="1"/>
  <c r="K765" i="1"/>
  <c r="H765" i="1" s="1"/>
  <c r="K766" i="1"/>
  <c r="H766" i="1" s="1"/>
  <c r="K767" i="1"/>
  <c r="H767" i="1" s="1"/>
  <c r="K768" i="1"/>
  <c r="H768" i="1" s="1"/>
  <c r="K769" i="1"/>
  <c r="H769" i="1" s="1"/>
  <c r="K770" i="1"/>
  <c r="H770" i="1" s="1"/>
  <c r="K771" i="1"/>
  <c r="H771" i="1" s="1"/>
  <c r="K772" i="1"/>
  <c r="H772" i="1" s="1"/>
  <c r="K773" i="1"/>
  <c r="H773" i="1" s="1"/>
  <c r="K774" i="1"/>
  <c r="H774" i="1" s="1"/>
  <c r="K775" i="1"/>
  <c r="H775" i="1" s="1"/>
  <c r="K776" i="1"/>
  <c r="H776" i="1" s="1"/>
  <c r="K777" i="1"/>
  <c r="H777" i="1" s="1"/>
  <c r="K778" i="1"/>
  <c r="H778" i="1" s="1"/>
  <c r="K779" i="1"/>
  <c r="H779" i="1" s="1"/>
  <c r="K780" i="1"/>
  <c r="H780" i="1" s="1"/>
  <c r="K781" i="1"/>
  <c r="H781" i="1" s="1"/>
  <c r="K782" i="1"/>
  <c r="H782" i="1" s="1"/>
  <c r="K783" i="1"/>
  <c r="H783" i="1" s="1"/>
  <c r="K784" i="1"/>
  <c r="H784" i="1" s="1"/>
  <c r="K785" i="1"/>
  <c r="H785" i="1" s="1"/>
  <c r="K786" i="1"/>
  <c r="H786" i="1" s="1"/>
  <c r="K787" i="1"/>
  <c r="H787" i="1" s="1"/>
  <c r="K788" i="1"/>
  <c r="H788" i="1" s="1"/>
  <c r="K789" i="1"/>
  <c r="H789" i="1" s="1"/>
  <c r="K790" i="1"/>
  <c r="H790" i="1" s="1"/>
  <c r="K791" i="1"/>
  <c r="H791" i="1" s="1"/>
  <c r="K792" i="1"/>
  <c r="H792" i="1" s="1"/>
  <c r="K793" i="1"/>
  <c r="H793" i="1" s="1"/>
  <c r="K794" i="1"/>
  <c r="H794" i="1" s="1"/>
  <c r="K795" i="1"/>
  <c r="H795" i="1" s="1"/>
  <c r="K796" i="1"/>
  <c r="H796" i="1" s="1"/>
  <c r="K797" i="1"/>
  <c r="H797" i="1" s="1"/>
  <c r="K798" i="1"/>
  <c r="H798" i="1" s="1"/>
  <c r="K799" i="1"/>
  <c r="H799" i="1" s="1"/>
  <c r="K800" i="1"/>
  <c r="H800" i="1" s="1"/>
  <c r="K801" i="1"/>
  <c r="H801" i="1" s="1"/>
  <c r="K802" i="1"/>
  <c r="H802" i="1" s="1"/>
  <c r="K803" i="1"/>
  <c r="H803" i="1" s="1"/>
  <c r="K804" i="1"/>
  <c r="H804" i="1" s="1"/>
  <c r="K805" i="1"/>
  <c r="H805" i="1" s="1"/>
  <c r="K806" i="1"/>
  <c r="H806" i="1" s="1"/>
  <c r="K807" i="1"/>
  <c r="H807" i="1" s="1"/>
  <c r="K808" i="1"/>
  <c r="H808" i="1" s="1"/>
  <c r="K809" i="1"/>
  <c r="H809" i="1" s="1"/>
  <c r="K810" i="1"/>
  <c r="H810" i="1" s="1"/>
  <c r="K811" i="1"/>
  <c r="H811" i="1" s="1"/>
  <c r="K812" i="1"/>
  <c r="H812" i="1" s="1"/>
  <c r="K813" i="1"/>
  <c r="H813" i="1" s="1"/>
  <c r="K814" i="1"/>
  <c r="H814" i="1" s="1"/>
  <c r="K815" i="1"/>
  <c r="H815" i="1" s="1"/>
  <c r="K816" i="1"/>
  <c r="H816" i="1" s="1"/>
  <c r="K817" i="1"/>
  <c r="H817" i="1" s="1"/>
  <c r="K818" i="1"/>
  <c r="H818" i="1" s="1"/>
  <c r="K819" i="1"/>
  <c r="H819" i="1" s="1"/>
  <c r="K820" i="1"/>
  <c r="H820" i="1" s="1"/>
  <c r="K821" i="1"/>
  <c r="H821" i="1" s="1"/>
  <c r="K822" i="1"/>
  <c r="H822" i="1" s="1"/>
  <c r="K823" i="1"/>
  <c r="H823" i="1" s="1"/>
  <c r="K824" i="1"/>
  <c r="H824" i="1" s="1"/>
  <c r="K825" i="1"/>
  <c r="H825" i="1" s="1"/>
  <c r="K826" i="1"/>
  <c r="H826" i="1" s="1"/>
  <c r="K827" i="1"/>
  <c r="H827" i="1" s="1"/>
  <c r="K828" i="1"/>
  <c r="H828" i="1" s="1"/>
  <c r="K829" i="1"/>
  <c r="H829" i="1" s="1"/>
  <c r="K830" i="1"/>
  <c r="H830" i="1" s="1"/>
  <c r="K831" i="1"/>
  <c r="H831" i="1" s="1"/>
  <c r="K832" i="1"/>
  <c r="H832" i="1" s="1"/>
  <c r="K833" i="1"/>
  <c r="H833" i="1" s="1"/>
  <c r="K834" i="1"/>
  <c r="H834" i="1" s="1"/>
  <c r="K835" i="1"/>
  <c r="H835" i="1" s="1"/>
  <c r="K836" i="1"/>
  <c r="H836" i="1" s="1"/>
  <c r="K837" i="1"/>
  <c r="H837" i="1" s="1"/>
  <c r="K838" i="1"/>
  <c r="H838" i="1" s="1"/>
  <c r="K839" i="1"/>
  <c r="H839" i="1" s="1"/>
  <c r="K840" i="1"/>
  <c r="H840" i="1" s="1"/>
  <c r="K841" i="1"/>
  <c r="H841" i="1" s="1"/>
  <c r="K842" i="1"/>
  <c r="H842" i="1" s="1"/>
  <c r="K843" i="1"/>
  <c r="H843" i="1" s="1"/>
  <c r="K844" i="1"/>
  <c r="H844" i="1" s="1"/>
  <c r="K845" i="1"/>
  <c r="H845" i="1" s="1"/>
  <c r="K846" i="1"/>
  <c r="H846" i="1" s="1"/>
  <c r="K847" i="1"/>
  <c r="H847" i="1" s="1"/>
  <c r="K848" i="1"/>
  <c r="H848" i="1" s="1"/>
  <c r="K849" i="1"/>
  <c r="H849" i="1" s="1"/>
  <c r="K850" i="1"/>
  <c r="H850" i="1" s="1"/>
  <c r="K851" i="1"/>
  <c r="H851" i="1" s="1"/>
  <c r="K852" i="1"/>
  <c r="H852" i="1" s="1"/>
  <c r="K853" i="1"/>
  <c r="H853" i="1" s="1"/>
  <c r="K854" i="1"/>
  <c r="H854" i="1" s="1"/>
  <c r="K855" i="1"/>
  <c r="H855" i="1" s="1"/>
  <c r="K856" i="1"/>
  <c r="H856" i="1" s="1"/>
  <c r="K857" i="1"/>
  <c r="H857" i="1" s="1"/>
  <c r="K858" i="1"/>
  <c r="H858" i="1" s="1"/>
  <c r="K859" i="1"/>
  <c r="H859" i="1" s="1"/>
  <c r="K860" i="1"/>
  <c r="H860" i="1" s="1"/>
  <c r="K861" i="1"/>
  <c r="H861" i="1" s="1"/>
  <c r="K862" i="1"/>
  <c r="H862" i="1" s="1"/>
  <c r="K863" i="1"/>
  <c r="H863" i="1" s="1"/>
  <c r="K864" i="1"/>
  <c r="H864" i="1" s="1"/>
  <c r="K865" i="1"/>
  <c r="H865" i="1" s="1"/>
  <c r="K866" i="1"/>
  <c r="H866" i="1" s="1"/>
  <c r="K867" i="1"/>
  <c r="H867" i="1" s="1"/>
  <c r="K868" i="1"/>
  <c r="H868" i="1" s="1"/>
  <c r="K869" i="1"/>
  <c r="H869" i="1" s="1"/>
  <c r="K870" i="1"/>
  <c r="H870" i="1" s="1"/>
  <c r="K871" i="1"/>
  <c r="H871" i="1" s="1"/>
  <c r="K872" i="1"/>
  <c r="H872" i="1" s="1"/>
  <c r="K873" i="1"/>
  <c r="H873" i="1" s="1"/>
  <c r="K874" i="1"/>
  <c r="H874" i="1" s="1"/>
  <c r="K875" i="1"/>
  <c r="H875" i="1" s="1"/>
  <c r="K876" i="1"/>
  <c r="H876" i="1" s="1"/>
  <c r="K877" i="1"/>
  <c r="H877" i="1" s="1"/>
  <c r="K878" i="1"/>
  <c r="H878" i="1" s="1"/>
  <c r="K879" i="1"/>
  <c r="H879" i="1" s="1"/>
  <c r="K880" i="1"/>
  <c r="H880" i="1" s="1"/>
  <c r="K881" i="1"/>
  <c r="H881" i="1" s="1"/>
  <c r="K882" i="1"/>
  <c r="H882" i="1" s="1"/>
  <c r="K883" i="1"/>
  <c r="H883" i="1" s="1"/>
  <c r="K884" i="1"/>
  <c r="H884" i="1" s="1"/>
  <c r="K885" i="1"/>
  <c r="H885" i="1" s="1"/>
  <c r="K886" i="1"/>
  <c r="H886" i="1" s="1"/>
  <c r="K887" i="1"/>
  <c r="H887" i="1" s="1"/>
  <c r="K888" i="1"/>
  <c r="H888" i="1" s="1"/>
  <c r="K889" i="1"/>
  <c r="H889" i="1" s="1"/>
  <c r="K890" i="1"/>
  <c r="H890" i="1" s="1"/>
  <c r="K891" i="1"/>
  <c r="H891" i="1" s="1"/>
  <c r="K892" i="1"/>
  <c r="H892" i="1" s="1"/>
  <c r="K893" i="1"/>
  <c r="H893" i="1" s="1"/>
  <c r="K894" i="1"/>
  <c r="H894" i="1" s="1"/>
  <c r="K895" i="1"/>
  <c r="H895" i="1" s="1"/>
  <c r="K896" i="1"/>
  <c r="H896" i="1" s="1"/>
  <c r="K897" i="1"/>
  <c r="H897" i="1" s="1"/>
  <c r="K898" i="1"/>
  <c r="H898" i="1" s="1"/>
  <c r="K899" i="1"/>
  <c r="H899" i="1" s="1"/>
  <c r="K900" i="1"/>
  <c r="H900" i="1" s="1"/>
  <c r="K901" i="1"/>
  <c r="H901" i="1" s="1"/>
  <c r="K902" i="1"/>
  <c r="H902" i="1" s="1"/>
  <c r="K903" i="1"/>
  <c r="H903" i="1" s="1"/>
  <c r="K904" i="1"/>
  <c r="H904" i="1" s="1"/>
  <c r="K905" i="1"/>
  <c r="H905" i="1" s="1"/>
  <c r="K906" i="1"/>
  <c r="H906" i="1" s="1"/>
  <c r="K907" i="1"/>
  <c r="H907" i="1" s="1"/>
  <c r="K908" i="1"/>
  <c r="H908" i="1" s="1"/>
  <c r="K909" i="1"/>
  <c r="H909" i="1" s="1"/>
  <c r="K910" i="1"/>
  <c r="H910" i="1" s="1"/>
  <c r="K911" i="1"/>
  <c r="H911" i="1" s="1"/>
  <c r="K912" i="1"/>
  <c r="H912" i="1" s="1"/>
  <c r="K913" i="1"/>
  <c r="H913" i="1" s="1"/>
  <c r="K914" i="1"/>
  <c r="H914" i="1" s="1"/>
  <c r="K915" i="1"/>
  <c r="H915" i="1" s="1"/>
  <c r="K916" i="1"/>
  <c r="H916" i="1" s="1"/>
  <c r="K917" i="1"/>
  <c r="H917" i="1" s="1"/>
  <c r="K918" i="1"/>
  <c r="H918" i="1" s="1"/>
  <c r="K919" i="1"/>
  <c r="H919" i="1" s="1"/>
  <c r="K920" i="1"/>
  <c r="H920" i="1" s="1"/>
  <c r="K921" i="1"/>
  <c r="H921" i="1" s="1"/>
  <c r="K922" i="1"/>
  <c r="H922" i="1" s="1"/>
  <c r="K923" i="1"/>
  <c r="H923" i="1" s="1"/>
  <c r="K924" i="1"/>
  <c r="H924" i="1" s="1"/>
  <c r="K925" i="1"/>
  <c r="H925" i="1" s="1"/>
  <c r="K926" i="1"/>
  <c r="H926" i="1" s="1"/>
  <c r="K927" i="1"/>
  <c r="H927" i="1" s="1"/>
  <c r="K928" i="1"/>
  <c r="H928" i="1" s="1"/>
  <c r="K929" i="1"/>
  <c r="H929" i="1" s="1"/>
  <c r="K930" i="1"/>
  <c r="H930" i="1" s="1"/>
  <c r="K931" i="1"/>
  <c r="H931" i="1" s="1"/>
  <c r="K932" i="1"/>
  <c r="H932" i="1" s="1"/>
  <c r="K933" i="1"/>
  <c r="H933" i="1" s="1"/>
  <c r="K934" i="1"/>
  <c r="H934" i="1" s="1"/>
  <c r="K935" i="1"/>
  <c r="H935" i="1" s="1"/>
  <c r="K936" i="1"/>
  <c r="H936" i="1" s="1"/>
  <c r="K937" i="1"/>
  <c r="H937" i="1" s="1"/>
  <c r="K938" i="1"/>
  <c r="H938" i="1" s="1"/>
  <c r="K939" i="1"/>
  <c r="H939" i="1" s="1"/>
  <c r="K940" i="1"/>
  <c r="H940" i="1" s="1"/>
  <c r="K941" i="1"/>
  <c r="H941" i="1" s="1"/>
  <c r="K942" i="1"/>
  <c r="H942" i="1" s="1"/>
  <c r="K943" i="1"/>
  <c r="H943" i="1" s="1"/>
  <c r="K944" i="1"/>
  <c r="H944" i="1" s="1"/>
  <c r="K945" i="1"/>
  <c r="H945" i="1" s="1"/>
  <c r="K946" i="1"/>
  <c r="H946" i="1" s="1"/>
  <c r="K947" i="1"/>
  <c r="H947" i="1" s="1"/>
  <c r="K948" i="1"/>
  <c r="H948" i="1" s="1"/>
  <c r="K949" i="1"/>
  <c r="H949" i="1" s="1"/>
  <c r="K950" i="1"/>
  <c r="H950" i="1" s="1"/>
  <c r="K951" i="1"/>
  <c r="H951" i="1" s="1"/>
  <c r="K952" i="1"/>
  <c r="H952" i="1" s="1"/>
  <c r="K953" i="1"/>
  <c r="H953" i="1" s="1"/>
  <c r="K954" i="1"/>
  <c r="H954" i="1" s="1"/>
  <c r="K955" i="1"/>
  <c r="H955" i="1" s="1"/>
  <c r="K956" i="1"/>
  <c r="H956" i="1" s="1"/>
  <c r="K957" i="1"/>
  <c r="H957" i="1" s="1"/>
  <c r="K958" i="1"/>
  <c r="H958" i="1" s="1"/>
  <c r="K959" i="1"/>
  <c r="H959" i="1" s="1"/>
  <c r="K960" i="1"/>
  <c r="H960" i="1" s="1"/>
  <c r="K961" i="1"/>
  <c r="H961" i="1" s="1"/>
  <c r="K962" i="1"/>
  <c r="H962" i="1" s="1"/>
  <c r="K963" i="1"/>
  <c r="H963" i="1" s="1"/>
  <c r="K964" i="1"/>
  <c r="H964" i="1" s="1"/>
  <c r="K965" i="1"/>
  <c r="H965" i="1" s="1"/>
  <c r="K966" i="1"/>
  <c r="H966" i="1" s="1"/>
  <c r="K967" i="1"/>
  <c r="H967" i="1" s="1"/>
  <c r="K968" i="1"/>
  <c r="H968" i="1" s="1"/>
  <c r="K969" i="1"/>
  <c r="H969" i="1" s="1"/>
  <c r="K970" i="1"/>
  <c r="H970" i="1" s="1"/>
  <c r="K971" i="1"/>
  <c r="H971" i="1" s="1"/>
  <c r="K972" i="1"/>
  <c r="H972" i="1" s="1"/>
  <c r="K973" i="1"/>
  <c r="H973" i="1" s="1"/>
  <c r="K974" i="1"/>
  <c r="H974" i="1" s="1"/>
  <c r="K975" i="1"/>
  <c r="H975" i="1" s="1"/>
  <c r="K976" i="1"/>
  <c r="H976" i="1" s="1"/>
  <c r="K977" i="1"/>
  <c r="H977" i="1" s="1"/>
  <c r="K978" i="1"/>
  <c r="H978" i="1" s="1"/>
  <c r="K979" i="1"/>
  <c r="H979" i="1" s="1"/>
  <c r="K980" i="1"/>
  <c r="H980" i="1" s="1"/>
  <c r="K981" i="1"/>
  <c r="H981" i="1" s="1"/>
  <c r="K982" i="1"/>
  <c r="H982" i="1" s="1"/>
  <c r="K983" i="1"/>
  <c r="H983" i="1" s="1"/>
  <c r="K984" i="1"/>
  <c r="H984" i="1" s="1"/>
  <c r="K985" i="1"/>
  <c r="H985" i="1" s="1"/>
  <c r="K986" i="1"/>
  <c r="H986" i="1" s="1"/>
  <c r="K987" i="1"/>
  <c r="H987" i="1" s="1"/>
  <c r="K988" i="1"/>
  <c r="H988" i="1" s="1"/>
  <c r="K989" i="1"/>
  <c r="H989" i="1" s="1"/>
  <c r="K990" i="1"/>
  <c r="H990" i="1" s="1"/>
  <c r="K991" i="1"/>
  <c r="H991" i="1" s="1"/>
  <c r="K992" i="1"/>
  <c r="H992" i="1" s="1"/>
  <c r="K993" i="1"/>
  <c r="H993" i="1" s="1"/>
  <c r="K994" i="1"/>
  <c r="H994" i="1" s="1"/>
  <c r="K995" i="1"/>
  <c r="H995" i="1" s="1"/>
  <c r="K996" i="1"/>
  <c r="H996" i="1" s="1"/>
  <c r="K997" i="1"/>
  <c r="H997" i="1" s="1"/>
  <c r="K998" i="1"/>
  <c r="H998" i="1" s="1"/>
  <c r="K999" i="1"/>
  <c r="H999" i="1" s="1"/>
  <c r="K1000" i="1"/>
  <c r="H1000" i="1" s="1"/>
  <c r="K1001" i="1"/>
  <c r="H1001" i="1" s="1"/>
  <c r="K1002" i="1"/>
  <c r="H1002" i="1" s="1"/>
  <c r="K1003" i="1"/>
  <c r="H1003" i="1" s="1"/>
  <c r="K1004" i="1"/>
  <c r="H1004" i="1" s="1"/>
  <c r="K1005" i="1"/>
  <c r="H1005" i="1" s="1"/>
  <c r="K1006" i="1"/>
  <c r="H1006" i="1" s="1"/>
  <c r="K1007" i="1"/>
  <c r="H1007" i="1" s="1"/>
  <c r="K1008" i="1"/>
  <c r="H1008" i="1" s="1"/>
  <c r="K1009" i="1"/>
  <c r="H1009" i="1" s="1"/>
  <c r="K1010" i="1"/>
  <c r="H1010" i="1" s="1"/>
  <c r="K1011" i="1"/>
  <c r="H1011" i="1" s="1"/>
  <c r="K1012" i="1"/>
  <c r="H1012" i="1" s="1"/>
  <c r="K1013" i="1"/>
  <c r="H1013" i="1" s="1"/>
  <c r="K1014" i="1"/>
  <c r="H1014" i="1" s="1"/>
  <c r="K1015" i="1"/>
  <c r="H1015" i="1" s="1"/>
  <c r="K1016" i="1"/>
  <c r="H1016" i="1" s="1"/>
  <c r="K1017" i="1"/>
  <c r="H1017" i="1" s="1"/>
  <c r="K1018" i="1"/>
  <c r="H1018" i="1" s="1"/>
  <c r="K1019" i="1"/>
  <c r="H1019" i="1" s="1"/>
  <c r="K1020" i="1"/>
  <c r="H1020" i="1" s="1"/>
  <c r="K1021" i="1"/>
  <c r="H1021" i="1" s="1"/>
  <c r="K1022" i="1"/>
  <c r="H1022" i="1" s="1"/>
  <c r="K1023" i="1"/>
  <c r="H1023" i="1" s="1"/>
  <c r="K1024" i="1"/>
  <c r="H1024" i="1" s="1"/>
  <c r="K1025" i="1"/>
  <c r="H1025" i="1" s="1"/>
  <c r="K1026" i="1"/>
  <c r="H1026" i="1" s="1"/>
  <c r="K1027" i="1"/>
  <c r="H1027" i="1" s="1"/>
  <c r="K1028" i="1"/>
  <c r="H1028" i="1" s="1"/>
  <c r="K1029" i="1"/>
  <c r="H1029" i="1" s="1"/>
  <c r="K1030" i="1"/>
  <c r="H1030" i="1" s="1"/>
  <c r="K1031" i="1"/>
  <c r="H1031" i="1" s="1"/>
  <c r="K1032" i="1"/>
  <c r="H1032" i="1" s="1"/>
  <c r="K1033" i="1"/>
  <c r="H1033" i="1" s="1"/>
  <c r="K1034" i="1"/>
  <c r="H1034" i="1" s="1"/>
  <c r="K1035" i="1"/>
  <c r="H1035" i="1" s="1"/>
  <c r="K1036" i="1"/>
  <c r="H1036" i="1" s="1"/>
  <c r="K1037" i="1"/>
  <c r="H1037" i="1" s="1"/>
  <c r="K1038" i="1"/>
  <c r="H1038" i="1" s="1"/>
  <c r="K1039" i="1"/>
  <c r="H1039" i="1" s="1"/>
  <c r="K1040" i="1"/>
  <c r="H1040" i="1" s="1"/>
  <c r="K1041" i="1"/>
  <c r="H1041" i="1" s="1"/>
  <c r="K1042" i="1"/>
  <c r="H1042" i="1" s="1"/>
  <c r="K1043" i="1"/>
  <c r="H1043" i="1" s="1"/>
  <c r="K1044" i="1"/>
  <c r="H1044" i="1" s="1"/>
  <c r="K1045" i="1"/>
  <c r="H1045" i="1" s="1"/>
  <c r="K1046" i="1"/>
  <c r="H1046" i="1" s="1"/>
  <c r="K1047" i="1"/>
  <c r="H1047" i="1" s="1"/>
  <c r="K1048" i="1"/>
  <c r="H1048" i="1" s="1"/>
  <c r="K1049" i="1"/>
  <c r="H1049" i="1" s="1"/>
  <c r="K1050" i="1"/>
  <c r="H1050" i="1" s="1"/>
  <c r="K1051" i="1"/>
  <c r="H1051" i="1" s="1"/>
  <c r="K1052" i="1"/>
  <c r="H1052" i="1" s="1"/>
  <c r="K1053" i="1"/>
  <c r="H1053" i="1" s="1"/>
  <c r="K1054" i="1"/>
  <c r="H1054" i="1" s="1"/>
  <c r="K1055" i="1"/>
  <c r="H1055" i="1" s="1"/>
  <c r="K1056" i="1"/>
  <c r="H1056" i="1" s="1"/>
  <c r="K1057" i="1"/>
  <c r="H1057" i="1" s="1"/>
  <c r="K1058" i="1"/>
  <c r="H1058" i="1" s="1"/>
  <c r="K1059" i="1"/>
  <c r="H1059" i="1" s="1"/>
  <c r="K1060" i="1"/>
  <c r="H1060" i="1" s="1"/>
  <c r="K1061" i="1"/>
  <c r="H1061" i="1" s="1"/>
  <c r="K1062" i="1"/>
  <c r="H1062" i="1" s="1"/>
  <c r="K1063" i="1"/>
  <c r="H1063" i="1" s="1"/>
  <c r="K1064" i="1"/>
  <c r="H1064" i="1" s="1"/>
  <c r="K1065" i="1"/>
  <c r="H1065" i="1" s="1"/>
  <c r="K1066" i="1"/>
  <c r="H1066" i="1" s="1"/>
  <c r="K1067" i="1"/>
  <c r="H1067" i="1" s="1"/>
  <c r="K1068" i="1"/>
  <c r="H1068" i="1" s="1"/>
  <c r="K1069" i="1"/>
  <c r="H1069" i="1" s="1"/>
  <c r="K1070" i="1"/>
  <c r="H1070" i="1" s="1"/>
  <c r="K1071" i="1"/>
  <c r="H1071" i="1" s="1"/>
  <c r="K1072" i="1"/>
  <c r="H1072" i="1" s="1"/>
  <c r="K1073" i="1"/>
  <c r="H1073" i="1" s="1"/>
  <c r="K1074" i="1"/>
  <c r="H1074" i="1" s="1"/>
  <c r="K1075" i="1"/>
  <c r="H1075" i="1" s="1"/>
  <c r="K1076" i="1"/>
  <c r="H1076" i="1" s="1"/>
  <c r="K1077" i="1"/>
  <c r="H1077" i="1" s="1"/>
  <c r="K1078" i="1"/>
  <c r="H1078" i="1" s="1"/>
  <c r="K1079" i="1"/>
  <c r="H1079" i="1" s="1"/>
  <c r="K1080" i="1"/>
  <c r="H1080" i="1" s="1"/>
  <c r="K1081" i="1"/>
  <c r="H1081" i="1" s="1"/>
  <c r="K1082" i="1"/>
  <c r="H1082" i="1" s="1"/>
  <c r="K1083" i="1"/>
  <c r="H1083" i="1" s="1"/>
  <c r="K1084" i="1"/>
  <c r="H1084" i="1" s="1"/>
  <c r="K1085" i="1"/>
  <c r="H1085" i="1" s="1"/>
  <c r="K1086" i="1"/>
  <c r="H1086" i="1" s="1"/>
  <c r="K1087" i="1"/>
  <c r="H1087" i="1" s="1"/>
  <c r="K1088" i="1"/>
  <c r="H1088" i="1" s="1"/>
  <c r="K1089" i="1"/>
  <c r="H1089" i="1" s="1"/>
  <c r="K1090" i="1"/>
  <c r="H1090" i="1" s="1"/>
  <c r="K1091" i="1"/>
  <c r="H1091" i="1" s="1"/>
  <c r="K1092" i="1"/>
  <c r="H1092" i="1" s="1"/>
  <c r="K1093" i="1"/>
  <c r="H1093" i="1" s="1"/>
  <c r="K1094" i="1"/>
  <c r="H1094" i="1" s="1"/>
  <c r="K1095" i="1"/>
  <c r="H1095" i="1" s="1"/>
  <c r="K1096" i="1"/>
  <c r="H1096" i="1" s="1"/>
  <c r="K1097" i="1"/>
  <c r="H1097" i="1" s="1"/>
  <c r="K1098" i="1"/>
  <c r="H1098" i="1" s="1"/>
  <c r="K1099" i="1"/>
  <c r="H1099" i="1" s="1"/>
  <c r="K1100" i="1"/>
  <c r="H1100" i="1" s="1"/>
  <c r="K1101" i="1"/>
  <c r="H1101" i="1" s="1"/>
  <c r="K1102" i="1"/>
  <c r="H1102" i="1" s="1"/>
  <c r="K1103" i="1"/>
  <c r="H1103" i="1" s="1"/>
  <c r="K1104" i="1"/>
  <c r="H1104" i="1" s="1"/>
  <c r="K1105" i="1"/>
  <c r="H1105" i="1" s="1"/>
  <c r="K1106" i="1"/>
  <c r="H1106" i="1" s="1"/>
  <c r="K1107" i="1"/>
  <c r="H1107" i="1" s="1"/>
  <c r="K1108" i="1"/>
  <c r="H1108" i="1" s="1"/>
  <c r="K1109" i="1"/>
  <c r="H1109" i="1" s="1"/>
  <c r="K1110" i="1"/>
  <c r="H1110" i="1" s="1"/>
  <c r="K1111" i="1"/>
  <c r="H1111" i="1" s="1"/>
  <c r="K1112" i="1"/>
  <c r="H1112" i="1" s="1"/>
  <c r="K1113" i="1"/>
  <c r="H1113" i="1" s="1"/>
  <c r="K1114" i="1"/>
  <c r="H1114" i="1" s="1"/>
  <c r="K1115" i="1"/>
  <c r="H1115" i="1" s="1"/>
  <c r="K1116" i="1"/>
  <c r="H1116" i="1" s="1"/>
  <c r="K1117" i="1"/>
  <c r="H1117" i="1" s="1"/>
  <c r="K12" i="1"/>
  <c r="K1118" i="1" l="1"/>
  <c r="H12" i="1"/>
  <c r="I1118" i="1"/>
</calcChain>
</file>

<file path=xl/sharedStrings.xml><?xml version="1.0" encoding="utf-8"?>
<sst xmlns="http://schemas.openxmlformats.org/spreadsheetml/2006/main" count="14527" uniqueCount="2256">
  <si>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</si>
  <si>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</si>
  <si>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</si>
  <si>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</si>
  <si>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</si>
  <si>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</si>
  <si>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</si>
  <si>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</si>
  <si>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</si>
  <si>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</si>
  <si>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</si>
  <si>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</si>
  <si>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</si>
  <si>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</si>
  <si>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</si>
  <si>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</si>
  <si>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</si>
  <si>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</si>
  <si>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</si>
  <si>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</si>
  <si>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</si>
  <si>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</si>
  <si>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</si>
  <si>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</si>
  <si>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</si>
  <si>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</si>
  <si>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</si>
  <si>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</si>
  <si>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</si>
  <si>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</si>
  <si>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</si>
  <si>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</si>
  <si>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</si>
  <si>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</si>
  <si>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</si>
  <si>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</si>
  <si>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</si>
  <si>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</si>
  <si>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</si>
  <si>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</si>
  <si>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</si>
  <si>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</si>
  <si>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</si>
  <si>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</si>
  <si>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</si>
  <si>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</si>
  <si>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</si>
  <si>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</si>
  <si>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</si>
  <si>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</si>
  <si>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</si>
  <si>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</si>
  <si>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</si>
  <si>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</si>
  <si>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</si>
  <si>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</si>
  <si>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</si>
  <si>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</si>
  <si>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</si>
  <si>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</si>
  <si>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</si>
  <si>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</si>
  <si>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</si>
  <si>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</si>
  <si>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</si>
  <si>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</si>
  <si>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</si>
  <si>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</si>
  <si>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</si>
  <si>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</si>
  <si>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</si>
  <si>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</si>
  <si>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</si>
  <si>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</si>
  <si>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</si>
  <si>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</si>
  <si>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</si>
  <si>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</si>
  <si>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</si>
  <si>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</si>
  <si>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</si>
  <si>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</si>
  <si>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</si>
  <si>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</si>
  <si>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</si>
  <si>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</si>
  <si>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</si>
  <si>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</si>
  <si>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</si>
  <si>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</si>
  <si>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</si>
  <si>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</si>
  <si>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</si>
  <si>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</si>
  <si>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</si>
  <si>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</si>
  <si>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</si>
  <si>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</si>
  <si>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</si>
  <si>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</si>
  <si>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</si>
  <si>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</si>
  <si>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</si>
  <si>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</si>
  <si>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</si>
  <si>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</si>
  <si>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</si>
  <si>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</si>
  <si>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</si>
  <si>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</si>
  <si>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</si>
  <si>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</si>
  <si>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</si>
  <si>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</si>
  <si>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</si>
  <si>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</si>
  <si>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</si>
  <si>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</si>
  <si>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</si>
  <si>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</si>
  <si>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</si>
  <si>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</si>
  <si>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</si>
  <si>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</si>
  <si>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</si>
  <si>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</si>
  <si>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</si>
  <si>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</si>
  <si>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</si>
  <si>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</si>
  <si>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</si>
  <si>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</si>
  <si>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</si>
  <si>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</si>
  <si>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</si>
  <si>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</si>
  <si>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</si>
  <si>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</si>
  <si>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</si>
  <si>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</si>
  <si>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</si>
  <si>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</si>
  <si>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</si>
  <si>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</si>
  <si>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</si>
  <si>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</si>
  <si>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</si>
  <si>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</si>
  <si>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</si>
  <si>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</si>
  <si>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</si>
  <si>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</si>
  <si>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</si>
  <si>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</si>
  <si>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</si>
  <si>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</si>
  <si>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</si>
  <si>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</si>
  <si>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</si>
  <si>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</si>
  <si>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</si>
  <si>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</si>
  <si>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</si>
  <si>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</si>
  <si>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</si>
  <si>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</si>
  <si>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</si>
  <si>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</si>
  <si>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</si>
  <si>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</si>
  <si>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</si>
  <si>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</si>
  <si>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</si>
  <si>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</si>
  <si>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</si>
  <si>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</si>
  <si>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</si>
  <si>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</si>
  <si>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</si>
  <si>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</si>
  <si>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</si>
  <si>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</si>
  <si>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</si>
  <si>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</si>
  <si>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</si>
  <si>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</si>
  <si>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</si>
  <si>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</si>
  <si>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</si>
  <si>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</si>
  <si>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</si>
  <si>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</si>
  <si>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</si>
  <si>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</si>
  <si>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</si>
  <si>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</si>
  <si>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</si>
  <si>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</si>
  <si>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</si>
  <si>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</si>
  <si>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</si>
  <si>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</si>
  <si>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</si>
  <si>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</si>
  <si>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</si>
  <si>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</si>
  <si>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</si>
  <si>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</si>
  <si>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</si>
  <si>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</si>
  <si>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</si>
  <si>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</si>
  <si>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</si>
  <si>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</si>
  <si>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</si>
  <si>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</si>
  <si>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</si>
  <si>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</si>
  <si>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</si>
  <si>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</si>
  <si>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</si>
  <si>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</si>
  <si>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</si>
  <si>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</si>
  <si>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</si>
  <si>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</si>
  <si>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</si>
  <si>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</si>
  <si>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</si>
  <si>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</si>
  <si>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</si>
  <si>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</si>
  <si>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</si>
  <si>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</si>
  <si>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</si>
  <si>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</si>
  <si>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</si>
  <si>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</si>
  <si>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</si>
  <si>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</si>
  <si>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</si>
  <si>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</si>
  <si>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</si>
  <si>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</si>
  <si>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</si>
  <si>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</si>
  <si>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</si>
  <si>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</si>
  <si>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</si>
  <si>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</si>
  <si>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</si>
  <si>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</si>
  <si>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</si>
  <si>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</si>
  <si>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</si>
  <si>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</si>
  <si>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</si>
  <si>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</si>
  <si>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</si>
  <si>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</si>
  <si>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</si>
  <si>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</si>
  <si>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</si>
  <si>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</si>
  <si>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</si>
  <si>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</si>
  <si>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</si>
  <si>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</si>
  <si>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</si>
  <si>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</si>
  <si>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</si>
  <si>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</si>
  <si>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</si>
  <si>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</si>
  <si>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</si>
  <si>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</si>
  <si>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</si>
  <si>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</si>
  <si>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</si>
  <si>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</si>
  <si>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</si>
  <si>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</si>
  <si>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</si>
  <si>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</si>
  <si>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</si>
  <si>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</si>
  <si>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</si>
  <si>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</si>
  <si>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</si>
  <si>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</si>
  <si>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</si>
  <si>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</si>
  <si>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</si>
  <si>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</si>
  <si>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</si>
  <si>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</si>
  <si>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</si>
  <si>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</si>
  <si>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</si>
  <si>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</si>
  <si>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</si>
  <si>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</si>
  <si>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</si>
  <si>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</si>
  <si>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</si>
  <si>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</si>
  <si>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</si>
  <si>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</si>
  <si>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</si>
  <si>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</si>
  <si>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</si>
  <si>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</si>
  <si>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</si>
  <si>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</si>
  <si>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</si>
  <si>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</si>
  <si>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</si>
  <si>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</si>
  <si>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</si>
  <si>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</si>
  <si>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</si>
  <si>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</si>
  <si>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</si>
  <si>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</si>
  <si>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</si>
  <si>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</si>
  <si>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</si>
  <si>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</si>
  <si>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</si>
  <si>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</si>
  <si>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</si>
  <si>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</si>
  <si>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</si>
  <si>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</si>
  <si>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</si>
  <si>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</si>
  <si>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</si>
  <si>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</si>
  <si>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</si>
  <si>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</si>
  <si>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</si>
  <si>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</si>
  <si>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</si>
  <si>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</si>
  <si>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</si>
  <si>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</si>
  <si>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</si>
  <si>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</si>
  <si>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</si>
  <si>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</si>
  <si>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</si>
  <si>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</si>
  <si>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</si>
  <si>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</si>
  <si>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</si>
  <si>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</si>
  <si>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</si>
  <si>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</si>
  <si>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</si>
  <si>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</si>
  <si>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</si>
  <si>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</si>
  <si>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</si>
  <si>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</si>
  <si>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</si>
  <si>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</si>
  <si>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</si>
  <si>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</si>
  <si>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</si>
  <si>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</si>
  <si>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</si>
  <si>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</si>
  <si>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</si>
  <si>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</si>
  <si>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</si>
  <si>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</si>
  <si>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</si>
  <si>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</si>
  <si>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</si>
  <si>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</si>
  <si>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</si>
  <si>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</si>
  <si>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</si>
  <si>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</si>
  <si>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</si>
  <si>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</si>
  <si>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</si>
  <si>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</si>
  <si>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</si>
  <si>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</si>
  <si>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</si>
  <si>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</si>
  <si>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</si>
  <si>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</si>
  <si>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</si>
  <si>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</si>
  <si>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</si>
  <si>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</si>
  <si>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</si>
  <si>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</si>
  <si>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</si>
  <si>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</si>
  <si>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</si>
  <si>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</si>
  <si>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</si>
  <si>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</si>
  <si>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</si>
  <si>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</si>
  <si>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</si>
  <si>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</si>
  <si>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</si>
  <si>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</si>
  <si>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</si>
  <si>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</si>
  <si>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</si>
  <si>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</si>
  <si>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</si>
  <si>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</si>
  <si>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</si>
  <si>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</si>
  <si>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</si>
  <si>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</si>
  <si>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</si>
  <si>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</si>
  <si>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</si>
  <si>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</si>
  <si>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</si>
  <si>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</si>
  <si>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</si>
  <si>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</si>
  <si>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</si>
  <si>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</si>
  <si>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</si>
  <si>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</si>
  <si>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</si>
  <si>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</si>
  <si>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</si>
  <si>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</si>
  <si>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</si>
  <si>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</si>
  <si>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</si>
  <si>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</si>
  <si>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</si>
  <si>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</si>
  <si>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</si>
  <si>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</si>
  <si>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</si>
  <si>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</si>
  <si>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</si>
  <si>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</si>
  <si>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</si>
  <si>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</si>
  <si>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</si>
  <si>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</si>
  <si>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</si>
  <si>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</si>
  <si>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</si>
  <si>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</si>
  <si>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</si>
  <si>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</si>
  <si>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</si>
  <si>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</si>
  <si>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</si>
  <si>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</si>
  <si>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</si>
  <si>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</si>
  <si>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</si>
  <si>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</si>
  <si>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</si>
  <si>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</si>
  <si>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</si>
  <si>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</si>
  <si>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</si>
  <si>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</si>
  <si>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</si>
  <si>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</si>
  <si>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</si>
  <si>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</si>
  <si>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</si>
  <si>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</si>
  <si>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</si>
  <si>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</si>
  <si>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</si>
  <si>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</si>
  <si>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</si>
  <si>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</si>
  <si>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</si>
  <si>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</si>
  <si>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</si>
  <si>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</si>
  <si>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</si>
  <si>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</si>
  <si>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</si>
  <si>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</si>
  <si>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</si>
  <si>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</si>
  <si>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</si>
  <si>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</si>
  <si>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</si>
  <si>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</si>
  <si>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</si>
  <si>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</si>
  <si>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</si>
  <si>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</si>
  <si>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</si>
  <si>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</si>
  <si>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</si>
  <si>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</si>
  <si>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</si>
  <si>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</si>
  <si>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</si>
  <si>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</si>
  <si>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</si>
  <si>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</si>
  <si>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</si>
  <si>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</si>
  <si>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</si>
  <si>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</si>
  <si>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</si>
  <si>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</si>
  <si>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</si>
  <si>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</si>
  <si>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</si>
  <si>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</si>
  <si>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</si>
  <si>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</si>
  <si>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</si>
  <si>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</si>
  <si>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</si>
  <si>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</si>
  <si>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</si>
  <si>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</si>
  <si>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</si>
  <si>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</si>
  <si>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</si>
  <si>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</si>
  <si>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</si>
  <si>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</si>
  <si>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</si>
  <si>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</si>
  <si>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</si>
  <si>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</si>
  <si>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</si>
  <si>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</si>
  <si>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</si>
  <si>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</si>
  <si>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</si>
  <si>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</si>
  <si>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</si>
  <si>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</si>
  <si>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</si>
  <si>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</si>
  <si>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</si>
  <si>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</si>
  <si>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</si>
  <si>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</si>
  <si>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</si>
  <si>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</si>
  <si>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</si>
  <si>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</si>
  <si>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</si>
  <si>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</si>
  <si>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</si>
  <si>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</si>
  <si>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</si>
  <si>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</si>
  <si>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</si>
  <si>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</si>
  <si>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</si>
  <si>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</si>
  <si>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</si>
  <si>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</si>
  <si>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</si>
  <si>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</si>
  <si>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</si>
  <si>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</si>
  <si>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</si>
  <si>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</si>
  <si>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</si>
  <si>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</si>
  <si>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</si>
  <si>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</si>
  <si>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</si>
  <si>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</si>
  <si>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</si>
  <si>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</si>
  <si>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</si>
  <si>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</si>
  <si>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</si>
  <si>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</si>
  <si>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</si>
  <si>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</si>
  <si>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</si>
  <si>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</si>
  <si>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</si>
  <si>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</si>
  <si>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</si>
  <si>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</si>
  <si>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</si>
  <si>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</si>
  <si>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</si>
  <si>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</si>
  <si>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</si>
  <si>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</si>
  <si>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</si>
  <si>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</si>
  <si>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</si>
  <si>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</si>
  <si>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</si>
  <si>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</si>
  <si>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</si>
  <si>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</si>
  <si>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</si>
  <si>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</si>
  <si>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</si>
  <si>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</si>
  <si>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</si>
  <si>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</si>
  <si>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</si>
  <si>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</si>
  <si>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</si>
  <si>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</si>
  <si>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</si>
  <si>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</si>
  <si>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</si>
  <si>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</si>
  <si>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</si>
  <si>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</si>
  <si>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</si>
  <si>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</si>
  <si>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</si>
  <si>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</si>
  <si>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</si>
  <si>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</si>
  <si>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</si>
  <si>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</si>
  <si>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</si>
  <si>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</si>
  <si>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</si>
  <si>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</si>
  <si>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</si>
  <si>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</si>
  <si>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</si>
  <si>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</si>
  <si>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</si>
  <si>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</si>
  <si>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</si>
  <si>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</si>
  <si>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</si>
  <si>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</si>
  <si>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</si>
  <si>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</si>
  <si>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</si>
  <si>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</si>
  <si>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</si>
  <si>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</si>
  <si>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</si>
  <si>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</si>
  <si>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</si>
  <si>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</si>
  <si>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</si>
  <si>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</si>
  <si>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</si>
  <si>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</si>
  <si>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</si>
  <si>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</si>
  <si>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</si>
  <si>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</si>
  <si>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</si>
  <si>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</si>
  <si>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</si>
  <si>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</si>
  <si>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</si>
  <si>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</si>
  <si>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</si>
  <si>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</si>
  <si>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</si>
  <si>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</si>
  <si>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</si>
  <si>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</si>
  <si>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</si>
  <si>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</si>
  <si>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</si>
  <si>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</si>
  <si>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</si>
  <si>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</si>
  <si>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</si>
  <si>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</si>
  <si>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</si>
  <si>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</si>
  <si>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</si>
  <si>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</si>
  <si>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</si>
  <si>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</si>
  <si>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</si>
  <si>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</si>
  <si>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</si>
  <si>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</si>
  <si>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</si>
  <si>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</si>
  <si>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</si>
  <si>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</si>
  <si>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</si>
  <si>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</si>
  <si>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</si>
  <si>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</si>
  <si>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</si>
  <si>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</si>
  <si>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</si>
  <si>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</si>
  <si>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</si>
  <si>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</si>
  <si>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</si>
  <si>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</si>
  <si>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</si>
  <si>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</si>
  <si>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</si>
  <si>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</si>
  <si>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</si>
  <si>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</si>
  <si>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</si>
  <si>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</si>
  <si>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</si>
  <si>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</si>
  <si>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</si>
  <si>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</si>
  <si>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</si>
  <si>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</si>
  <si>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</si>
  <si>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</si>
  <si>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</si>
  <si>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</si>
  <si>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</si>
  <si>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</si>
  <si>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</si>
  <si>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</si>
  <si>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</si>
  <si>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</si>
  <si>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</si>
  <si>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</si>
  <si>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</si>
  <si>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</si>
  <si>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</si>
  <si>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</si>
  <si>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</si>
  <si>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</si>
  <si>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</si>
  <si>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</si>
  <si>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</si>
  <si>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</si>
  <si>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</si>
  <si>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</si>
  <si>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</si>
  <si>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</si>
  <si>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</si>
  <si>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</si>
  <si>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</si>
  <si>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</si>
  <si>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</si>
  <si>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</si>
  <si>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</si>
  <si>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</si>
  <si>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</si>
  <si>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</si>
  <si>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</si>
  <si>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</si>
  <si>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</si>
  <si>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</si>
  <si>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</si>
  <si>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</si>
  <si>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</si>
  <si>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</si>
  <si>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</si>
  <si>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</si>
  <si>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</si>
  <si>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</si>
  <si>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</si>
  <si>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</si>
  <si>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</si>
  <si>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</si>
  <si>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</si>
  <si>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</si>
  <si>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</si>
  <si>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</si>
  <si>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</si>
  <si>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</si>
  <si>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</si>
  <si>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</si>
  <si>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</si>
  <si>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</si>
  <si>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</si>
  <si>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</si>
  <si>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</si>
  <si>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</si>
  <si>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</si>
  <si>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</si>
  <si>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</si>
  <si>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</si>
  <si>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</si>
  <si>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</si>
  <si>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</si>
  <si>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</si>
  <si>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</si>
  <si>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</si>
  <si>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</si>
  <si>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</si>
  <si>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</si>
  <si>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</si>
  <si>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</si>
  <si>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</si>
  <si>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</si>
  <si>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</si>
  <si>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</si>
  <si>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</si>
  <si>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</si>
  <si>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</si>
  <si>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</si>
  <si>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</si>
  <si>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</si>
  <si>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</si>
  <si>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</si>
  <si>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</si>
  <si>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</si>
  <si>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</si>
  <si>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</si>
  <si>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</si>
  <si>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</si>
  <si>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</si>
  <si>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</si>
  <si>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</si>
  <si>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</si>
  <si>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</si>
  <si>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</si>
  <si>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</si>
  <si>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</si>
  <si>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</si>
  <si>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</si>
  <si>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</si>
  <si>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</si>
  <si>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</si>
  <si>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</si>
  <si>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</si>
  <si>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</si>
  <si>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</si>
  <si>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</si>
  <si>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</si>
  <si>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</si>
  <si>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</si>
  <si>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</si>
  <si>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</si>
  <si>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</si>
  <si>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</si>
  <si>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</si>
  <si>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</si>
  <si>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</si>
  <si>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</si>
  <si>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</si>
  <si>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</si>
  <si>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</si>
  <si>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</si>
  <si>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</si>
  <si>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</si>
  <si>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</si>
  <si>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</si>
  <si>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</si>
  <si>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</si>
  <si>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</si>
  <si>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</si>
  <si>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</si>
  <si>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</si>
  <si>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</si>
  <si>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</si>
  <si>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</si>
  <si>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</si>
  <si>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</si>
  <si>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</si>
  <si>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</si>
  <si>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</si>
  <si>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</si>
  <si>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</si>
  <si>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</si>
  <si>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</si>
  <si>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</si>
  <si>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</si>
  <si>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</si>
  <si>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</si>
  <si>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</si>
  <si>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</si>
  <si>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</si>
  <si>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</si>
  <si>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</si>
  <si>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</si>
  <si>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</si>
  <si>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</si>
  <si>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</si>
  <si>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</si>
  <si>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</si>
  <si>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</si>
  <si>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</si>
  <si>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</si>
  <si>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</si>
  <si>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</si>
  <si>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</si>
  <si>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</si>
  <si>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</si>
  <si>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</si>
  <si>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</si>
  <si>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</si>
  <si>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</si>
  <si>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</si>
  <si>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</si>
  <si>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</si>
  <si>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</si>
  <si>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</si>
  <si>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</si>
  <si>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</si>
  <si>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</si>
  <si>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</si>
  <si>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</si>
  <si>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</si>
  <si>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</si>
  <si>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</si>
  <si>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</si>
  <si>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</si>
  <si>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</si>
  <si>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</si>
  <si>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</si>
  <si>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</si>
  <si>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</si>
  <si>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</si>
  <si>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</si>
  <si>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</si>
  <si>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</si>
  <si>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</si>
  <si>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</si>
  <si>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</si>
  <si>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</si>
  <si>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</si>
  <si>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</si>
  <si>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</si>
  <si>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</si>
  <si>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</si>
  <si>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</si>
  <si>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</si>
  <si>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</si>
  <si>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</si>
  <si>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</si>
  <si>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</si>
  <si>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</si>
  <si>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</si>
  <si>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</si>
  <si>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</si>
  <si>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</si>
  <si>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</si>
  <si>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</si>
  <si>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</si>
  <si>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</si>
  <si>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</si>
  <si>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</si>
  <si>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</si>
  <si>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</si>
  <si>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</si>
  <si>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</si>
  <si>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</si>
  <si>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</si>
  <si>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</si>
  <si>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</si>
  <si>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</si>
  <si>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</si>
  <si>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</si>
  <si>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</si>
  <si>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</si>
  <si>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</si>
  <si>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</si>
  <si>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</si>
  <si>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</si>
  <si>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</si>
  <si>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</si>
  <si>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</si>
  <si>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</si>
  <si>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</si>
  <si>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</si>
  <si>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</si>
  <si>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</si>
  <si>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</si>
  <si>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</si>
  <si>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</si>
  <si>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</si>
  <si>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</si>
  <si>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</si>
  <si>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</si>
  <si>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</si>
  <si>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</si>
  <si>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</si>
  <si>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</si>
  <si>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</si>
  <si>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</si>
  <si>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</si>
  <si>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</si>
  <si>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</si>
  <si>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</si>
  <si>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</si>
  <si>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</si>
  <si>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</si>
  <si>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</si>
  <si>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</si>
  <si>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</si>
  <si>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</si>
  <si>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</si>
  <si>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</si>
  <si>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</si>
  <si>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</si>
  <si>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</si>
  <si>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</si>
  <si>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</si>
  <si>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</si>
  <si>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</si>
  <si>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</si>
  <si>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</si>
  <si>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</si>
  <si>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</si>
  <si>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</si>
  <si>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</si>
  <si>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</si>
  <si>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</si>
  <si>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</si>
  <si>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</si>
  <si>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</si>
  <si>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</si>
  <si>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</si>
  <si>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</si>
  <si>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</si>
  <si>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</si>
  <si>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</si>
  <si>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</si>
  <si>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</si>
  <si>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</si>
  <si>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</si>
  <si>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</si>
  <si>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</si>
  <si>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</si>
  <si>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</si>
  <si>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</si>
  <si>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</si>
  <si>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</si>
  <si>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</si>
  <si>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</si>
  <si>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</si>
  <si>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</si>
  <si>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</si>
  <si>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</si>
  <si>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</si>
  <si>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</si>
  <si>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</si>
  <si>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</si>
  <si>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</si>
  <si>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</si>
  <si>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</si>
  <si>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</si>
  <si>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</si>
  <si>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</si>
  <si>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</si>
  <si>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</si>
  <si>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</si>
  <si>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</si>
  <si>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</si>
  <si>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</si>
  <si>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</si>
  <si>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</si>
  <si>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</si>
  <si>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</si>
  <si>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</si>
  <si>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</si>
  <si>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</si>
  <si>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</si>
  <si>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</si>
  <si>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</si>
  <si>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</si>
  <si>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</si>
  <si>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</si>
  <si>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</si>
  <si>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</si>
  <si>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</si>
  <si>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</si>
  <si>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</si>
  <si>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</si>
  <si>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</si>
  <si>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</si>
  <si>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</si>
  <si>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</si>
  <si>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</si>
  <si>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</si>
  <si>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</si>
  <si>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</si>
  <si>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</si>
  <si>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</si>
  <si>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</si>
  <si>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</si>
  <si>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</si>
  <si>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</si>
  <si>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</si>
  <si>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</si>
  <si>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</si>
  <si>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</si>
  <si>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</si>
  <si>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</si>
  <si>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</si>
  <si>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</si>
  <si>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</si>
  <si>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</si>
  <si>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</si>
  <si>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</si>
  <si>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</si>
  <si>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</si>
  <si>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</si>
  <si>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</si>
  <si>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</si>
  <si>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</si>
  <si>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</si>
  <si>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</si>
  <si>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</si>
  <si>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</si>
  <si>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</si>
  <si>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</si>
  <si>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</si>
  <si>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</si>
  <si>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</si>
  <si>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</si>
  <si>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</si>
  <si>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</si>
  <si>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</si>
  <si>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</si>
  <si>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</si>
  <si>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</si>
  <si>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</si>
  <si>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</si>
  <si>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</si>
  <si>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</si>
  <si>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</si>
  <si>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</si>
  <si>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</si>
  <si>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</si>
  <si>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</si>
  <si>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</si>
  <si>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</si>
  <si>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</si>
  <si>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</si>
  <si>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</si>
  <si>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</si>
  <si>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</si>
  <si>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</si>
  <si>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</si>
  <si>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</si>
  <si>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</si>
  <si>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</si>
  <si>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</si>
  <si>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</si>
  <si>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</si>
  <si>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</si>
  <si>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</si>
  <si>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</si>
  <si>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</si>
  <si>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</si>
  <si>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</si>
  <si>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</si>
  <si>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</si>
  <si>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</si>
  <si>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</si>
  <si>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</si>
  <si>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</si>
  <si>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</si>
  <si>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</si>
  <si>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</si>
  <si>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</si>
  <si>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</si>
  <si>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</si>
  <si>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</si>
  <si>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</si>
  <si>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</si>
  <si>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</si>
  <si>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</si>
  <si>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</si>
  <si>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</si>
  <si>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</si>
  <si>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</si>
  <si>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</si>
  <si>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</si>
  <si>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</si>
  <si>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</si>
  <si>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</si>
  <si>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</si>
  <si>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</si>
  <si>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</si>
  <si>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</si>
  <si>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</si>
  <si>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</si>
  <si>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</si>
  <si>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</si>
  <si>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</si>
  <si>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</si>
  <si>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</si>
  <si>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</si>
  <si>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</si>
  <si>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</si>
  <si>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</si>
  <si>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</si>
  <si>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</si>
  <si>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</si>
  <si>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</si>
  <si>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</si>
  <si>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</si>
  <si>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</si>
  <si>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</si>
  <si>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</si>
  <si>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</si>
  <si>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</si>
  <si>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</si>
  <si>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</si>
  <si>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</si>
  <si>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</si>
  <si>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</si>
  <si>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</si>
  <si>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</si>
  <si>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</si>
  <si>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</si>
  <si>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</si>
  <si>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</si>
  <si>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</si>
  <si>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</si>
  <si>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</si>
  <si>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</si>
  <si>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</si>
  <si>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</si>
  <si>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</si>
  <si>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</si>
  <si>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</si>
  <si>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</si>
  <si>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</si>
  <si>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</si>
  <si>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</si>
  <si>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</si>
  <si>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</si>
  <si>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</si>
  <si>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</si>
  <si>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</si>
  <si>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</si>
  <si>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</si>
  <si>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</si>
  <si>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</si>
  <si>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</si>
  <si>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</si>
  <si>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</si>
  <si>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</si>
  <si>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</si>
  <si>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</si>
  <si>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</si>
  <si>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</si>
  <si>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</si>
  <si>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</si>
  <si>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</si>
  <si>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</si>
  <si>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</si>
  <si>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</si>
  <si>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</si>
  <si>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</si>
  <si>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</si>
  <si>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</si>
  <si>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</si>
  <si>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</si>
  <si>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</si>
  <si>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</si>
  <si>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</si>
  <si>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</si>
  <si>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</si>
  <si>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</si>
  <si>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</si>
  <si>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</si>
  <si>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</si>
  <si>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</si>
  <si>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</si>
  <si>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</si>
  <si>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</si>
  <si>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</si>
  <si>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</si>
  <si>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</si>
  <si>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</si>
  <si>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</si>
  <si>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</si>
  <si>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</si>
  <si>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</si>
  <si>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</si>
  <si>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</si>
  <si>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</si>
  <si>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</si>
  <si>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</si>
  <si>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</si>
  <si>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</si>
  <si>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</si>
  <si>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</si>
  <si>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</si>
  <si>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</si>
  <si>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</si>
  <si>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</si>
  <si>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</si>
  <si>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</si>
  <si>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</si>
  <si>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</si>
  <si>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</si>
  <si>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</si>
  <si>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</si>
  <si>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</si>
  <si>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</si>
  <si>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</si>
  <si>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</si>
  <si>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</si>
  <si>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</si>
  <si>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</si>
  <si>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</si>
  <si>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</si>
  <si>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</si>
  <si>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</si>
  <si>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</si>
  <si>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</si>
  <si>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</si>
  <si>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</si>
  <si>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</si>
  <si>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</si>
  <si>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</si>
  <si>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</si>
  <si>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</si>
  <si>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</si>
  <si>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</si>
  <si>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</si>
  <si>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</si>
  <si>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</si>
  <si>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</si>
  <si>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</si>
  <si>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</si>
  <si>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</si>
  <si>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</si>
  <si>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</si>
  <si>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</si>
  <si>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</si>
  <si>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</si>
  <si>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</si>
  <si>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</si>
  <si>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</si>
  <si>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</si>
  <si>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</si>
  <si>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</si>
  <si>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</si>
  <si>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</si>
  <si>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</si>
  <si>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</si>
  <si>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</si>
  <si>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</si>
  <si>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</si>
  <si>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</si>
  <si>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</si>
  <si>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</si>
  <si>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</si>
  <si>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</si>
  <si>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</si>
  <si>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</si>
  <si>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</si>
  <si>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</si>
  <si>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</si>
  <si>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</si>
  <si>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</si>
  <si>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</si>
  <si>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</si>
  <si>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</si>
  <si>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</si>
  <si>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</si>
  <si>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</si>
  <si>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</si>
  <si>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</si>
  <si>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</si>
  <si>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</si>
  <si>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</si>
  <si>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</si>
  <si>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</si>
  <si>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</si>
  <si>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</si>
  <si>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</si>
  <si>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</si>
  <si>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</si>
  <si>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</si>
  <si>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</si>
  <si>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</si>
  <si>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</si>
  <si>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</si>
  <si>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</si>
  <si>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</si>
  <si>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</si>
  <si>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</si>
  <si>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</si>
  <si>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</si>
  <si>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</si>
  <si>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</si>
  <si>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</si>
  <si>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</si>
  <si>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</si>
  <si>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</si>
  <si>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</si>
  <si>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</si>
  <si>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</si>
  <si>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</si>
  <si>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</si>
  <si>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</si>
  <si>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</si>
  <si>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</si>
  <si>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</si>
  <si>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</si>
  <si>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</si>
  <si>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</si>
  <si>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</si>
  <si>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</si>
  <si>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</si>
  <si>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</si>
  <si>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</si>
  <si>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</si>
  <si>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</si>
  <si>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</si>
  <si>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</si>
  <si>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</si>
  <si>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</si>
  <si>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</si>
  <si>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</si>
  <si>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</si>
  <si>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</si>
  <si>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</si>
  <si>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</si>
  <si>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</si>
  <si>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</si>
  <si>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</si>
  <si>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</si>
  <si>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</si>
  <si>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</si>
  <si>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</si>
  <si>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</si>
  <si>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</si>
  <si>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</si>
  <si>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</si>
  <si>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</si>
  <si>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</si>
  <si>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</si>
  <si>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</si>
  <si>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</si>
  <si>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</si>
  <si>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</si>
  <si>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</si>
  <si>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</si>
  <si>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</si>
  <si>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</si>
  <si>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</si>
  <si>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</si>
  <si>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</si>
  <si>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</si>
  <si>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</si>
  <si>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</si>
  <si>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</si>
  <si>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</si>
  <si>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</si>
  <si>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</si>
  <si>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</si>
  <si>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</si>
  <si>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</si>
  <si>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</si>
  <si>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</si>
  <si>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</si>
  <si>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</si>
  <si>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</si>
  <si>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</si>
  <si>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</si>
  <si>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</si>
  <si>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</si>
  <si>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</si>
  <si>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</si>
  <si>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</si>
  <si>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</si>
  <si>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</si>
  <si>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</si>
  <si>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</si>
  <si>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</si>
  <si>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</si>
  <si>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</si>
  <si>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</si>
  <si>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</si>
  <si>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</si>
  <si>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</si>
  <si>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</si>
  <si>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</si>
  <si>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</si>
  <si>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</si>
  <si>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</si>
  <si>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</si>
  <si>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</si>
  <si>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</si>
  <si>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</si>
  <si>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</si>
  <si>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</si>
  <si>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</si>
  <si>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</si>
  <si>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</si>
  <si>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</si>
  <si>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</si>
  <si>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</si>
  <si>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</si>
  <si>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</si>
  <si>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</si>
  <si>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</si>
  <si>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</si>
  <si>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</si>
  <si>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</si>
  <si>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</si>
  <si>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</si>
  <si>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</si>
  <si>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</si>
  <si>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</si>
  <si>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</si>
  <si>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</si>
  <si>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</si>
  <si>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</si>
  <si>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</si>
  <si>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</si>
  <si>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</si>
  <si>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</si>
  <si>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</si>
  <si>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</si>
  <si>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</si>
  <si>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</si>
  <si>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</si>
  <si>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</si>
  <si>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</si>
  <si>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</si>
  <si>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</si>
  <si>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</si>
  <si>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</si>
  <si>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</si>
  <si>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</si>
  <si>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</si>
  <si>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</si>
  <si>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</si>
  <si>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</si>
  <si>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</si>
  <si>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</si>
  <si>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</si>
  <si>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</si>
  <si>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</si>
  <si>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</si>
  <si>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</si>
  <si>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</si>
  <si>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</si>
  <si>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</si>
  <si>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</si>
  <si>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</si>
  <si>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</si>
  <si>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</si>
  <si>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</si>
  <si>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</si>
  <si>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</si>
  <si>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</si>
  <si>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</si>
  <si>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</si>
  <si>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</si>
  <si>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</si>
  <si>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</si>
  <si>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</si>
  <si>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</si>
  <si>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</si>
  <si>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</si>
  <si>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</si>
  <si>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</si>
  <si>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</si>
  <si>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</si>
  <si>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</si>
  <si>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</si>
  <si>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</si>
  <si>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</si>
  <si>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</si>
  <si>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</si>
  <si>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</si>
  <si>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</si>
  <si>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</si>
  <si>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</si>
  <si>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</si>
  <si>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</si>
  <si>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</si>
  <si>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</si>
  <si>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</si>
  <si>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</si>
  <si>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</si>
  <si>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</si>
  <si>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</si>
  <si>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</si>
  <si>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</si>
  <si>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</si>
  <si>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</si>
  <si>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</si>
  <si>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</si>
  <si>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</si>
  <si>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</si>
  <si>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</si>
  <si>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</si>
  <si>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</si>
  <si>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</si>
  <si>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</si>
  <si>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</si>
  <si>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</si>
  <si>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</si>
  <si>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</si>
  <si>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</si>
  <si>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</si>
  <si>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</si>
  <si>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</si>
  <si>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</si>
  <si>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</si>
  <si>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</si>
  <si>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</si>
  <si>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</si>
  <si>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</si>
  <si>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</si>
  <si>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</si>
  <si>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</si>
  <si>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</si>
  <si>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</si>
  <si>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</si>
  <si>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</si>
  <si>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</si>
  <si>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</si>
  <si>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</si>
  <si>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</si>
  <si>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</si>
  <si>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</si>
  <si>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</si>
  <si>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</si>
  <si>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</si>
  <si>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</si>
  <si>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</si>
  <si>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</si>
  <si>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</si>
  <si>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</si>
  <si>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</si>
  <si>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</si>
  <si>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</si>
  <si>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</si>
  <si>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</si>
  <si>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</si>
  <si>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</si>
  <si>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</si>
  <si>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</si>
  <si>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</si>
  <si>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</si>
  <si>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</si>
  <si>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</si>
  <si>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</si>
  <si>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</si>
  <si>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</si>
  <si>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</si>
  <si>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</si>
  <si>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</si>
  <si>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</si>
  <si>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</si>
  <si>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</si>
  <si>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</si>
  <si>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</si>
  <si>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</si>
  <si>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</si>
  <si>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</si>
  <si>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</si>
  <si>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</si>
  <si>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</si>
  <si>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</si>
  <si>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</si>
  <si>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</si>
  <si>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</si>
  <si>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</si>
  <si>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</si>
  <si>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</si>
  <si>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</si>
  <si>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</si>
  <si>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</si>
  <si>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</si>
  <si>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</si>
  <si>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</si>
  <si>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</si>
  <si>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</si>
  <si>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</si>
  <si>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</si>
  <si>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</si>
  <si>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</si>
  <si>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</si>
  <si>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</si>
  <si>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</si>
  <si>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</si>
  <si>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</si>
  <si>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</si>
  <si>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</si>
  <si>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</si>
  <si>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</si>
  <si>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</si>
  <si>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</si>
  <si>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</si>
  <si>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</si>
  <si>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</si>
  <si>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</si>
  <si>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</si>
  <si>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</si>
  <si>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</si>
  <si>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</si>
  <si>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</si>
  <si>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</si>
  <si>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</si>
  <si>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</si>
  <si>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</si>
  <si>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</si>
  <si>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</si>
  <si>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</si>
  <si>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</si>
  <si>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</si>
  <si>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</si>
  <si>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</si>
  <si>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</si>
  <si>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</si>
  <si>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</si>
  <si>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</si>
  <si>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</si>
  <si>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</si>
  <si>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</si>
  <si>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</si>
  <si>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</si>
  <si>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</si>
  <si>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</si>
  <si>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</si>
  <si>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</si>
  <si>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</si>
  <si>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</si>
  <si>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</si>
  <si>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</si>
  <si>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</si>
  <si>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</si>
  <si>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</si>
  <si>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</si>
  <si>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</si>
  <si>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</si>
  <si>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</si>
  <si>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</si>
  <si>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</si>
  <si>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</si>
  <si>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</si>
  <si>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</si>
  <si>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</si>
  <si>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</si>
  <si>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</si>
  <si>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</si>
  <si>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</si>
  <si>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</si>
  <si>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</si>
  <si>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</si>
  <si>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</si>
  <si>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</si>
  <si>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</si>
  <si>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</si>
  <si>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</si>
  <si>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</si>
  <si>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</si>
  <si>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</si>
  <si>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</si>
  <si>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</si>
  <si>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</si>
  <si>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</si>
  <si>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</si>
  <si>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</si>
  <si>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</si>
  <si>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</si>
  <si>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</si>
  <si>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</si>
  <si>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</si>
  <si>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</si>
  <si>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</si>
  <si>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</si>
  <si>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</si>
  <si>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</si>
  <si>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</si>
  <si>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</si>
  <si>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</si>
  <si>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</si>
  <si>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</si>
  <si>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</si>
  <si>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</si>
  <si>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</si>
  <si>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</si>
  <si>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</si>
  <si>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</si>
  <si>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</si>
  <si>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</si>
  <si>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</si>
  <si>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</si>
  <si>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</si>
  <si>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</si>
  <si>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</si>
  <si>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</si>
  <si>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</si>
  <si>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</si>
  <si>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</si>
  <si>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</si>
  <si>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</si>
  <si>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</si>
  <si>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</si>
  <si>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</si>
  <si>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</si>
  <si>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</si>
  <si>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</si>
  <si>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</si>
  <si>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</si>
  <si>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</si>
  <si>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</si>
  <si>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</si>
  <si>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</si>
  <si>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</si>
  <si>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</si>
  <si>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</si>
  <si>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</si>
  <si>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</si>
  <si>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</si>
  <si>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</si>
  <si>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</si>
  <si>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</si>
  <si>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</si>
  <si>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</si>
  <si>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</si>
  <si>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</si>
  <si>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</si>
  <si>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</si>
  <si>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</si>
  <si>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</si>
  <si>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</si>
  <si>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</si>
  <si>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</si>
  <si>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</si>
  <si>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</si>
  <si>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</si>
  <si>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</si>
  <si>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</si>
  <si>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</si>
  <si>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</si>
  <si>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</si>
  <si>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</si>
  <si>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</si>
  <si>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</si>
  <si>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</si>
  <si>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</si>
  <si>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</si>
  <si>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</si>
  <si>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</si>
  <si>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</si>
  <si>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</si>
  <si>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</si>
  <si>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</si>
  <si>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</si>
  <si>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</si>
  <si>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</si>
  <si>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</si>
  <si>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</si>
  <si>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</si>
  <si>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</si>
  <si>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</si>
  <si>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</si>
  <si>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</si>
  <si>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</si>
  <si>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</si>
  <si>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</si>
  <si>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</si>
  <si>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</si>
  <si>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</si>
  <si>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</si>
  <si>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</si>
  <si>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</si>
  <si>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</si>
  <si>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</si>
  <si>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</si>
  <si>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</si>
  <si>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</si>
  <si>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</si>
  <si>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</si>
  <si>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</si>
  <si>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</si>
  <si>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</si>
  <si>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</si>
  <si>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</si>
  <si>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</si>
  <si>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</si>
  <si>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</si>
  <si>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</si>
  <si>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</si>
  <si>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</si>
  <si>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</si>
  <si>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</si>
  <si>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</si>
  <si>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</si>
  <si>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</si>
  <si>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</si>
  <si>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</si>
  <si>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</si>
  <si>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</si>
  <si>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</si>
  <si>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</si>
  <si>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</si>
  <si>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</si>
  <si>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</si>
  <si>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</si>
  <si>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</si>
  <si>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</si>
  <si>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</si>
  <si>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</si>
  <si>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</si>
  <si>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</si>
  <si>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</si>
  <si>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</si>
  <si>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</si>
  <si>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</si>
  <si>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</si>
  <si>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</si>
  <si>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</si>
  <si>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</si>
  <si>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</si>
  <si>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</si>
  <si>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</si>
  <si>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</si>
  <si>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</si>
  <si>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</si>
  <si>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</si>
  <si>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</si>
  <si>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</si>
  <si>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</si>
  <si>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</si>
  <si>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</si>
  <si>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</si>
  <si>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</si>
  <si>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</si>
  <si>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</si>
  <si>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</si>
  <si>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</si>
  <si>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</si>
  <si>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</si>
  <si>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</si>
  <si>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</si>
  <si>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</si>
  <si>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</si>
  <si>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</si>
  <si>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</si>
  <si>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</si>
  <si>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</si>
  <si>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</si>
  <si>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</si>
  <si>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</si>
  <si>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</si>
  <si>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</si>
  <si>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</si>
  <si>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</si>
  <si>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</si>
  <si>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</si>
  <si>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</si>
  <si>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</si>
  <si>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</si>
  <si>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</si>
  <si>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</si>
  <si>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</si>
  <si>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</si>
  <si>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</si>
  <si>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</si>
  <si>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</si>
  <si>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</si>
  <si>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</si>
  <si>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</si>
  <si>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</si>
  <si>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</si>
  <si>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</si>
  <si>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</si>
  <si>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</si>
  <si>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</si>
  <si>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</si>
  <si>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</si>
  <si>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</si>
  <si>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</si>
  <si>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</si>
  <si>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</si>
  <si>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</si>
  <si>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</si>
  <si>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</si>
  <si>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</si>
  <si>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</si>
  <si>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</si>
  <si>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</si>
  <si>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</si>
  <si>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</si>
  <si>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</si>
  <si>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</si>
  <si>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</si>
  <si>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</si>
  <si>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</si>
  <si>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</si>
  <si>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</si>
  <si>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</si>
  <si>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</si>
  <si>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</si>
  <si>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</si>
  <si>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</si>
  <si>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</si>
  <si>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</si>
  <si>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</si>
  <si>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</si>
  <si>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</si>
  <si>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</si>
  <si>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</si>
  <si>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</si>
  <si>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</si>
  <si>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</si>
  <si>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</si>
  <si>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</si>
  <si>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</si>
  <si>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</si>
  <si>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</si>
  <si>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</si>
  <si>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</si>
  <si>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</si>
  <si>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</si>
  <si>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</si>
  <si>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</si>
  <si>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</si>
  <si>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</si>
  <si>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</si>
  <si>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</si>
  <si>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</si>
  <si>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</si>
  <si>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</si>
  <si>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</si>
  <si>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</si>
  <si>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</si>
  <si>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</si>
  <si>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</si>
  <si>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</si>
  <si>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</si>
  <si>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</si>
  <si>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</si>
  <si>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</si>
  <si>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</si>
  <si>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</si>
  <si>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</si>
  <si>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</si>
  <si>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</si>
  <si>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</si>
  <si>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</si>
  <si>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</si>
  <si>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</si>
  <si>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</si>
  <si>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</si>
  <si>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</si>
  <si>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</si>
  <si>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</si>
  <si>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</si>
  <si>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</si>
  <si>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</si>
  <si>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</si>
  <si>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</si>
  <si>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</si>
  <si>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</si>
  <si>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</si>
  <si>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</si>
  <si>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</si>
  <si>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</si>
  <si>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</si>
  <si>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</si>
  <si>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</si>
  <si>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</si>
  <si>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</si>
  <si>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</si>
  <si>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</si>
  <si>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</si>
  <si>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</si>
  <si>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</si>
  <si>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</si>
  <si>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</si>
  <si>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</si>
  <si>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</si>
  <si>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</si>
  <si>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</si>
  <si>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</si>
  <si>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</si>
  <si>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</si>
  <si>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</si>
  <si>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</si>
  <si>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</si>
  <si>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</si>
  <si>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</si>
  <si>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</si>
  <si>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</si>
  <si>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</si>
  <si>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</si>
  <si>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</si>
  <si>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</si>
  <si>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</si>
  <si>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</si>
  <si>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</si>
  <si>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</si>
  <si>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</si>
  <si>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</si>
  <si>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</si>
  <si>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</si>
  <si>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</si>
  <si>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</si>
  <si>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</si>
  <si>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</si>
  <si>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</si>
  <si>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</si>
  <si>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</si>
  <si>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</si>
  <si>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</si>
  <si>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</si>
  <si>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</si>
  <si>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</si>
  <si>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</si>
  <si>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</si>
  <si>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</si>
  <si>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</si>
  <si>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</si>
  <si>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</si>
  <si>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</si>
  <si>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</si>
  <si>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</si>
  <si>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</si>
  <si>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</si>
  <si>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</si>
  <si>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</si>
  <si>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</si>
  <si>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</si>
  <si>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</si>
  <si>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</si>
  <si>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</si>
  <si>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</si>
  <si>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</si>
  <si>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</si>
  <si>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</si>
  <si>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</si>
  <si>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</si>
  <si>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</si>
  <si>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</si>
  <si>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</si>
  <si>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</si>
  <si>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</si>
  <si>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</si>
  <si>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</si>
  <si>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</si>
  <si>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</si>
  <si>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</si>
  <si>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</si>
  <si>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</si>
  <si>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</si>
  <si>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</si>
  <si>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</si>
  <si>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</si>
  <si>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TOTAL</t>
  </si>
  <si>
    <t>Total general</t>
  </si>
  <si>
    <t>91</t>
  </si>
  <si>
    <t>05</t>
  </si>
  <si>
    <t>08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</si>
  <si>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</si>
  <si>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</si>
  <si>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</si>
  <si>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</si>
  <si>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</si>
  <si>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</si>
  <si>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</si>
  <si>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</si>
  <si>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</si>
  <si>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</si>
  <si>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</si>
  <si>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</si>
  <si>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</si>
  <si>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</si>
  <si>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</si>
  <si>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</si>
  <si>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</si>
  <si>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</si>
  <si>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</si>
  <si>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</si>
  <si>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</si>
  <si>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</si>
  <si>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</si>
  <si>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</si>
  <si>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</si>
  <si>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</si>
  <si>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</si>
  <si>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</si>
  <si>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</si>
  <si>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CÓDIGO DEL DEPARTAMENTO</t>
  </si>
  <si>
    <t>Dirección de Financiamiento Sectorial</t>
  </si>
  <si>
    <t>CCF023</t>
  </si>
  <si>
    <t>CCF024</t>
  </si>
  <si>
    <t>CCF033</t>
  </si>
  <si>
    <t>CCF055</t>
  </si>
  <si>
    <t>CCF102</t>
  </si>
  <si>
    <t>CCF050</t>
  </si>
  <si>
    <t>Igualación</t>
  </si>
  <si>
    <t>Zona Normal</t>
  </si>
  <si>
    <t>Zona Especial</t>
  </si>
  <si>
    <t>Grandes ciudades y conurbados</t>
  </si>
  <si>
    <t>Zona Alejada</t>
  </si>
  <si>
    <t>COMFAGUAJIRA</t>
  </si>
  <si>
    <t>COMFAMILIAR HUILA</t>
  </si>
  <si>
    <t>COMFASUCRE</t>
  </si>
  <si>
    <t>COMFAORIENTE</t>
  </si>
  <si>
    <t>CAJACOPI ATLANTICO</t>
  </si>
  <si>
    <t>COMFACHOCO</t>
  </si>
  <si>
    <t>RECURSOS TRANSFERIDOS POR COLJUEGOS (BALOTO, JUEGOS DE INTERNET, SUPERASTRO, APUESTAS DEPORTIVAS)</t>
  </si>
  <si>
    <t>RECURSOS TRANSFERIDOS POR COLJUEGOS (LOCALIZADOS, BALOTO, JUEGOS DE INTERNET, SUPERASTRO, APUESTAS DEPORTIVAS)</t>
  </si>
  <si>
    <t>RECURSOS SIN SITUACIÓN DE FONDOS</t>
  </si>
  <si>
    <t>SIN SITUACIÓN DE FONDOS</t>
  </si>
  <si>
    <t>CON SITUACIÓN DE FONDOS</t>
  </si>
  <si>
    <r>
      <t xml:space="preserve">Nota (1): </t>
    </r>
    <r>
      <rPr>
        <sz val="8"/>
        <rFont val="Arial"/>
        <family val="2"/>
      </rPr>
      <t>La presente matriz no incluye los recursos del INPEC.</t>
    </r>
  </si>
  <si>
    <t>EJECUTADO</t>
  </si>
  <si>
    <t>SGP</t>
  </si>
  <si>
    <t>JUEGOS DE SUERTE Y AZAR, PREMIOS CADUCOS, CERVEZA, CIGARRILLO, LICORES Y OTROS RECURSOS DESTINADOS A FINANCIAR EL ASEGURAMIENTO* (GIRADO POR ADRES)</t>
  </si>
  <si>
    <t>JUEGOS DE SUERTE Y AZAR, PREMIOS CADUCOS, CERVEZA, CIGARRILLO, LICORES Y OTROS RECURSOS DESTINADOS A FINANCIAR EL ASEGURAMIENTO* (GIRADO POR LA ENTIDAD TERRITORIAL)</t>
  </si>
  <si>
    <t>TOTAL SIN SITUACIÓN DE FONDOS</t>
  </si>
  <si>
    <t>JUEGOS DE SUERTE Y AZAR, PREMIOS CADUCOS, CERVEZA, CIGARRILLO, LICORES Y OTROS RECURSOS DESTINADOS A FINANCIAR EL ASEGURAMIENTO (GIRADO POR ADRES)</t>
  </si>
  <si>
    <t>JUEGOS DE SUERTE Y AZAR, PREMIOS CADUCOS, CERVEZA, CIGARRILLO, LICORES Y OTROS RECURSOS DESTINADOS A FINANCIAR EL ASEGURAMIENTO (GIRADO POR LA ENTIDAD TERRITORIAL)</t>
  </si>
  <si>
    <t>TOTAL CON SITUACIÓN DE FONDOS</t>
  </si>
  <si>
    <t>DEPTO</t>
  </si>
  <si>
    <r>
      <rPr>
        <b/>
        <sz val="8"/>
        <rFont val="Arial"/>
        <family val="2"/>
      </rPr>
      <t>Nota (2):</t>
    </r>
    <r>
      <rPr>
        <sz val="8"/>
        <rFont val="Arial"/>
        <family val="2"/>
      </rPr>
      <t xml:space="preserve"> La presente matriz excluye rendimientos ofrecidos por la ADRES en los recaudos de rentas cedidas por parte de las entidades territoriales.</t>
    </r>
  </si>
  <si>
    <t>TOTAL RECURSOS SGP</t>
  </si>
  <si>
    <t>SGP RS - VIGENCIAS ANTERIORES</t>
  </si>
  <si>
    <t>94343</t>
  </si>
  <si>
    <t>BARRANCO MINAS</t>
  </si>
  <si>
    <t>Recursos Ejecutados CCF 2022</t>
  </si>
  <si>
    <t>Matriz ejecutada vigencia 2022 - Resumen Departamentos</t>
  </si>
  <si>
    <t>Matriz ejecutada vigencia 2022 - Recursos no ejecutados Vigencia 2022 (Se ejecutarán en la vigencia 2023)</t>
  </si>
  <si>
    <t>Matriz ejecutada vigencia 2022</t>
  </si>
  <si>
    <t>SGP RS - VIGENCIA 2022</t>
  </si>
  <si>
    <t>RECURSOS TRANSFERIDOS POR COLJUEGOS (LOCALIZADOS, BALOTO, JUEGOS DE INTERNET, SUPERASTRO, APUESTAS DEPORTIVAS) - VIGENCIA 2022</t>
  </si>
  <si>
    <t>RECURSOS ESFUERZO PROPIO DEPARTAMENTO - 2022</t>
  </si>
  <si>
    <t>RECURSOS ESFUERZO PROPIO MUNICIPIO - 2022</t>
  </si>
  <si>
    <t>RECURSOS NO EJECUTADOS VIGENCIA 2022 (PARA EJECUCIÓN EN VIGENCIA 2023)</t>
  </si>
  <si>
    <t>ESFUERZO PROPIO DEPARTAMENTAL VIGENCIA 2022</t>
  </si>
  <si>
    <t>UPC PROMEDIO PONDERADA 2022</t>
  </si>
  <si>
    <t>COSTO RÉGIMEN SUBSIDIADO - ENERO A DICIEMBRE DE 2022</t>
  </si>
  <si>
    <t>PGN - ADRES
ENERO-DICIEMBRE 2022</t>
  </si>
  <si>
    <t>RECURSOS ART 217 L100/93 ADMINISTRAN DIRECTAMENTE LAS CCF  Y LEY 1438 DE 2011 - VIGENCIA 2022</t>
  </si>
  <si>
    <t>Fecha de Elaboración: Agosto 2023</t>
  </si>
  <si>
    <t>AFILIADOS (MAYOR VALOR) ENERO - DICIEMBRE 2022</t>
  </si>
  <si>
    <r>
      <rPr>
        <b/>
        <sz val="8"/>
        <rFont val="Arial"/>
        <family val="2"/>
      </rPr>
      <t>Nota (3):</t>
    </r>
    <r>
      <rPr>
        <sz val="8"/>
        <rFont val="Arial"/>
        <family val="2"/>
      </rPr>
      <t xml:space="preserve"> Debido a que se presento una mayor ejecución en la fuente SGP RS 2022 por valor total de $1.544,00 correspondiente a 522 entidades territoriales. Durante la vigencia 2023, se realizará dicho ajuste en estas entidades.</t>
    </r>
  </si>
  <si>
    <t>MATRIZ EJECUCIÓN RÉGIMEN SUBSIDIADO VIGENCIA 2022 (LMA ENERO A DICIEMBRE 2022)</t>
  </si>
  <si>
    <t>Fecha de elaboración: Agosto 2023</t>
  </si>
  <si>
    <t>TOTAL RECURSOS ESFUERZO PROPIO MUNICIPIO</t>
  </si>
  <si>
    <r>
      <t xml:space="preserve">Nota (4): </t>
    </r>
    <r>
      <rPr>
        <sz val="8"/>
        <rFont val="Arial"/>
        <family val="2"/>
      </rPr>
      <t>La información fue tomada del "Consolidado de las Liquidaciones Mensuales de Afiliados - LMA para la vigencia 2022", publicada en la página web de la ADRES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</si>
</sst>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-[$€-2]* #,##0.00_-;\-[$€-2]* #,##0.00_-;_-[$€-2]* &quot;-&quot;??_-"/>
    <numFmt numFmtId="174" formatCode="&quot;$&quot;\ #,##0;&quot;$&quot;\ \-#,##0"/>
    <numFmt numFmtId="175" formatCode="_-* #,##0.00_-;\-* #,##0.00_-;_-* &quot;-&quot;_-;_-@_-"/>
    <numFmt numFmtId="176" formatCode="_ * #,##0_ ;_ * \-#,##0_ ;_ * &quot;-&quot;_ ;_ @_ "/>
    <numFmt numFmtId="177" formatCode="_(&quot;$&quot;\ * #,##0.00_);_(&quot;$&quot;\ * \(#,##0.00\);_(&quot;$&quot;\ * &quot;-&quot;??_);_(@_)"/>
    <numFmt numFmtId="178" formatCode="#,##0.000000"/>
    <numFmt numFmtId="179" formatCode="_-* #,##0.0000_-;\-* #,##0.0000_-;_-* &quot;-&quot;_-;_-@_-"/>
    <numFmt numFmtId="180" formatCode="_-* #,##0.0000000_-;\-* #,##0.0000000_-;_-* &quot;-&quot;_-;_-@_-"/>
    <numFmt numFmtId="181" formatCode="_ * #,##0.000_ ;_ * \-#,##0.000_ ;_ * &quot;-&quot;??_ ;_ @_ "/>
    <numFmt numFmtId="182" formatCode="_ * #,##0.0000_ ;_ * \-#,##0.0000_ ;_ * &quot;-&quot;??_ ;_ @_ "/>
    <numFmt numFmtId="183" formatCode="_-* #,##0.000_-;\-* #,##0.000_-;_-* &quot;-&quot;???_-;_-@_-"/>
    <numFmt numFmtId="184" formatCode="_(* #,##0.000_);_(* \(#,##0.000\);_(* &quot;-&quot;??_);_(@_)"/>
    <numFmt numFmtId="185" formatCode="_-* #,##0.0000000000_-;\-* #,##0.0000000000_-;_-* &quot;-&quot;??????_-;_-@_-"/>
    <numFmt numFmtId="186" formatCode="_-* #,##0.000_-;\-* #,##0.000_-;_-* &quot;-&quot;??????_-;_-@_-"/>
    <numFmt numFmtId="187" formatCode="_-* #,##0.000000000000_-;\-* #,##0.000000000000_-;_-* &quot;-&quot;????_-;_-@_-"/>
    <numFmt numFmtId="188" formatCode="0.000000000000000000000"/>
  </numFmts>
  <fonts count="5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</font>
    <font>
      <b/>
      <sz val="8"/>
      <color indexed="8"/>
      <name val="Work Sans"/>
    </font>
    <font>
      <sz val="8"/>
      <name val="Work Sans"/>
    </font>
    <font>
      <sz val="8"/>
      <color indexed="8"/>
      <name val="Work Sans"/>
    </font>
    <font>
      <sz val="8"/>
      <color theme="1"/>
      <name val="Work Sans"/>
    </font>
    <font>
      <b/>
      <sz val="8"/>
      <color theme="1"/>
      <name val="Work Sans"/>
    </font>
    <font>
      <b/>
      <sz val="8"/>
      <name val="Work Sans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3">
    <xf numFmtId="0" fontId="0" fillId="0" borderId="0"/>
    <xf numFmtId="170" fontId="33" fillId="0" borderId="0">
      <protection locked="0"/>
    </xf>
    <xf numFmtId="0" fontId="12" fillId="2" borderId="0" applyNumberFormat="0" applyBorder="0" applyAlignment="0" applyProtection="0"/>
    <xf numFmtId="0" fontId="10" fillId="2" borderId="0" applyNumberFormat="0" applyBorder="0" applyAlignment="0" applyProtection="0"/>
    <xf numFmtId="0" fontId="12" fillId="3" borderId="0" applyNumberFormat="0" applyBorder="0" applyAlignment="0" applyProtection="0"/>
    <xf numFmtId="0" fontId="10" fillId="3" borderId="0" applyNumberFormat="0" applyBorder="0" applyAlignment="0" applyProtection="0"/>
    <xf numFmtId="0" fontId="12" fillId="4" borderId="0" applyNumberFormat="0" applyBorder="0" applyAlignment="0" applyProtection="0"/>
    <xf numFmtId="0" fontId="10" fillId="4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6" borderId="0" applyNumberFormat="0" applyBorder="0" applyAlignment="0" applyProtection="0"/>
    <xf numFmtId="0" fontId="10" fillId="6" borderId="0" applyNumberFormat="0" applyBorder="0" applyAlignment="0" applyProtection="0"/>
    <xf numFmtId="0" fontId="12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2" fillId="8" borderId="0" applyNumberFormat="0" applyBorder="0" applyAlignment="0" applyProtection="0"/>
    <xf numFmtId="0" fontId="10" fillId="8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12" fillId="11" borderId="0" applyNumberFormat="0" applyBorder="0" applyAlignment="0" applyProtection="0"/>
    <xf numFmtId="0" fontId="10" fillId="11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8" borderId="0" applyNumberFormat="0" applyBorder="0" applyAlignment="0" applyProtection="0"/>
    <xf numFmtId="0" fontId="10" fillId="8" borderId="0" applyNumberFormat="0" applyBorder="0" applyAlignment="0" applyProtection="0"/>
    <xf numFmtId="0" fontId="1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8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3" borderId="0" applyNumberFormat="0" applyBorder="0" applyAlignment="0" applyProtection="0"/>
    <xf numFmtId="0" fontId="13" fillId="16" borderId="0" applyNumberFormat="0" applyBorder="0" applyAlignment="0" applyProtection="0"/>
    <xf numFmtId="0" fontId="13" fillId="6" borderId="0" applyNumberFormat="0" applyBorder="0" applyAlignment="0" applyProtection="0"/>
    <xf numFmtId="0" fontId="13" fillId="17" borderId="0" applyNumberFormat="0" applyBorder="0" applyAlignment="0" applyProtection="0"/>
    <xf numFmtId="0" fontId="13" fillId="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6" fillId="22" borderId="1" applyNumberFormat="0" applyAlignment="0" applyProtection="0"/>
    <xf numFmtId="0" fontId="16" fillId="22" borderId="1" applyNumberFormat="0" applyAlignment="0" applyProtection="0"/>
    <xf numFmtId="0" fontId="35" fillId="23" borderId="1" applyNumberFormat="0" applyAlignment="0" applyProtection="0"/>
    <xf numFmtId="0" fontId="17" fillId="24" borderId="2" applyNumberFormat="0" applyAlignment="0" applyProtection="0"/>
    <xf numFmtId="0" fontId="17" fillId="24" borderId="2" applyNumberFormat="0" applyAlignment="0" applyProtection="0"/>
    <xf numFmtId="0" fontId="18" fillId="0" borderId="3" applyNumberFormat="0" applyFill="0" applyAlignment="0" applyProtection="0"/>
    <xf numFmtId="0" fontId="26" fillId="0" borderId="4" applyNumberFormat="0" applyFill="0" applyAlignment="0" applyProtection="0"/>
    <xf numFmtId="0" fontId="17" fillId="24" borderId="2" applyNumberFormat="0" applyAlignment="0" applyProtection="0"/>
    <xf numFmtId="0" fontId="1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2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20" fillId="7" borderId="1" applyNumberFormat="0" applyAlignment="0" applyProtection="0"/>
    <xf numFmtId="0" fontId="20" fillId="13" borderId="1" applyNumberFormat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20" fillId="7" borderId="1" applyNumberFormat="0" applyAlignment="0" applyProtection="0"/>
    <xf numFmtId="0" fontId="18" fillId="0" borderId="3" applyNumberFormat="0" applyFill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4" fillId="13" borderId="0" applyNumberFormat="0" applyBorder="0" applyAlignment="0" applyProtection="0"/>
    <xf numFmtId="0" fontId="37" fillId="13" borderId="0" applyNumberFormat="0" applyBorder="0" applyAlignment="0" applyProtection="0"/>
    <xf numFmtId="0" fontId="11" fillId="0" borderId="0"/>
    <xf numFmtId="0" fontId="42" fillId="0" borderId="0"/>
    <xf numFmtId="0" fontId="34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10" fillId="0" borderId="0"/>
    <xf numFmtId="0" fontId="32" fillId="10" borderId="8" applyNumberFormat="0" applyFont="0" applyAlignment="0" applyProtection="0"/>
    <xf numFmtId="0" fontId="11" fillId="10" borderId="8" applyNumberFormat="0" applyFont="0" applyAlignment="0" applyProtection="0"/>
    <xf numFmtId="0" fontId="10" fillId="10" borderId="8" applyNumberFormat="0" applyFont="0" applyAlignment="0" applyProtection="0"/>
    <xf numFmtId="0" fontId="25" fillId="22" borderId="9" applyNumberFormat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22" borderId="9" applyNumberFormat="0" applyAlignment="0" applyProtection="0"/>
    <xf numFmtId="0" fontId="25" fillId="23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8" fillId="0" borderId="10" applyNumberFormat="0" applyFill="0" applyAlignment="0" applyProtection="0"/>
    <xf numFmtId="0" fontId="23" fillId="0" borderId="6" applyNumberFormat="0" applyFill="0" applyAlignment="0" applyProtection="0"/>
    <xf numFmtId="0" fontId="39" fillId="0" borderId="11" applyNumberFormat="0" applyFill="0" applyAlignment="0" applyProtection="0"/>
    <xf numFmtId="0" fontId="19" fillId="0" borderId="7" applyNumberFormat="0" applyFill="0" applyAlignment="0" applyProtection="0"/>
    <xf numFmtId="0" fontId="36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41" fontId="43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4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46">
    <xf numFmtId="0" fontId="0" fillId="0" borderId="0" xfId="0"/>
    <xf numFmtId="0" fontId="30" fillId="0" borderId="25" xfId="195" applyFont="1" applyBorder="1"/>
    <xf numFmtId="164" fontId="29" fillId="27" borderId="0" xfId="0" applyNumberFormat="1" applyFont="1" applyFill="1"/>
    <xf numFmtId="0" fontId="30" fillId="27" borderId="22" xfId="195" applyFont="1" applyFill="1" applyBorder="1"/>
    <xf numFmtId="0" fontId="30" fillId="0" borderId="22" xfId="195" applyFont="1" applyBorder="1"/>
    <xf numFmtId="0" fontId="29" fillId="0" borderId="22" xfId="195" applyFont="1" applyBorder="1"/>
    <xf numFmtId="0" fontId="29" fillId="27" borderId="0" xfId="0" applyFont="1" applyFill="1"/>
    <xf numFmtId="0" fontId="30" fillId="27" borderId="0" xfId="194" applyFont="1" applyFill="1"/>
    <xf numFmtId="0" fontId="30" fillId="27" borderId="0" xfId="195" applyFont="1" applyFill="1"/>
    <xf numFmtId="0" fontId="41" fillId="27" borderId="0" xfId="0" applyFont="1" applyFill="1"/>
    <xf numFmtId="0" fontId="31" fillId="27" borderId="0" xfId="195" applyFont="1" applyFill="1"/>
    <xf numFmtId="166" fontId="29" fillId="27" borderId="0" xfId="118" applyFont="1" applyFill="1"/>
    <xf numFmtId="166" fontId="29" fillId="27" borderId="0" xfId="118" applyFont="1" applyFill="1" applyBorder="1"/>
    <xf numFmtId="166" fontId="30" fillId="27" borderId="0" xfId="194" applyNumberFormat="1" applyFont="1" applyFill="1"/>
    <xf numFmtId="166" fontId="30" fillId="27" borderId="0" xfId="118" applyFont="1" applyFill="1" applyBorder="1" applyAlignment="1">
      <alignment horizontal="center" vertical="center"/>
    </xf>
    <xf numFmtId="0" fontId="29" fillId="27" borderId="0" xfId="0" applyFont="1" applyFill="1" applyAlignment="1">
      <alignment horizontal="center" vertical="center"/>
    </xf>
    <xf numFmtId="0" fontId="30" fillId="27" borderId="0" xfId="194" applyFont="1" applyFill="1" applyAlignment="1">
      <alignment horizontal="center" vertical="center"/>
    </xf>
    <xf numFmtId="167" fontId="30" fillId="27" borderId="0" xfId="194" applyNumberFormat="1" applyFont="1" applyFill="1" applyAlignment="1">
      <alignment horizontal="center" vertical="center"/>
    </xf>
    <xf numFmtId="164" fontId="30" fillId="27" borderId="0" xfId="195" applyNumberFormat="1" applyFont="1" applyFill="1" applyAlignment="1">
      <alignment horizontal="center" vertical="center"/>
    </xf>
    <xf numFmtId="168" fontId="41" fillId="27" borderId="0" xfId="0" applyNumberFormat="1" applyFont="1" applyFill="1"/>
    <xf numFmtId="168" fontId="29" fillId="27" borderId="0" xfId="0" applyNumberFormat="1" applyFont="1" applyFill="1"/>
    <xf numFmtId="164" fontId="44" fillId="27" borderId="0" xfId="118" applyNumberFormat="1" applyFont="1" applyFill="1" applyBorder="1"/>
    <xf numFmtId="165" fontId="29" fillId="27" borderId="0" xfId="0" applyNumberFormat="1" applyFont="1" applyFill="1"/>
    <xf numFmtId="166" fontId="29" fillId="27" borderId="0" xfId="0" applyNumberFormat="1" applyFont="1" applyFill="1"/>
    <xf numFmtId="43" fontId="29" fillId="27" borderId="0" xfId="0" applyNumberFormat="1" applyFont="1" applyFill="1"/>
    <xf numFmtId="0" fontId="31" fillId="0" borderId="0" xfId="194" applyFont="1" applyAlignment="1">
      <alignment vertical="center" wrapText="1"/>
    </xf>
    <xf numFmtId="166" fontId="30" fillId="27" borderId="0" xfId="195" applyNumberFormat="1" applyFont="1" applyFill="1"/>
    <xf numFmtId="0" fontId="30" fillId="27" borderId="0" xfId="195" applyFont="1" applyFill="1" applyAlignment="1">
      <alignment horizontal="center" vertical="center"/>
    </xf>
    <xf numFmtId="167" fontId="30" fillId="27" borderId="0" xfId="195" applyNumberFormat="1" applyFont="1" applyFill="1" applyAlignment="1">
      <alignment horizontal="center" vertical="center"/>
    </xf>
    <xf numFmtId="0" fontId="45" fillId="0" borderId="29" xfId="0" applyFont="1" applyBorder="1"/>
    <xf numFmtId="0" fontId="45" fillId="0" borderId="31" xfId="0" applyFont="1" applyBorder="1"/>
    <xf numFmtId="0" fontId="45" fillId="27" borderId="31" xfId="0" applyFont="1" applyFill="1" applyBorder="1"/>
    <xf numFmtId="41" fontId="41" fillId="27" borderId="0" xfId="227" applyFont="1" applyFill="1"/>
    <xf numFmtId="41" fontId="41" fillId="27" borderId="0" xfId="0" applyNumberFormat="1" applyFont="1" applyFill="1"/>
    <xf numFmtId="4" fontId="29" fillId="27" borderId="0" xfId="0" applyNumberFormat="1" applyFont="1" applyFill="1"/>
    <xf numFmtId="41" fontId="29" fillId="27" borderId="0" xfId="227" applyFont="1" applyFill="1"/>
    <xf numFmtId="178" fontId="29" fillId="27" borderId="0" xfId="0" applyNumberFormat="1" applyFont="1" applyFill="1"/>
    <xf numFmtId="0" fontId="41" fillId="27" borderId="0" xfId="194" applyFont="1" applyFill="1" applyAlignment="1">
      <alignment horizontal="left" vertical="center"/>
    </xf>
    <xf numFmtId="180" fontId="29" fillId="27" borderId="0" xfId="0" applyNumberFormat="1" applyFont="1" applyFill="1"/>
    <xf numFmtId="175" fontId="29" fillId="27" borderId="31" xfId="227" applyNumberFormat="1" applyFont="1" applyFill="1" applyBorder="1"/>
    <xf numFmtId="182" fontId="41" fillId="27" borderId="0" xfId="227" applyNumberFormat="1" applyFont="1" applyFill="1"/>
    <xf numFmtId="181" fontId="29" fillId="27" borderId="0" xfId="0" applyNumberFormat="1" applyFont="1" applyFill="1"/>
    <xf numFmtId="184" fontId="29" fillId="27" borderId="0" xfId="0" applyNumberFormat="1" applyFont="1" applyFill="1"/>
    <xf numFmtId="179" fontId="29" fillId="27" borderId="0" xfId="227" applyNumberFormat="1" applyFont="1" applyFill="1"/>
    <xf numFmtId="183" fontId="41" fillId="27" borderId="0" xfId="0" applyNumberFormat="1" applyFont="1" applyFill="1"/>
    <xf numFmtId="185" fontId="29" fillId="27" borderId="0" xfId="0" applyNumberFormat="1" applyFont="1" applyFill="1"/>
    <xf numFmtId="186" fontId="29" fillId="27" borderId="0" xfId="0" applyNumberFormat="1" applyFont="1" applyFill="1"/>
    <xf numFmtId="187" fontId="29" fillId="27" borderId="0" xfId="0" applyNumberFormat="1" applyFont="1" applyFill="1"/>
    <xf numFmtId="175" fontId="29" fillId="27" borderId="29" xfId="227" applyNumberFormat="1" applyFont="1" applyFill="1" applyBorder="1"/>
    <xf numFmtId="175" fontId="29" fillId="27" borderId="30" xfId="227" applyNumberFormat="1" applyFont="1" applyFill="1" applyBorder="1"/>
    <xf numFmtId="175" fontId="29" fillId="27" borderId="34" xfId="227" applyNumberFormat="1" applyFont="1" applyFill="1" applyBorder="1"/>
    <xf numFmtId="166" fontId="30" fillId="0" borderId="0" xfId="118" applyFont="1" applyFill="1" applyBorder="1" applyAlignment="1">
      <alignment horizontal="center" vertical="center" wrapText="1"/>
    </xf>
    <xf numFmtId="0" fontId="49" fillId="0" borderId="22" xfId="195" applyFont="1" applyBorder="1"/>
    <xf numFmtId="0" fontId="49" fillId="0" borderId="22" xfId="194" applyFont="1" applyBorder="1"/>
    <xf numFmtId="0" fontId="49" fillId="27" borderId="22" xfId="195" applyFont="1" applyFill="1" applyBorder="1"/>
    <xf numFmtId="0" fontId="49" fillId="27" borderId="22" xfId="194" applyFont="1" applyFill="1" applyBorder="1"/>
    <xf numFmtId="0" fontId="48" fillId="0" borderId="22" xfId="195" applyFont="1" applyBorder="1"/>
    <xf numFmtId="0" fontId="50" fillId="27" borderId="0" xfId="229" applyFont="1" applyFill="1"/>
    <xf numFmtId="0" fontId="47" fillId="27" borderId="0" xfId="195" applyFont="1" applyFill="1"/>
    <xf numFmtId="3" fontId="50" fillId="27" borderId="0" xfId="229" applyNumberFormat="1" applyFont="1" applyFill="1"/>
    <xf numFmtId="41" fontId="50" fillId="27" borderId="0" xfId="228" applyFont="1" applyFill="1"/>
    <xf numFmtId="4" fontId="52" fillId="27" borderId="0" xfId="168" applyNumberFormat="1" applyFont="1" applyFill="1" applyAlignment="1">
      <alignment horizontal="center"/>
    </xf>
    <xf numFmtId="4" fontId="52" fillId="27" borderId="0" xfId="168" applyNumberFormat="1" applyFont="1" applyFill="1" applyAlignment="1">
      <alignment horizontal="center" wrapText="1"/>
    </xf>
    <xf numFmtId="0" fontId="50" fillId="0" borderId="22" xfId="229" applyFont="1" applyBorder="1" applyAlignment="1">
      <alignment horizontal="left"/>
    </xf>
    <xf numFmtId="0" fontId="51" fillId="27" borderId="0" xfId="229" applyFont="1" applyFill="1"/>
    <xf numFmtId="41" fontId="50" fillId="0" borderId="21" xfId="227" applyFont="1" applyBorder="1"/>
    <xf numFmtId="4" fontId="50" fillId="0" borderId="22" xfId="229" applyNumberFormat="1" applyFont="1" applyBorder="1" applyAlignment="1">
      <alignment horizontal="center"/>
    </xf>
    <xf numFmtId="0" fontId="30" fillId="0" borderId="0" xfId="194" applyFont="1" applyAlignment="1">
      <alignment vertical="center" wrapText="1"/>
    </xf>
    <xf numFmtId="175" fontId="41" fillId="27" borderId="0" xfId="0" applyNumberFormat="1" applyFont="1" applyFill="1"/>
    <xf numFmtId="166" fontId="41" fillId="27" borderId="0" xfId="0" applyNumberFormat="1" applyFont="1" applyFill="1"/>
    <xf numFmtId="4" fontId="41" fillId="27" borderId="0" xfId="0" applyNumberFormat="1" applyFont="1" applyFill="1"/>
    <xf numFmtId="4" fontId="49" fillId="0" borderId="22" xfId="227" applyNumberFormat="1" applyFont="1" applyFill="1" applyBorder="1" applyAlignment="1">
      <alignment horizontal="right" vertical="center" wrapText="1"/>
    </xf>
    <xf numFmtId="0" fontId="29" fillId="27" borderId="0" xfId="0" applyFont="1" applyFill="1" applyAlignment="1">
      <alignment wrapText="1"/>
    </xf>
    <xf numFmtId="49" fontId="30" fillId="0" borderId="22" xfId="195" applyNumberFormat="1" applyFont="1" applyBorder="1"/>
    <xf numFmtId="3" fontId="49" fillId="0" borderId="22" xfId="195" applyNumberFormat="1" applyFont="1" applyFill="1" applyBorder="1"/>
    <xf numFmtId="0" fontId="49" fillId="0" borderId="22" xfId="195" applyFont="1" applyFill="1" applyBorder="1"/>
    <xf numFmtId="166" fontId="41" fillId="27" borderId="0" xfId="118" applyFont="1" applyFill="1"/>
    <xf numFmtId="166" fontId="41" fillId="0" borderId="0" xfId="118" applyFont="1" applyFill="1"/>
    <xf numFmtId="0" fontId="41" fillId="0" borderId="0" xfId="0" applyFont="1" applyFill="1"/>
    <xf numFmtId="43" fontId="41" fillId="0" borderId="0" xfId="0" applyNumberFormat="1" applyFont="1" applyFill="1"/>
    <xf numFmtId="188" fontId="29" fillId="27" borderId="0" xfId="0" applyNumberFormat="1" applyFont="1" applyFill="1"/>
    <xf numFmtId="175" fontId="48" fillId="0" borderId="34" xfId="227" applyNumberFormat="1" applyFont="1" applyFill="1" applyBorder="1"/>
    <xf numFmtId="4" fontId="49" fillId="0" borderId="40" xfId="227" applyNumberFormat="1" applyFont="1" applyFill="1" applyBorder="1" applyAlignment="1">
      <alignment horizontal="right" vertical="center" wrapText="1"/>
    </xf>
    <xf numFmtId="4" fontId="49" fillId="0" borderId="41" xfId="227" applyNumberFormat="1" applyFont="1" applyFill="1" applyBorder="1" applyAlignment="1">
      <alignment horizontal="right" vertical="center" wrapText="1"/>
    </xf>
    <xf numFmtId="4" fontId="49" fillId="0" borderId="29" xfId="227" applyNumberFormat="1" applyFont="1" applyFill="1" applyBorder="1" applyAlignment="1">
      <alignment horizontal="right" vertical="center" wrapText="1"/>
    </xf>
    <xf numFmtId="4" fontId="49" fillId="0" borderId="36" xfId="227" applyNumberFormat="1" applyFont="1" applyFill="1" applyBorder="1" applyAlignment="1">
      <alignment horizontal="right" vertical="center" wrapText="1"/>
    </xf>
    <xf numFmtId="175" fontId="48" fillId="0" borderId="30" xfId="227" applyNumberFormat="1" applyFont="1" applyFill="1" applyBorder="1"/>
    <xf numFmtId="4" fontId="49" fillId="0" borderId="31" xfId="227" applyNumberFormat="1" applyFont="1" applyFill="1" applyBorder="1" applyAlignment="1">
      <alignment horizontal="right" vertical="center" wrapText="1"/>
    </xf>
    <xf numFmtId="166" fontId="49" fillId="0" borderId="29" xfId="118" applyNumberFormat="1" applyFont="1" applyFill="1" applyBorder="1" applyAlignment="1">
      <alignment horizontal="right" vertical="center" wrapText="1"/>
    </xf>
    <xf numFmtId="166" fontId="49" fillId="0" borderId="31" xfId="118" applyNumberFormat="1" applyFont="1" applyFill="1" applyBorder="1" applyAlignment="1">
      <alignment horizontal="right" vertical="center" wrapText="1"/>
    </xf>
    <xf numFmtId="0" fontId="48" fillId="0" borderId="29" xfId="0" applyFont="1" applyBorder="1"/>
    <xf numFmtId="0" fontId="49" fillId="0" borderId="36" xfId="195" applyFont="1" applyBorder="1"/>
    <xf numFmtId="0" fontId="49" fillId="0" borderId="36" xfId="194" applyFont="1" applyBorder="1"/>
    <xf numFmtId="0" fontId="49" fillId="0" borderId="36" xfId="195" applyFont="1" applyFill="1" applyBorder="1"/>
    <xf numFmtId="3" fontId="49" fillId="0" borderId="36" xfId="195" applyNumberFormat="1" applyFont="1" applyFill="1" applyBorder="1"/>
    <xf numFmtId="4" fontId="49" fillId="0" borderId="30" xfId="227" applyNumberFormat="1" applyFont="1" applyFill="1" applyBorder="1" applyAlignment="1">
      <alignment horizontal="right" vertical="center" wrapText="1"/>
    </xf>
    <xf numFmtId="0" fontId="48" fillId="0" borderId="31" xfId="0" applyFont="1" applyBorder="1"/>
    <xf numFmtId="4" fontId="49" fillId="0" borderId="34" xfId="227" applyNumberFormat="1" applyFont="1" applyFill="1" applyBorder="1" applyAlignment="1">
      <alignment horizontal="right" vertical="center" wrapText="1"/>
    </xf>
    <xf numFmtId="0" fontId="49" fillId="0" borderId="31" xfId="195" applyFont="1" applyBorder="1"/>
    <xf numFmtId="0" fontId="29" fillId="27" borderId="0" xfId="0" applyFont="1" applyFill="1" applyBorder="1" applyAlignment="1">
      <alignment horizontal="center" vertical="center"/>
    </xf>
    <xf numFmtId="0" fontId="30" fillId="27" borderId="0" xfId="195" applyFont="1" applyFill="1" applyBorder="1" applyAlignment="1">
      <alignment horizontal="center" vertical="center"/>
    </xf>
    <xf numFmtId="167" fontId="30" fillId="27" borderId="0" xfId="195" applyNumberFormat="1" applyFont="1" applyFill="1" applyBorder="1" applyAlignment="1">
      <alignment horizontal="center" vertical="center"/>
    </xf>
    <xf numFmtId="164" fontId="30" fillId="27" borderId="0" xfId="195" applyNumberFormat="1" applyFont="1" applyFill="1" applyBorder="1" applyAlignment="1">
      <alignment horizontal="center" vertical="center"/>
    </xf>
    <xf numFmtId="0" fontId="30" fillId="27" borderId="0" xfId="195" applyFont="1" applyFill="1" applyBorder="1"/>
    <xf numFmtId="168" fontId="29" fillId="0" borderId="25" xfId="0" applyNumberFormat="1" applyFont="1" applyFill="1" applyBorder="1"/>
    <xf numFmtId="175" fontId="29" fillId="27" borderId="0" xfId="0" applyNumberFormat="1" applyFont="1" applyFill="1"/>
    <xf numFmtId="0" fontId="29" fillId="0" borderId="44" xfId="0" applyFont="1" applyBorder="1"/>
    <xf numFmtId="0" fontId="29" fillId="0" borderId="23" xfId="0" applyFont="1" applyBorder="1"/>
    <xf numFmtId="0" fontId="29" fillId="27" borderId="23" xfId="0" applyFont="1" applyFill="1" applyBorder="1"/>
    <xf numFmtId="0" fontId="44" fillId="27" borderId="23" xfId="0" applyFont="1" applyFill="1" applyBorder="1"/>
    <xf numFmtId="0" fontId="44" fillId="0" borderId="23" xfId="0" applyFont="1" applyBorder="1"/>
    <xf numFmtId="3" fontId="51" fillId="0" borderId="22" xfId="229" applyNumberFormat="1" applyFont="1" applyFill="1" applyBorder="1" applyAlignment="1">
      <alignment horizontal="center" vertical="center"/>
    </xf>
    <xf numFmtId="175" fontId="29" fillId="27" borderId="0" xfId="227" applyNumberFormat="1" applyFont="1" applyFill="1"/>
    <xf numFmtId="166" fontId="29" fillId="0" borderId="25" xfId="0" applyNumberFormat="1" applyFont="1" applyFill="1" applyBorder="1"/>
    <xf numFmtId="175" fontId="30" fillId="0" borderId="25" xfId="227" applyNumberFormat="1" applyFont="1" applyFill="1" applyBorder="1"/>
    <xf numFmtId="168" fontId="29" fillId="0" borderId="28" xfId="0" applyNumberFormat="1" applyFont="1" applyFill="1" applyBorder="1"/>
    <xf numFmtId="168" fontId="29" fillId="0" borderId="29" xfId="0" applyNumberFormat="1" applyFont="1" applyFill="1" applyBorder="1"/>
    <xf numFmtId="168" fontId="29" fillId="0" borderId="44" xfId="0" applyNumberFormat="1" applyFont="1" applyFill="1" applyBorder="1"/>
    <xf numFmtId="168" fontId="29" fillId="0" borderId="30" xfId="0" applyNumberFormat="1" applyFont="1" applyFill="1" applyBorder="1"/>
    <xf numFmtId="168" fontId="29" fillId="0" borderId="47" xfId="0" applyNumberFormat="1" applyFont="1" applyFill="1" applyBorder="1"/>
    <xf numFmtId="168" fontId="29" fillId="0" borderId="48" xfId="0" applyNumberFormat="1" applyFont="1" applyFill="1" applyBorder="1"/>
    <xf numFmtId="166" fontId="29" fillId="0" borderId="47" xfId="0" applyNumberFormat="1" applyFont="1" applyFill="1" applyBorder="1"/>
    <xf numFmtId="166" fontId="29" fillId="0" borderId="48" xfId="0" applyNumberFormat="1" applyFont="1" applyFill="1" applyBorder="1"/>
    <xf numFmtId="168" fontId="41" fillId="0" borderId="0" xfId="0" applyNumberFormat="1" applyFont="1" applyFill="1"/>
    <xf numFmtId="166" fontId="41" fillId="0" borderId="0" xfId="227" applyNumberFormat="1" applyFont="1" applyFill="1"/>
    <xf numFmtId="175" fontId="49" fillId="0" borderId="43" xfId="227" applyNumberFormat="1" applyFont="1" applyFill="1" applyBorder="1"/>
    <xf numFmtId="175" fontId="49" fillId="0" borderId="22" xfId="227" applyNumberFormat="1" applyFont="1" applyFill="1" applyBorder="1"/>
    <xf numFmtId="0" fontId="48" fillId="0" borderId="32" xfId="0" applyFont="1" applyBorder="1"/>
    <xf numFmtId="0" fontId="49" fillId="0" borderId="37" xfId="195" applyFont="1" applyBorder="1"/>
    <xf numFmtId="0" fontId="49" fillId="0" borderId="37" xfId="194" applyFont="1" applyBorder="1"/>
    <xf numFmtId="0" fontId="49" fillId="0" borderId="37" xfId="195" applyFont="1" applyFill="1" applyBorder="1"/>
    <xf numFmtId="3" fontId="49" fillId="0" borderId="37" xfId="195" applyNumberFormat="1" applyFont="1" applyFill="1" applyBorder="1"/>
    <xf numFmtId="175" fontId="49" fillId="0" borderId="37" xfId="227" applyNumberFormat="1" applyFont="1" applyFill="1" applyBorder="1"/>
    <xf numFmtId="4" fontId="49" fillId="0" borderId="37" xfId="227" applyNumberFormat="1" applyFont="1" applyFill="1" applyBorder="1" applyAlignment="1">
      <alignment horizontal="right" vertical="center" wrapText="1"/>
    </xf>
    <xf numFmtId="4" fontId="49" fillId="0" borderId="35" xfId="227" applyNumberFormat="1" applyFont="1" applyFill="1" applyBorder="1" applyAlignment="1">
      <alignment horizontal="right" vertical="center" wrapText="1"/>
    </xf>
    <xf numFmtId="166" fontId="49" fillId="0" borderId="32" xfId="118" applyNumberFormat="1" applyFont="1" applyFill="1" applyBorder="1" applyAlignment="1">
      <alignment horizontal="right" vertical="center" wrapText="1"/>
    </xf>
    <xf numFmtId="175" fontId="48" fillId="0" borderId="35" xfId="227" applyNumberFormat="1" applyFont="1" applyFill="1" applyBorder="1"/>
    <xf numFmtId="4" fontId="49" fillId="0" borderId="32" xfId="227" applyNumberFormat="1" applyFont="1" applyFill="1" applyBorder="1" applyAlignment="1">
      <alignment horizontal="right" vertical="center" wrapText="1"/>
    </xf>
    <xf numFmtId="4" fontId="49" fillId="0" borderId="42" xfId="227" applyNumberFormat="1" applyFont="1" applyFill="1" applyBorder="1" applyAlignment="1">
      <alignment horizontal="right" vertical="center" wrapText="1"/>
    </xf>
    <xf numFmtId="0" fontId="29" fillId="0" borderId="29" xfId="0" applyFont="1" applyBorder="1"/>
    <xf numFmtId="0" fontId="30" fillId="0" borderId="36" xfId="195" applyFont="1" applyBorder="1"/>
    <xf numFmtId="0" fontId="30" fillId="0" borderId="44" xfId="195" applyFont="1" applyBorder="1"/>
    <xf numFmtId="175" fontId="30" fillId="0" borderId="44" xfId="227" applyNumberFormat="1" applyFont="1" applyFill="1" applyBorder="1"/>
    <xf numFmtId="168" fontId="29" fillId="0" borderId="49" xfId="0" applyNumberFormat="1" applyFont="1" applyFill="1" applyBorder="1"/>
    <xf numFmtId="0" fontId="29" fillId="0" borderId="31" xfId="0" applyFont="1" applyBorder="1"/>
    <xf numFmtId="0" fontId="30" fillId="0" borderId="31" xfId="195" applyFont="1" applyBorder="1"/>
    <xf numFmtId="0" fontId="29" fillId="0" borderId="32" xfId="0" applyFont="1" applyBorder="1"/>
    <xf numFmtId="0" fontId="30" fillId="0" borderId="37" xfId="195" applyFont="1" applyBorder="1"/>
    <xf numFmtId="0" fontId="30" fillId="0" borderId="50" xfId="195" applyFont="1" applyBorder="1"/>
    <xf numFmtId="175" fontId="30" fillId="0" borderId="50" xfId="227" applyNumberFormat="1" applyFont="1" applyFill="1" applyBorder="1"/>
    <xf numFmtId="168" fontId="29" fillId="0" borderId="51" xfId="0" applyNumberFormat="1" applyFont="1" applyFill="1" applyBorder="1"/>
    <xf numFmtId="168" fontId="29" fillId="0" borderId="50" xfId="0" applyNumberFormat="1" applyFont="1" applyFill="1" applyBorder="1"/>
    <xf numFmtId="168" fontId="29" fillId="0" borderId="52" xfId="0" applyNumberFormat="1" applyFont="1" applyFill="1" applyBorder="1"/>
    <xf numFmtId="168" fontId="29" fillId="0" borderId="53" xfId="0" applyNumberFormat="1" applyFont="1" applyFill="1" applyBorder="1"/>
    <xf numFmtId="0" fontId="45" fillId="0" borderId="32" xfId="0" applyFont="1" applyBorder="1"/>
    <xf numFmtId="0" fontId="29" fillId="0" borderId="54" xfId="0" applyFont="1" applyBorder="1"/>
    <xf numFmtId="175" fontId="29" fillId="27" borderId="32" xfId="227" applyNumberFormat="1" applyFont="1" applyFill="1" applyBorder="1"/>
    <xf numFmtId="175" fontId="29" fillId="27" borderId="35" xfId="227" applyNumberFormat="1" applyFont="1" applyFill="1" applyBorder="1"/>
    <xf numFmtId="3" fontId="51" fillId="0" borderId="31" xfId="229" applyNumberFormat="1" applyFont="1" applyFill="1" applyBorder="1" applyAlignment="1">
      <alignment horizontal="center" vertical="center"/>
    </xf>
    <xf numFmtId="4" fontId="50" fillId="0" borderId="31" xfId="229" applyNumberFormat="1" applyFont="1" applyBorder="1" applyAlignment="1">
      <alignment horizontal="center"/>
    </xf>
    <xf numFmtId="0" fontId="50" fillId="0" borderId="29" xfId="229" applyFont="1" applyBorder="1" applyAlignment="1">
      <alignment horizontal="left"/>
    </xf>
    <xf numFmtId="0" fontId="50" fillId="0" borderId="36" xfId="229" applyFont="1" applyBorder="1" applyAlignment="1">
      <alignment horizontal="left"/>
    </xf>
    <xf numFmtId="41" fontId="50" fillId="0" borderId="36" xfId="227" applyFont="1" applyBorder="1"/>
    <xf numFmtId="41" fontId="50" fillId="0" borderId="55" xfId="227" applyFont="1" applyBorder="1"/>
    <xf numFmtId="0" fontId="50" fillId="0" borderId="31" xfId="229" applyFont="1" applyBorder="1" applyAlignment="1">
      <alignment horizontal="left"/>
    </xf>
    <xf numFmtId="41" fontId="50" fillId="0" borderId="56" xfId="227" applyFont="1" applyBorder="1"/>
    <xf numFmtId="0" fontId="50" fillId="27" borderId="31" xfId="229" applyFont="1" applyFill="1" applyBorder="1" applyAlignment="1">
      <alignment horizontal="left"/>
    </xf>
    <xf numFmtId="0" fontId="50" fillId="0" borderId="32" xfId="229" applyFont="1" applyBorder="1" applyAlignment="1">
      <alignment horizontal="left"/>
    </xf>
    <xf numFmtId="0" fontId="50" fillId="0" borderId="37" xfId="229" applyFont="1" applyBorder="1" applyAlignment="1">
      <alignment horizontal="left"/>
    </xf>
    <xf numFmtId="41" fontId="50" fillId="0" borderId="57" xfId="227" applyFont="1" applyBorder="1"/>
    <xf numFmtId="41" fontId="50" fillId="0" borderId="58" xfId="227" applyFont="1" applyBorder="1"/>
    <xf numFmtId="0" fontId="41" fillId="27" borderId="0" xfId="194" applyFont="1" applyFill="1" applyAlignment="1">
      <alignment horizontal="left" vertical="center"/>
    </xf>
    <xf numFmtId="0" fontId="47" fillId="28" borderId="17" xfId="118" applyNumberFormat="1" applyFont="1" applyFill="1" applyBorder="1" applyAlignment="1">
      <alignment horizontal="center" vertical="center" wrapText="1"/>
    </xf>
    <xf numFmtId="0" fontId="47" fillId="28" borderId="18" xfId="118" applyNumberFormat="1" applyFont="1" applyFill="1" applyBorder="1" applyAlignment="1">
      <alignment horizontal="center" vertical="center" wrapText="1"/>
    </xf>
    <xf numFmtId="168" fontId="47" fillId="28" borderId="18" xfId="118" applyNumberFormat="1" applyFont="1" applyFill="1" applyBorder="1" applyAlignment="1">
      <alignment horizontal="center" vertical="center" wrapText="1"/>
    </xf>
    <xf numFmtId="168" fontId="47" fillId="28" borderId="24" xfId="118" applyNumberFormat="1" applyFont="1" applyFill="1" applyBorder="1" applyAlignment="1">
      <alignment horizontal="center" vertical="center" wrapText="1"/>
    </xf>
    <xf numFmtId="168" fontId="47" fillId="28" borderId="15" xfId="118" applyNumberFormat="1" applyFont="1" applyFill="1" applyBorder="1" applyAlignment="1">
      <alignment horizontal="center" vertical="center" wrapText="1"/>
    </xf>
    <xf numFmtId="168" fontId="47" fillId="28" borderId="46" xfId="118" applyNumberFormat="1" applyFont="1" applyFill="1" applyBorder="1" applyAlignment="1">
      <alignment horizontal="center" vertical="center" wrapText="1"/>
    </xf>
    <xf numFmtId="168" fontId="47" fillId="28" borderId="17" xfId="118" applyNumberFormat="1" applyFont="1" applyFill="1" applyBorder="1" applyAlignment="1">
      <alignment horizontal="center" vertical="center" wrapText="1"/>
    </xf>
    <xf numFmtId="168" fontId="47" fillId="28" borderId="19" xfId="118" applyNumberFormat="1" applyFont="1" applyFill="1" applyBorder="1" applyAlignment="1">
      <alignment horizontal="center" vertical="center" wrapText="1"/>
    </xf>
    <xf numFmtId="0" fontId="47" fillId="28" borderId="16" xfId="194" applyFont="1" applyFill="1" applyBorder="1" applyAlignment="1">
      <alignment horizontal="center"/>
    </xf>
    <xf numFmtId="0" fontId="47" fillId="28" borderId="45" xfId="194" applyFont="1" applyFill="1" applyBorder="1" applyAlignment="1">
      <alignment horizontal="center"/>
    </xf>
    <xf numFmtId="0" fontId="47" fillId="28" borderId="46" xfId="194" applyFont="1" applyFill="1" applyBorder="1" applyAlignment="1">
      <alignment horizontal="center"/>
    </xf>
    <xf numFmtId="3" fontId="47" fillId="28" borderId="18" xfId="227" applyNumberFormat="1" applyFont="1" applyFill="1" applyBorder="1" applyAlignment="1">
      <alignment horizontal="right"/>
    </xf>
    <xf numFmtId="41" fontId="47" fillId="28" borderId="18" xfId="227" applyFont="1" applyFill="1" applyBorder="1" applyAlignment="1">
      <alignment horizontal="right"/>
    </xf>
    <xf numFmtId="4" fontId="47" fillId="28" borderId="18" xfId="227" applyNumberFormat="1" applyFont="1" applyFill="1" applyBorder="1" applyAlignment="1">
      <alignment horizontal="right"/>
    </xf>
    <xf numFmtId="4" fontId="47" fillId="28" borderId="19" xfId="227" applyNumberFormat="1" applyFont="1" applyFill="1" applyBorder="1" applyAlignment="1">
      <alignment horizontal="right"/>
    </xf>
    <xf numFmtId="4" fontId="47" fillId="28" borderId="17" xfId="227" applyNumberFormat="1" applyFont="1" applyFill="1" applyBorder="1" applyAlignment="1">
      <alignment horizontal="right"/>
    </xf>
    <xf numFmtId="4" fontId="47" fillId="28" borderId="15" xfId="227" applyNumberFormat="1" applyFont="1" applyFill="1" applyBorder="1" applyAlignment="1">
      <alignment horizontal="right"/>
    </xf>
    <xf numFmtId="0" fontId="31" fillId="28" borderId="29" xfId="194" applyFont="1" applyFill="1" applyBorder="1" applyAlignment="1">
      <alignment horizontal="center" vertical="center" wrapText="1"/>
    </xf>
    <xf numFmtId="0" fontId="31" fillId="28" borderId="36" xfId="194" applyFont="1" applyFill="1" applyBorder="1" applyAlignment="1">
      <alignment horizontal="center" vertical="center" wrapText="1"/>
    </xf>
    <xf numFmtId="0" fontId="31" fillId="28" borderId="30" xfId="194" applyFont="1" applyFill="1" applyBorder="1" applyAlignment="1">
      <alignment horizontal="center" vertical="center" wrapText="1"/>
    </xf>
    <xf numFmtId="0" fontId="41" fillId="28" borderId="38" xfId="194" applyFont="1" applyFill="1" applyBorder="1" applyAlignment="1">
      <alignment horizontal="center" vertical="center" wrapText="1"/>
    </xf>
    <xf numFmtId="0" fontId="41" fillId="28" borderId="27" xfId="194" applyFont="1" applyFill="1" applyBorder="1" applyAlignment="1">
      <alignment horizontal="center" vertical="center" wrapText="1"/>
    </xf>
    <xf numFmtId="0" fontId="41" fillId="28" borderId="39" xfId="194" applyFont="1" applyFill="1" applyBorder="1" applyAlignment="1">
      <alignment horizontal="center" vertical="center" wrapText="1"/>
    </xf>
    <xf numFmtId="0" fontId="45" fillId="28" borderId="26" xfId="195" applyFont="1" applyFill="1" applyBorder="1" applyAlignment="1">
      <alignment horizontal="center" vertical="center" wrapText="1"/>
    </xf>
    <xf numFmtId="0" fontId="45" fillId="28" borderId="43" xfId="195" applyFont="1" applyFill="1" applyBorder="1" applyAlignment="1">
      <alignment horizontal="center" vertical="center" wrapText="1"/>
    </xf>
    <xf numFmtId="0" fontId="45" fillId="28" borderId="33" xfId="195" applyFont="1" applyFill="1" applyBorder="1" applyAlignment="1">
      <alignment horizontal="center" vertical="center" wrapText="1"/>
    </xf>
    <xf numFmtId="0" fontId="41" fillId="28" borderId="29" xfId="195" applyFont="1" applyFill="1" applyBorder="1" applyAlignment="1">
      <alignment horizontal="center" vertical="center" wrapText="1"/>
    </xf>
    <xf numFmtId="0" fontId="41" fillId="28" borderId="36" xfId="195" applyFont="1" applyFill="1" applyBorder="1" applyAlignment="1">
      <alignment horizontal="center" vertical="center" wrapText="1"/>
    </xf>
    <xf numFmtId="0" fontId="41" fillId="28" borderId="30" xfId="195" applyFont="1" applyFill="1" applyBorder="1" applyAlignment="1">
      <alignment horizontal="center" vertical="center" wrapText="1"/>
    </xf>
    <xf numFmtId="0" fontId="31" fillId="28" borderId="31" xfId="195" applyFont="1" applyFill="1" applyBorder="1" applyAlignment="1">
      <alignment horizontal="center" vertical="center" wrapText="1"/>
    </xf>
    <xf numFmtId="0" fontId="31" fillId="28" borderId="22" xfId="195" applyFont="1" applyFill="1" applyBorder="1" applyAlignment="1">
      <alignment horizontal="center" vertical="center" wrapText="1"/>
    </xf>
    <xf numFmtId="0" fontId="31" fillId="28" borderId="34" xfId="195" applyFont="1" applyFill="1" applyBorder="1" applyAlignment="1">
      <alignment horizontal="center" vertical="center" wrapText="1"/>
    </xf>
    <xf numFmtId="168" fontId="47" fillId="28" borderId="32" xfId="118" applyNumberFormat="1" applyFont="1" applyFill="1" applyBorder="1" applyAlignment="1">
      <alignment horizontal="center" vertical="center" wrapText="1"/>
    </xf>
    <xf numFmtId="0" fontId="31" fillId="28" borderId="37" xfId="195" applyFont="1" applyFill="1" applyBorder="1" applyAlignment="1">
      <alignment horizontal="center" vertical="center" wrapText="1"/>
    </xf>
    <xf numFmtId="0" fontId="31" fillId="28" borderId="37" xfId="195" applyFont="1" applyFill="1" applyBorder="1" applyAlignment="1">
      <alignment horizontal="center" vertical="center" wrapText="1"/>
    </xf>
    <xf numFmtId="0" fontId="31" fillId="28" borderId="35" xfId="195" applyFont="1" applyFill="1" applyBorder="1" applyAlignment="1">
      <alignment horizontal="center" vertical="center" wrapText="1"/>
    </xf>
    <xf numFmtId="0" fontId="31" fillId="28" borderId="35" xfId="195" applyFont="1" applyFill="1" applyBorder="1" applyAlignment="1">
      <alignment horizontal="center" vertical="center" wrapText="1"/>
    </xf>
    <xf numFmtId="0" fontId="31" fillId="28" borderId="17" xfId="118" applyNumberFormat="1" applyFont="1" applyFill="1" applyBorder="1" applyAlignment="1">
      <alignment horizontal="center" vertical="center" wrapText="1"/>
    </xf>
    <xf numFmtId="0" fontId="31" fillId="28" borderId="18" xfId="118" applyNumberFormat="1" applyFont="1" applyFill="1" applyBorder="1" applyAlignment="1">
      <alignment horizontal="center" vertical="center" wrapText="1"/>
    </xf>
    <xf numFmtId="168" fontId="31" fillId="28" borderId="18" xfId="118" applyNumberFormat="1" applyFont="1" applyFill="1" applyBorder="1" applyAlignment="1">
      <alignment horizontal="center" vertical="center" wrapText="1"/>
    </xf>
    <xf numFmtId="168" fontId="31" fillId="28" borderId="24" xfId="118" applyNumberFormat="1" applyFont="1" applyFill="1" applyBorder="1" applyAlignment="1">
      <alignment horizontal="center" vertical="center" wrapText="1"/>
    </xf>
    <xf numFmtId="0" fontId="31" fillId="28" borderId="17" xfId="195" applyFont="1" applyFill="1" applyBorder="1" applyAlignment="1">
      <alignment horizontal="center"/>
    </xf>
    <xf numFmtId="0" fontId="31" fillId="28" borderId="18" xfId="195" applyFont="1" applyFill="1" applyBorder="1" applyAlignment="1">
      <alignment horizontal="center"/>
    </xf>
    <xf numFmtId="0" fontId="31" fillId="28" borderId="19" xfId="195" applyFont="1" applyFill="1" applyBorder="1" applyAlignment="1">
      <alignment horizontal="center"/>
    </xf>
    <xf numFmtId="175" fontId="31" fillId="28" borderId="45" xfId="228" applyNumberFormat="1" applyFont="1" applyFill="1" applyBorder="1"/>
    <xf numFmtId="175" fontId="31" fillId="28" borderId="17" xfId="228" applyNumberFormat="1" applyFont="1" applyFill="1" applyBorder="1"/>
    <xf numFmtId="175" fontId="31" fillId="28" borderId="15" xfId="228" applyNumberFormat="1" applyFont="1" applyFill="1" applyBorder="1"/>
    <xf numFmtId="0" fontId="45" fillId="29" borderId="17" xfId="0" applyFont="1" applyFill="1" applyBorder="1" applyAlignment="1">
      <alignment horizontal="center" vertical="center" wrapText="1"/>
    </xf>
    <xf numFmtId="0" fontId="45" fillId="29" borderId="24" xfId="0" applyFont="1" applyFill="1" applyBorder="1" applyAlignment="1">
      <alignment horizontal="center" vertical="center" wrapText="1"/>
    </xf>
    <xf numFmtId="166" fontId="45" fillId="29" borderId="17" xfId="118" applyFont="1" applyFill="1" applyBorder="1" applyAlignment="1">
      <alignment horizontal="center" vertical="center" wrapText="1"/>
    </xf>
    <xf numFmtId="166" fontId="45" fillId="29" borderId="19" xfId="118" applyFont="1" applyFill="1" applyBorder="1" applyAlignment="1">
      <alignment horizontal="center" vertical="center" wrapText="1"/>
    </xf>
    <xf numFmtId="0" fontId="45" fillId="28" borderId="16" xfId="195" applyFont="1" applyFill="1" applyBorder="1" applyAlignment="1">
      <alignment horizontal="center" vertical="center" wrapText="1"/>
    </xf>
    <xf numFmtId="0" fontId="45" fillId="28" borderId="20" xfId="195" applyFont="1" applyFill="1" applyBorder="1" applyAlignment="1">
      <alignment horizontal="center" vertical="center" wrapText="1"/>
    </xf>
    <xf numFmtId="0" fontId="45" fillId="29" borderId="17" xfId="0" applyFont="1" applyFill="1" applyBorder="1" applyAlignment="1">
      <alignment horizontal="center"/>
    </xf>
    <xf numFmtId="0" fontId="45" fillId="29" borderId="24" xfId="0" applyFont="1" applyFill="1" applyBorder="1" applyAlignment="1">
      <alignment horizontal="center"/>
    </xf>
    <xf numFmtId="175" fontId="45" fillId="28" borderId="17" xfId="227" applyNumberFormat="1" applyFont="1" applyFill="1" applyBorder="1" applyAlignment="1">
      <alignment horizontal="center"/>
    </xf>
    <xf numFmtId="175" fontId="45" fillId="28" borderId="19" xfId="227" applyNumberFormat="1" applyFont="1" applyFill="1" applyBorder="1" applyAlignment="1">
      <alignment horizontal="center"/>
    </xf>
    <xf numFmtId="0" fontId="51" fillId="29" borderId="17" xfId="0" applyFont="1" applyFill="1" applyBorder="1" applyAlignment="1">
      <alignment horizontal="center" vertical="center" wrapText="1"/>
    </xf>
    <xf numFmtId="0" fontId="51" fillId="29" borderId="18" xfId="0" applyFont="1" applyFill="1" applyBorder="1" applyAlignment="1">
      <alignment horizontal="center" vertical="center" wrapText="1"/>
    </xf>
    <xf numFmtId="0" fontId="51" fillId="29" borderId="24" xfId="0" applyFont="1" applyFill="1" applyBorder="1" applyAlignment="1">
      <alignment horizontal="center" vertical="center" wrapText="1"/>
    </xf>
    <xf numFmtId="0" fontId="51" fillId="29" borderId="32" xfId="0" applyFont="1" applyFill="1" applyBorder="1" applyAlignment="1">
      <alignment horizontal="center" vertical="center" wrapText="1"/>
    </xf>
    <xf numFmtId="0" fontId="51" fillId="29" borderId="37" xfId="0" applyFont="1" applyFill="1" applyBorder="1" applyAlignment="1">
      <alignment horizontal="center" vertical="center" wrapText="1"/>
    </xf>
    <xf numFmtId="0" fontId="51" fillId="29" borderId="30" xfId="0" applyFont="1" applyFill="1" applyBorder="1" applyAlignment="1">
      <alignment horizontal="center" vertical="center" wrapText="1"/>
    </xf>
    <xf numFmtId="0" fontId="45" fillId="29" borderId="34" xfId="0" applyFont="1" applyFill="1" applyBorder="1" applyAlignment="1">
      <alignment horizontal="center" vertical="center" wrapText="1"/>
    </xf>
    <xf numFmtId="0" fontId="45" fillId="29" borderId="35" xfId="0" applyFont="1" applyFill="1" applyBorder="1" applyAlignment="1">
      <alignment horizontal="center" vertical="center" wrapText="1"/>
    </xf>
    <xf numFmtId="0" fontId="51" fillId="29" borderId="29" xfId="0" applyFont="1" applyFill="1" applyBorder="1" applyAlignment="1">
      <alignment horizontal="center" vertical="center" wrapText="1"/>
    </xf>
    <xf numFmtId="0" fontId="51" fillId="29" borderId="36" xfId="0" applyFont="1" applyFill="1" applyBorder="1" applyAlignment="1">
      <alignment horizontal="center" vertical="center" wrapText="1"/>
    </xf>
    <xf numFmtId="0" fontId="51" fillId="29" borderId="16" xfId="229" applyFont="1" applyFill="1" applyBorder="1" applyAlignment="1">
      <alignment horizontal="center"/>
    </xf>
    <xf numFmtId="0" fontId="51" fillId="29" borderId="45" xfId="229" applyFont="1" applyFill="1" applyBorder="1" applyAlignment="1">
      <alignment horizontal="center"/>
    </xf>
    <xf numFmtId="0" fontId="51" fillId="29" borderId="46" xfId="229" applyFont="1" applyFill="1" applyBorder="1" applyAlignment="1">
      <alignment horizontal="center"/>
    </xf>
    <xf numFmtId="175" fontId="51" fillId="28" borderId="18" xfId="227" applyNumberFormat="1" applyFont="1" applyFill="1" applyBorder="1"/>
    <xf numFmtId="175" fontId="51" fillId="28" borderId="19" xfId="227" applyNumberFormat="1" applyFont="1" applyFill="1" applyBorder="1"/>
    <xf numFmtId="4" fontId="49" fillId="0" borderId="21" xfId="227" applyNumberFormat="1" applyFont="1" applyFill="1" applyBorder="1" applyAlignment="1">
      <alignment horizontal="right" vertical="center" wrapText="1"/>
    </xf>
    <xf numFmtId="168" fontId="47" fillId="28" borderId="36" xfId="118" applyNumberFormat="1" applyFont="1" applyFill="1" applyBorder="1" applyAlignment="1">
      <alignment horizontal="center" vertical="center" wrapText="1"/>
    </xf>
  </cellXfs>
  <cellStyles count="263">
    <cellStyle name="‡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3" xfId="6" xr:uid="{00000000-0005-0000-0000-000005000000}"/>
    <cellStyle name="20% - Accent3 2" xfId="7" xr:uid="{00000000-0005-0000-0000-000006000000}"/>
    <cellStyle name="20% - Accent4" xfId="8" xr:uid="{00000000-0005-0000-0000-000007000000}"/>
    <cellStyle name="20% - Accent4 2" xfId="9" xr:uid="{00000000-0005-0000-0000-000008000000}"/>
    <cellStyle name="20% - Accent5" xfId="10" xr:uid="{00000000-0005-0000-0000-000009000000}"/>
    <cellStyle name="20% - Accent5 2" xfId="11" xr:uid="{00000000-0005-0000-0000-00000A000000}"/>
    <cellStyle name="20% - Accent6" xfId="12" xr:uid="{00000000-0005-0000-0000-00000B000000}"/>
    <cellStyle name="20% - Accent6 2" xfId="13" xr:uid="{00000000-0005-0000-0000-00000C000000}"/>
    <cellStyle name="20% - Énfasis1" xfId="14" builtinId="30" customBuiltin="1"/>
    <cellStyle name="20% - Énfasis1 2" xfId="15" xr:uid="{00000000-0005-0000-0000-00000E000000}"/>
    <cellStyle name="20% - Énfasis2" xfId="16" builtinId="34" customBuiltin="1"/>
    <cellStyle name="20% - Énfasis2 2" xfId="17" xr:uid="{00000000-0005-0000-0000-000010000000}"/>
    <cellStyle name="20% - Énfasis3" xfId="18" builtinId="38" customBuiltin="1"/>
    <cellStyle name="20% - Énfasis3 2" xfId="19" xr:uid="{00000000-0005-0000-0000-000012000000}"/>
    <cellStyle name="20% - Énfasis4" xfId="20" builtinId="42" customBuiltin="1"/>
    <cellStyle name="20% - Énfasis4 2" xfId="21" xr:uid="{00000000-0005-0000-0000-000014000000}"/>
    <cellStyle name="20% - Énfasis5" xfId="22" builtinId="46" customBuiltin="1"/>
    <cellStyle name="20% - Énfasis5 2" xfId="23" xr:uid="{00000000-0005-0000-0000-000016000000}"/>
    <cellStyle name="20% - Énfasis6" xfId="24" builtinId="50" customBuiltin="1"/>
    <cellStyle name="20% - Énfasis6 2" xfId="25" xr:uid="{00000000-0005-0000-0000-000018000000}"/>
    <cellStyle name="40% - Accent1" xfId="26" xr:uid="{00000000-0005-0000-0000-000019000000}"/>
    <cellStyle name="40% - Accent1 2" xfId="27" xr:uid="{00000000-0005-0000-0000-00001A000000}"/>
    <cellStyle name="40% - Accent2" xfId="28" xr:uid="{00000000-0005-0000-0000-00001B000000}"/>
    <cellStyle name="40% - Accent2 2" xfId="29" xr:uid="{00000000-0005-0000-0000-00001C000000}"/>
    <cellStyle name="40% - Accent3" xfId="30" xr:uid="{00000000-0005-0000-0000-00001D000000}"/>
    <cellStyle name="40% - Accent3 2" xfId="31" xr:uid="{00000000-0005-0000-0000-00001E000000}"/>
    <cellStyle name="40% - Accent4" xfId="32" xr:uid="{00000000-0005-0000-0000-00001F000000}"/>
    <cellStyle name="40% - Accent4 2" xfId="33" xr:uid="{00000000-0005-0000-0000-000020000000}"/>
    <cellStyle name="40% - Accent5" xfId="34" xr:uid="{00000000-0005-0000-0000-000021000000}"/>
    <cellStyle name="40% - Accent5 2" xfId="35" xr:uid="{00000000-0005-0000-0000-000022000000}"/>
    <cellStyle name="40% - Accent6" xfId="36" xr:uid="{00000000-0005-0000-0000-000023000000}"/>
    <cellStyle name="40% - Accent6 2" xfId="37" xr:uid="{00000000-0005-0000-0000-000024000000}"/>
    <cellStyle name="40% - Énfasis1" xfId="38" builtinId="31" customBuiltin="1"/>
    <cellStyle name="40% - Énfasis1 2" xfId="39" xr:uid="{00000000-0005-0000-0000-000026000000}"/>
    <cellStyle name="40% - Énfasis2" xfId="40" builtinId="35" customBuiltin="1"/>
    <cellStyle name="40% - Énfasis2 2" xfId="41" xr:uid="{00000000-0005-0000-0000-000028000000}"/>
    <cellStyle name="40% - Énfasis3" xfId="42" builtinId="39" customBuiltin="1"/>
    <cellStyle name="40% - Énfasis3 2" xfId="43" xr:uid="{00000000-0005-0000-0000-00002A000000}"/>
    <cellStyle name="40% - Énfasis4" xfId="44" builtinId="43" customBuiltin="1"/>
    <cellStyle name="40% - Énfasis4 2" xfId="45" xr:uid="{00000000-0005-0000-0000-00002C000000}"/>
    <cellStyle name="40% - Énfasis5" xfId="46" builtinId="47" customBuiltin="1"/>
    <cellStyle name="40% - Énfasis5 2" xfId="47" xr:uid="{00000000-0005-0000-0000-00002E000000}"/>
    <cellStyle name="40% - Énfasis6" xfId="48" builtinId="51" customBuiltin="1"/>
    <cellStyle name="40% - Énfasis6 2" xfId="49" xr:uid="{00000000-0005-0000-0000-000030000000}"/>
    <cellStyle name="60% - Accent1" xfId="50" xr:uid="{00000000-0005-0000-0000-000031000000}"/>
    <cellStyle name="60% - Accent2" xfId="51" xr:uid="{00000000-0005-0000-0000-000032000000}"/>
    <cellStyle name="60% - Accent3" xfId="52" xr:uid="{00000000-0005-0000-0000-000033000000}"/>
    <cellStyle name="60% - Accent4" xfId="53" xr:uid="{00000000-0005-0000-0000-000034000000}"/>
    <cellStyle name="60% - Accent5" xfId="54" xr:uid="{00000000-0005-0000-0000-000035000000}"/>
    <cellStyle name="60% - Accent6" xfId="55" xr:uid="{00000000-0005-0000-0000-000036000000}"/>
    <cellStyle name="60% - Énfasis1" xfId="56" builtinId="32" customBuiltin="1"/>
    <cellStyle name="60% - Énfasis1 2" xfId="57" xr:uid="{00000000-0005-0000-0000-000038000000}"/>
    <cellStyle name="60% - Énfasis2" xfId="58" builtinId="36" customBuiltin="1"/>
    <cellStyle name="60% - Énfasis2 2" xfId="59" xr:uid="{00000000-0005-0000-0000-00003A000000}"/>
    <cellStyle name="60% - Énfasis3" xfId="60" builtinId="40" customBuiltin="1"/>
    <cellStyle name="60% - Énfasis3 2" xfId="61" xr:uid="{00000000-0005-0000-0000-00003C000000}"/>
    <cellStyle name="60% - Énfasis4" xfId="62" builtinId="44" customBuiltin="1"/>
    <cellStyle name="60% - Énfasis4 2" xfId="63" xr:uid="{00000000-0005-0000-0000-00003E000000}"/>
    <cellStyle name="60% - Énfasis5" xfId="64" builtinId="48" customBuiltin="1"/>
    <cellStyle name="60% - Énfasis5 2" xfId="65" xr:uid="{00000000-0005-0000-0000-000040000000}"/>
    <cellStyle name="60% - Énfasis6" xfId="66" builtinId="52" customBuiltin="1"/>
    <cellStyle name="60% - Énfasis6 2" xfId="67" xr:uid="{00000000-0005-0000-0000-000042000000}"/>
    <cellStyle name="Accent1" xfId="68" xr:uid="{00000000-0005-0000-0000-000043000000}"/>
    <cellStyle name="Accent2" xfId="69" xr:uid="{00000000-0005-0000-0000-000044000000}"/>
    <cellStyle name="Accent3" xfId="70" xr:uid="{00000000-0005-0000-0000-000045000000}"/>
    <cellStyle name="Accent4" xfId="71" xr:uid="{00000000-0005-0000-0000-000046000000}"/>
    <cellStyle name="Accent5" xfId="72" xr:uid="{00000000-0005-0000-0000-000047000000}"/>
    <cellStyle name="Accent6" xfId="73" xr:uid="{00000000-0005-0000-0000-000048000000}"/>
    <cellStyle name="Bad" xfId="74" xr:uid="{00000000-0005-0000-0000-000049000000}"/>
    <cellStyle name="Buena 2" xfId="76" xr:uid="{00000000-0005-0000-0000-00004B000000}"/>
    <cellStyle name="Bueno" xfId="75" builtinId="26" customBuiltin="1"/>
    <cellStyle name="Calculation" xfId="77" xr:uid="{00000000-0005-0000-0000-00004C000000}"/>
    <cellStyle name="Cálculo" xfId="78" builtinId="22" customBuiltin="1"/>
    <cellStyle name="Cálculo 2" xfId="79" xr:uid="{00000000-0005-0000-0000-00004E000000}"/>
    <cellStyle name="Celda de comprobación" xfId="80" builtinId="23" customBuiltin="1"/>
    <cellStyle name="Celda de comprobación 2" xfId="81" xr:uid="{00000000-0005-0000-0000-000050000000}"/>
    <cellStyle name="Celda vinculada" xfId="82" builtinId="24" customBuiltin="1"/>
    <cellStyle name="Celda vinculada 2" xfId="83" xr:uid="{00000000-0005-0000-0000-000052000000}"/>
    <cellStyle name="Check Cell" xfId="84" xr:uid="{00000000-0005-0000-0000-000053000000}"/>
    <cellStyle name="Encabezado 4" xfId="85" builtinId="19" customBuiltin="1"/>
    <cellStyle name="Encabezado 4 2" xfId="86" xr:uid="{00000000-0005-0000-0000-000055000000}"/>
    <cellStyle name="Énfasis1" xfId="87" builtinId="29" customBuiltin="1"/>
    <cellStyle name="Énfasis1 2" xfId="88" xr:uid="{00000000-0005-0000-0000-000057000000}"/>
    <cellStyle name="Énfasis2" xfId="89" builtinId="33" customBuiltin="1"/>
    <cellStyle name="Énfasis2 2" xfId="90" xr:uid="{00000000-0005-0000-0000-000059000000}"/>
    <cellStyle name="Énfasis3" xfId="91" builtinId="37" customBuiltin="1"/>
    <cellStyle name="Énfasis3 2" xfId="92" xr:uid="{00000000-0005-0000-0000-00005B000000}"/>
    <cellStyle name="Énfasis4" xfId="93" builtinId="41" customBuiltin="1"/>
    <cellStyle name="Énfasis4 2" xfId="94" xr:uid="{00000000-0005-0000-0000-00005D000000}"/>
    <cellStyle name="Énfasis5" xfId="95" builtinId="45" customBuiltin="1"/>
    <cellStyle name="Énfasis5 2" xfId="96" xr:uid="{00000000-0005-0000-0000-00005F000000}"/>
    <cellStyle name="Énfasis6" xfId="97" builtinId="49" customBuiltin="1"/>
    <cellStyle name="Énfasis6 2" xfId="98" xr:uid="{00000000-0005-0000-0000-000061000000}"/>
    <cellStyle name="Entrada" xfId="99" builtinId="20" customBuiltin="1"/>
    <cellStyle name="Entrada 2" xfId="100" xr:uid="{00000000-0005-0000-0000-000063000000}"/>
    <cellStyle name="Estilo 1" xfId="101" xr:uid="{00000000-0005-0000-0000-000064000000}"/>
    <cellStyle name="Estilo 1 2" xfId="102" xr:uid="{00000000-0005-0000-0000-000065000000}"/>
    <cellStyle name="Euro" xfId="103" xr:uid="{00000000-0005-0000-0000-000066000000}"/>
    <cellStyle name="Euro 2" xfId="104" xr:uid="{00000000-0005-0000-0000-000067000000}"/>
    <cellStyle name="Euro 2 2" xfId="105" xr:uid="{00000000-0005-0000-0000-000068000000}"/>
    <cellStyle name="Euro 2 3" xfId="106" xr:uid="{00000000-0005-0000-0000-000069000000}"/>
    <cellStyle name="Euro 3" xfId="107" xr:uid="{00000000-0005-0000-0000-00006A000000}"/>
    <cellStyle name="Explanatory Text" xfId="108" xr:uid="{00000000-0005-0000-0000-00006B000000}"/>
    <cellStyle name="Good" xfId="109" xr:uid="{00000000-0005-0000-0000-00006C000000}"/>
    <cellStyle name="Heading 1" xfId="110" xr:uid="{00000000-0005-0000-0000-00006D000000}"/>
    <cellStyle name="Heading 2" xfId="111" xr:uid="{00000000-0005-0000-0000-00006E000000}"/>
    <cellStyle name="Heading 3" xfId="112" xr:uid="{00000000-0005-0000-0000-00006F000000}"/>
    <cellStyle name="Heading 4" xfId="113" xr:uid="{00000000-0005-0000-0000-000070000000}"/>
    <cellStyle name="Incorrecto" xfId="114" builtinId="27" customBuiltin="1"/>
    <cellStyle name="Incorrecto 2" xfId="115" xr:uid="{00000000-0005-0000-0000-000072000000}"/>
    <cellStyle name="Input" xfId="116" xr:uid="{00000000-0005-0000-0000-000073000000}"/>
    <cellStyle name="Linked Cell" xfId="117" xr:uid="{00000000-0005-0000-0000-000074000000}"/>
    <cellStyle name="Millares" xfId="118" builtinId="3"/>
    <cellStyle name="Millares [0]" xfId="227" builtinId="6"/>
    <cellStyle name="Millares [0] 2" xfId="228" xr:uid="{00000000-0005-0000-0000-000077000000}"/>
    <cellStyle name="Millares [0] 2 2" xfId="242" xr:uid="{00000000-0005-0000-0000-000078000000}"/>
    <cellStyle name="Millares [0] 2 3" xfId="237" xr:uid="{00000000-0005-0000-0000-000079000000}"/>
    <cellStyle name="Millares [0] 2 4" xfId="262" xr:uid="{AF30FF69-9480-4C2E-98AF-2635E6E64EAE}"/>
    <cellStyle name="Millares [0] 3" xfId="232" xr:uid="{00000000-0005-0000-0000-00007A000000}"/>
    <cellStyle name="Millares 10" xfId="119" xr:uid="{00000000-0005-0000-0000-00007B000000}"/>
    <cellStyle name="Millares 10 3" xfId="233" xr:uid="{00000000-0005-0000-0000-00007C000000}"/>
    <cellStyle name="Millares 10 3 2" xfId="255" xr:uid="{AF6E4A5D-F27D-47F5-BC66-8D5376E4B564}"/>
    <cellStyle name="Millares 11" xfId="120" xr:uid="{00000000-0005-0000-0000-00007D000000}"/>
    <cellStyle name="Millares 12" xfId="231" xr:uid="{00000000-0005-0000-0000-00007E000000}"/>
    <cellStyle name="Millares 13" xfId="248" xr:uid="{00000000-0005-0000-0000-0000FC000000}"/>
    <cellStyle name="Millares 14" xfId="245" xr:uid="{00000000-0005-0000-0000-00007F000000}"/>
    <cellStyle name="Millares 15" xfId="252" xr:uid="{56AA37FA-6214-4645-B1E4-5F300893A83D}"/>
    <cellStyle name="Millares 16" xfId="121" xr:uid="{00000000-0005-0000-0000-000080000000}"/>
    <cellStyle name="Millares 17" xfId="122" xr:uid="{00000000-0005-0000-0000-000081000000}"/>
    <cellStyle name="Millares 18" xfId="123" xr:uid="{00000000-0005-0000-0000-000082000000}"/>
    <cellStyle name="Millares 19" xfId="124" xr:uid="{00000000-0005-0000-0000-000083000000}"/>
    <cellStyle name="Millares 2" xfId="125" xr:uid="{00000000-0005-0000-0000-000084000000}"/>
    <cellStyle name="Millares 2 10" xfId="126" xr:uid="{00000000-0005-0000-0000-000085000000}"/>
    <cellStyle name="Millares 2 11" xfId="127" xr:uid="{00000000-0005-0000-0000-000086000000}"/>
    <cellStyle name="Millares 2 12" xfId="128" xr:uid="{00000000-0005-0000-0000-000087000000}"/>
    <cellStyle name="Millares 2 13" xfId="235" xr:uid="{00000000-0005-0000-0000-000088000000}"/>
    <cellStyle name="Millares 2 2" xfId="129" xr:uid="{00000000-0005-0000-0000-000089000000}"/>
    <cellStyle name="Millares 2 2 2" xfId="130" xr:uid="{00000000-0005-0000-0000-00008A000000}"/>
    <cellStyle name="Millares 2 2 3" xfId="244" xr:uid="{00000000-0005-0000-0000-00008B000000}"/>
    <cellStyle name="Millares 2 3" xfId="131" xr:uid="{00000000-0005-0000-0000-00008C000000}"/>
    <cellStyle name="Millares 2 4" xfId="132" xr:uid="{00000000-0005-0000-0000-00008D000000}"/>
    <cellStyle name="Millares 2 5" xfId="133" xr:uid="{00000000-0005-0000-0000-00008E000000}"/>
    <cellStyle name="Millares 2 6" xfId="134" xr:uid="{00000000-0005-0000-0000-00008F000000}"/>
    <cellStyle name="Millares 2 7" xfId="135" xr:uid="{00000000-0005-0000-0000-000090000000}"/>
    <cellStyle name="Millares 2 8" xfId="136" xr:uid="{00000000-0005-0000-0000-000091000000}"/>
    <cellStyle name="Millares 2 9" xfId="137" xr:uid="{00000000-0005-0000-0000-000092000000}"/>
    <cellStyle name="Millares 20" xfId="138" xr:uid="{00000000-0005-0000-0000-000093000000}"/>
    <cellStyle name="Millares 21" xfId="139" xr:uid="{00000000-0005-0000-0000-000094000000}"/>
    <cellStyle name="Millares 22" xfId="140" xr:uid="{00000000-0005-0000-0000-000095000000}"/>
    <cellStyle name="Millares 23" xfId="141" xr:uid="{00000000-0005-0000-0000-000096000000}"/>
    <cellStyle name="Millares 24" xfId="142" xr:uid="{00000000-0005-0000-0000-000097000000}"/>
    <cellStyle name="Millares 25" xfId="143" xr:uid="{00000000-0005-0000-0000-000098000000}"/>
    <cellStyle name="Millares 26" xfId="144" xr:uid="{00000000-0005-0000-0000-000099000000}"/>
    <cellStyle name="Millares 27" xfId="145" xr:uid="{00000000-0005-0000-0000-00009A000000}"/>
    <cellStyle name="Millares 28" xfId="146" xr:uid="{00000000-0005-0000-0000-00009B000000}"/>
    <cellStyle name="Millares 29" xfId="147" xr:uid="{00000000-0005-0000-0000-00009C000000}"/>
    <cellStyle name="Millares 3" xfId="148" xr:uid="{00000000-0005-0000-0000-00009D000000}"/>
    <cellStyle name="Millares 3 2" xfId="149" xr:uid="{00000000-0005-0000-0000-00009E000000}"/>
    <cellStyle name="Millares 3 2 2" xfId="236" xr:uid="{00000000-0005-0000-0000-00009F000000}"/>
    <cellStyle name="Millares 3 2 3" xfId="261" xr:uid="{43564D92-6521-4379-AF14-07D853C383D6}"/>
    <cellStyle name="Millares 3 3" xfId="150" xr:uid="{00000000-0005-0000-0000-0000A0000000}"/>
    <cellStyle name="Millares 3 4" xfId="151" xr:uid="{00000000-0005-0000-0000-0000A1000000}"/>
    <cellStyle name="Millares 30" xfId="152" xr:uid="{00000000-0005-0000-0000-0000A2000000}"/>
    <cellStyle name="Millares 31" xfId="153" xr:uid="{00000000-0005-0000-0000-0000A3000000}"/>
    <cellStyle name="Millares 32" xfId="253" xr:uid="{C4D38E81-DCBB-49FB-B71D-C899B3189F21}"/>
    <cellStyle name="Millares 4" xfId="154" xr:uid="{00000000-0005-0000-0000-0000A4000000}"/>
    <cellStyle name="Millares 4 2" xfId="155" xr:uid="{00000000-0005-0000-0000-0000A5000000}"/>
    <cellStyle name="Millares 4 2 2" xfId="243" xr:uid="{00000000-0005-0000-0000-0000A6000000}"/>
    <cellStyle name="Millares 4 3" xfId="156" xr:uid="{00000000-0005-0000-0000-0000A7000000}"/>
    <cellStyle name="Millares 4 4" xfId="254" xr:uid="{473588D5-A11C-41DF-8651-C293D79743FE}"/>
    <cellStyle name="Millares 5" xfId="157" xr:uid="{00000000-0005-0000-0000-0000A8000000}"/>
    <cellStyle name="Millares 5 2" xfId="158" xr:uid="{00000000-0005-0000-0000-0000A9000000}"/>
    <cellStyle name="Millares 5 3" xfId="159" xr:uid="{00000000-0005-0000-0000-0000AA000000}"/>
    <cellStyle name="Millares 5 4" xfId="256" xr:uid="{80042B58-23BB-441F-AC3E-C640B8B0E819}"/>
    <cellStyle name="Millares 6" xfId="160" xr:uid="{00000000-0005-0000-0000-0000AB000000}"/>
    <cellStyle name="Millares 6 2" xfId="161" xr:uid="{00000000-0005-0000-0000-0000AC000000}"/>
    <cellStyle name="Millares 7" xfId="162" xr:uid="{00000000-0005-0000-0000-0000AD000000}"/>
    <cellStyle name="Millares 8" xfId="163" xr:uid="{00000000-0005-0000-0000-0000AE000000}"/>
    <cellStyle name="Millares 9" xfId="164" xr:uid="{00000000-0005-0000-0000-0000AF000000}"/>
    <cellStyle name="Millares 9 2 3 2 2" xfId="241" xr:uid="{00000000-0005-0000-0000-0000B0000000}"/>
    <cellStyle name="Millares 9 2 3 2 2 2" xfId="260" xr:uid="{2826522A-0434-4EFB-85B8-D3F46D2C94E4}"/>
    <cellStyle name="Moneda 2" xfId="239" xr:uid="{00000000-0005-0000-0000-0000B1000000}"/>
    <cellStyle name="Moneda 2 2" xfId="258" xr:uid="{E9B807E7-ABAD-4767-B53F-CF7139ABD978}"/>
    <cellStyle name="Moneda 3" xfId="250" xr:uid="{2370F517-91B2-4A5F-92BA-1DB0564133C0}"/>
    <cellStyle name="Moneda 5" xfId="165" xr:uid="{00000000-0005-0000-0000-0000B2000000}"/>
    <cellStyle name="Neutral" xfId="166" builtinId="28" customBuiltin="1"/>
    <cellStyle name="Neutral 2" xfId="167" xr:uid="{00000000-0005-0000-0000-0000B4000000}"/>
    <cellStyle name="Normal" xfId="0" builtinId="0"/>
    <cellStyle name="Normal 10" xfId="222" xr:uid="{00000000-0005-0000-0000-0000B6000000}"/>
    <cellStyle name="Normal 11" xfId="223" xr:uid="{00000000-0005-0000-0000-0000B7000000}"/>
    <cellStyle name="Normal 11 2" xfId="224" xr:uid="{00000000-0005-0000-0000-0000B8000000}"/>
    <cellStyle name="Normal 11 3" xfId="225" xr:uid="{00000000-0005-0000-0000-0000B9000000}"/>
    <cellStyle name="Normal 11 4" xfId="226" xr:uid="{00000000-0005-0000-0000-0000BA000000}"/>
    <cellStyle name="Normal 11 4 2" xfId="229" xr:uid="{00000000-0005-0000-0000-0000BB000000}"/>
    <cellStyle name="Normal 12" xfId="168" xr:uid="{00000000-0005-0000-0000-0000BC000000}"/>
    <cellStyle name="Normal 13" xfId="230" xr:uid="{00000000-0005-0000-0000-0000BD000000}"/>
    <cellStyle name="Normal 14" xfId="247" xr:uid="{00000000-0005-0000-0000-0000FD000000}"/>
    <cellStyle name="Normal 15" xfId="249" xr:uid="{1232B06F-25B9-4A26-B9E1-26AFFDB3CC1A}"/>
    <cellStyle name="Normal 2" xfId="169" xr:uid="{00000000-0005-0000-0000-0000BE000000}"/>
    <cellStyle name="Normal 2 2" xfId="170" xr:uid="{00000000-0005-0000-0000-0000BF000000}"/>
    <cellStyle name="Normal 2 2 2" xfId="171" xr:uid="{00000000-0005-0000-0000-0000C0000000}"/>
    <cellStyle name="Normal 2 2 3" xfId="234" xr:uid="{00000000-0005-0000-0000-0000C1000000}"/>
    <cellStyle name="Normal 2 3" xfId="172" xr:uid="{00000000-0005-0000-0000-0000C2000000}"/>
    <cellStyle name="Normal 2 4" xfId="173" xr:uid="{00000000-0005-0000-0000-0000C3000000}"/>
    <cellStyle name="Normal 2 5" xfId="174" xr:uid="{00000000-0005-0000-0000-0000C4000000}"/>
    <cellStyle name="Normal 3" xfId="175" xr:uid="{00000000-0005-0000-0000-0000C5000000}"/>
    <cellStyle name="Normal 3 2" xfId="176" xr:uid="{00000000-0005-0000-0000-0000C6000000}"/>
    <cellStyle name="Normal 3 3" xfId="246" xr:uid="{00000000-0005-0000-0000-0000C7000000}"/>
    <cellStyle name="Normal 4" xfId="177" xr:uid="{00000000-0005-0000-0000-0000C8000000}"/>
    <cellStyle name="Normal 4 10" xfId="178" xr:uid="{00000000-0005-0000-0000-0000C9000000}"/>
    <cellStyle name="Normal 4 2" xfId="179" xr:uid="{00000000-0005-0000-0000-0000CA000000}"/>
    <cellStyle name="Normal 4 3" xfId="180" xr:uid="{00000000-0005-0000-0000-0000CB000000}"/>
    <cellStyle name="Normal 4 4" xfId="181" xr:uid="{00000000-0005-0000-0000-0000CC000000}"/>
    <cellStyle name="Normal 4 5" xfId="182" xr:uid="{00000000-0005-0000-0000-0000CD000000}"/>
    <cellStyle name="Normal 4 6" xfId="183" xr:uid="{00000000-0005-0000-0000-0000CE000000}"/>
    <cellStyle name="Normal 4 7" xfId="184" xr:uid="{00000000-0005-0000-0000-0000CF000000}"/>
    <cellStyle name="Normal 4 8" xfId="185" xr:uid="{00000000-0005-0000-0000-0000D0000000}"/>
    <cellStyle name="Normal 4 9" xfId="186" xr:uid="{00000000-0005-0000-0000-0000D1000000}"/>
    <cellStyle name="Normal 5" xfId="187" xr:uid="{00000000-0005-0000-0000-0000D2000000}"/>
    <cellStyle name="Normal 5 2" xfId="238" xr:uid="{00000000-0005-0000-0000-0000D3000000}"/>
    <cellStyle name="Normal 5 3" xfId="257" xr:uid="{E807F2B4-0E7C-4386-817E-E713F9E4EB83}"/>
    <cellStyle name="Normal 6" xfId="188" xr:uid="{00000000-0005-0000-0000-0000D4000000}"/>
    <cellStyle name="Normal 6 2" xfId="240" xr:uid="{00000000-0005-0000-0000-0000D5000000}"/>
    <cellStyle name="Normal 6 2 2" xfId="259" xr:uid="{5BCA0922-F916-41CC-AD1A-35264E78E420}"/>
    <cellStyle name="Normal 7" xfId="189" xr:uid="{00000000-0005-0000-0000-0000D6000000}"/>
    <cellStyle name="Normal 8" xfId="190" xr:uid="{00000000-0005-0000-0000-0000D7000000}"/>
    <cellStyle name="Normal 8 2" xfId="191" xr:uid="{00000000-0005-0000-0000-0000D8000000}"/>
    <cellStyle name="Normal 8 2 2" xfId="192" xr:uid="{00000000-0005-0000-0000-0000D9000000}"/>
    <cellStyle name="Normal 9" xfId="193" xr:uid="{00000000-0005-0000-0000-0000DA000000}"/>
    <cellStyle name="Normal_detalle matriz de cofinanciaón con EP" xfId="194" xr:uid="{00000000-0005-0000-0000-0000DB000000}"/>
    <cellStyle name="Normal_detalle matriz de cofinanciaón con EP 2" xfId="195" xr:uid="{00000000-0005-0000-0000-0000DC000000}"/>
    <cellStyle name="Notas 2" xfId="196" xr:uid="{00000000-0005-0000-0000-0000DD000000}"/>
    <cellStyle name="Notas 2 2" xfId="197" xr:uid="{00000000-0005-0000-0000-0000DE000000}"/>
    <cellStyle name="Note" xfId="198" xr:uid="{00000000-0005-0000-0000-0000DF000000}"/>
    <cellStyle name="Output" xfId="199" xr:uid="{00000000-0005-0000-0000-0000E0000000}"/>
    <cellStyle name="Porcentaje 2" xfId="200" xr:uid="{00000000-0005-0000-0000-0000E1000000}"/>
    <cellStyle name="Porcentaje 3" xfId="201" xr:uid="{00000000-0005-0000-0000-0000E2000000}"/>
    <cellStyle name="Porcentaje 4" xfId="251" xr:uid="{FB0F62AE-19F2-4E44-9BF3-8EDDE67BA9E9}"/>
    <cellStyle name="Porcentual 2" xfId="202" xr:uid="{00000000-0005-0000-0000-0000E3000000}"/>
    <cellStyle name="Porcentual 2 2" xfId="203" xr:uid="{00000000-0005-0000-0000-0000E4000000}"/>
    <cellStyle name="Porcentual 33" xfId="204" xr:uid="{00000000-0005-0000-0000-0000E5000000}"/>
    <cellStyle name="Salida" xfId="205" builtinId="21" customBuiltin="1"/>
    <cellStyle name="Salida 2" xfId="206" xr:uid="{00000000-0005-0000-0000-0000E7000000}"/>
    <cellStyle name="Texto de advertencia" xfId="207" builtinId="11" customBuiltin="1"/>
    <cellStyle name="Texto de advertencia 2" xfId="208" xr:uid="{00000000-0005-0000-0000-0000E9000000}"/>
    <cellStyle name="Texto explicativo" xfId="209" builtinId="53" customBuiltin="1"/>
    <cellStyle name="Texto explicativo 2" xfId="210" xr:uid="{00000000-0005-0000-0000-0000EB000000}"/>
    <cellStyle name="Title" xfId="211" xr:uid="{00000000-0005-0000-0000-0000EC000000}"/>
    <cellStyle name="Título" xfId="212" builtinId="15" customBuiltin="1"/>
    <cellStyle name="Título 1 2" xfId="213" xr:uid="{00000000-0005-0000-0000-0000EE000000}"/>
    <cellStyle name="Título 2" xfId="214" builtinId="17" customBuiltin="1"/>
    <cellStyle name="Título 2 2" xfId="215" xr:uid="{00000000-0005-0000-0000-0000F0000000}"/>
    <cellStyle name="Título 3" xfId="216" builtinId="18" customBuiltin="1"/>
    <cellStyle name="Título 3 2" xfId="217" xr:uid="{00000000-0005-0000-0000-0000F2000000}"/>
    <cellStyle name="Título 4" xfId="218" xr:uid="{00000000-0005-0000-0000-0000F3000000}"/>
    <cellStyle name="Total" xfId="219" builtinId="25" customBuiltin="1"/>
    <cellStyle name="Total 2" xfId="220" xr:uid="{00000000-0005-0000-0000-0000F5000000}"/>
    <cellStyle name="Warning Text" xfId="221" xr:uid="{00000000-0005-0000-0000-0000F6000000}"/>
  </cellStyles>
  <dxfs count="0"/>
  <tableStyles count="0" defaultTableStyle="TableStyleMedium9" defaultPivotStyle="PivotStyleLight16"/>
  <colors>
    <mruColors>
      <color rgb="FFF42F63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95250</xdr:rowOff>
    </xdr:from>
    <xdr:to>
      <xdr:col>2</xdr:col>
      <xdr:colOff>1162051</xdr:colOff>
      <xdr:row>5</xdr:row>
      <xdr:rowOff>47625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A24A9DA-3B32-406E-9DE0-F8408B4907E8}"/>
            </a:ext>
          </a:extLst>
        </xdr:cNvPr>
        <xdr:cNvGrpSpPr/>
      </xdr:nvGrpSpPr>
      <xdr:grpSpPr>
        <a:xfrm>
          <a:off x="28575" y="238125"/>
          <a:ext cx="2295526" cy="523875"/>
          <a:chOff x="28575" y="238125"/>
          <a:chExt cx="2295526" cy="523875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F09038FE-CE8D-4F19-B595-9B0BAEB3533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DD48378F-292E-45B4-A39F-31A503AB5BA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76200</xdr:rowOff>
    </xdr:from>
    <xdr:to>
      <xdr:col>2</xdr:col>
      <xdr:colOff>1123951</xdr:colOff>
      <xdr:row>5</xdr:row>
      <xdr:rowOff>28575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7779DEC4-CFDE-4614-9E1D-B9355FBBB304}"/>
            </a:ext>
          </a:extLst>
        </xdr:cNvPr>
        <xdr:cNvGrpSpPr/>
      </xdr:nvGrpSpPr>
      <xdr:grpSpPr>
        <a:xfrm>
          <a:off x="38100" y="219974"/>
          <a:ext cx="2289955" cy="527469"/>
          <a:chOff x="28575" y="238125"/>
          <a:chExt cx="2295526" cy="523875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5AF33798-D524-4017-A2CB-46A83621231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3EB2A141-456E-4D85-9796-03AEBA07BF4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85725</xdr:rowOff>
    </xdr:from>
    <xdr:to>
      <xdr:col>0</xdr:col>
      <xdr:colOff>2457451</xdr:colOff>
      <xdr:row>4</xdr:row>
      <xdr:rowOff>38100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6DBD9E61-E7E9-4E96-BDC2-704BF0B2D3A3}"/>
            </a:ext>
          </a:extLst>
        </xdr:cNvPr>
        <xdr:cNvGrpSpPr/>
      </xdr:nvGrpSpPr>
      <xdr:grpSpPr>
        <a:xfrm>
          <a:off x="161925" y="85725"/>
          <a:ext cx="2295526" cy="523875"/>
          <a:chOff x="28575" y="238125"/>
          <a:chExt cx="2295526" cy="523875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88E3D94F-A8C8-4F23-947E-5C13FEE973B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7731C5E8-1546-4637-85A1-18D4E576374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212913</xdr:colOff>
      <xdr:row>0</xdr:row>
      <xdr:rowOff>156883</xdr:rowOff>
    </xdr:from>
    <xdr:to>
      <xdr:col>2</xdr:col>
      <xdr:colOff>1589557</xdr:colOff>
      <xdr:row>4</xdr:row>
      <xdr:rowOff>8405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9B29FD88-2E15-4018-B10D-82030303AC69}"/>
            </a:ext>
          </a:extLst>
        </xdr:cNvPr>
        <xdr:cNvGrpSpPr/>
      </xdr:nvGrpSpPr>
      <xdr:grpSpPr>
        <a:xfrm>
          <a:off x="974913" y="156883"/>
          <a:ext cx="2295526" cy="523875"/>
          <a:chOff x="28575" y="238125"/>
          <a:chExt cx="2295526" cy="523875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20A1986F-CC84-4754-8142-AB0829E1116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80E63E2F-2392-43BD-A0B5-8D48BC2C2F7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Verde azulado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3:X1126"/>
  <sheetViews>
    <sheetView showGridLines="0" tabSelected="1" zoomScaleNormal="100" workbookViewId="0">
      <pane xSplit="5" ySplit="11" topLeftCell="F1093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F1116" sqref="F1116"/>
    </sheetView>
  </sheetViews>
  <sheetFormatPr baseColWidth="10" defaultColWidth="11.42578125" defaultRowHeight="11.25" x14ac:dyDescent="0.2"/>
  <cols>
    <col min="1" max="1" width="8.140625" style="6" customWidth="1"/>
    <col min="2" max="2" width="9.28515625" style="7" customWidth="1"/>
    <col min="3" max="3" width="19.42578125" style="7" customWidth="1"/>
    <col min="4" max="4" width="23" style="7" bestFit="1" customWidth="1"/>
    <col min="5" max="5" width="12.5703125" style="8" customWidth="1"/>
    <col min="6" max="6" width="22.7109375" style="8" bestFit="1" customWidth="1"/>
    <col min="7" max="7" width="19.5703125" style="8" customWidth="1"/>
    <col min="8" max="8" width="40.28515625" style="9" bestFit="1" customWidth="1"/>
    <col min="9" max="10" width="40.28515625" style="9" customWidth="1"/>
    <col min="11" max="11" width="25.140625" style="9" customWidth="1"/>
    <col min="12" max="12" width="23.42578125" style="6" customWidth="1"/>
    <col min="13" max="13" width="28.140625" style="6" bestFit="1" customWidth="1"/>
    <col min="14" max="14" width="23.5703125" style="6" bestFit="1" customWidth="1"/>
    <col min="15" max="15" width="23.5703125" style="6" customWidth="1"/>
    <col min="16" max="18" width="22.140625" style="6" customWidth="1"/>
    <col min="19" max="19" width="24.7109375" style="6" customWidth="1"/>
    <col min="20" max="20" width="22.140625" style="6" customWidth="1"/>
    <col min="21" max="21" width="26.140625" style="6" bestFit="1" customWidth="1"/>
    <col min="22" max="22" width="12.28515625" style="6" customWidth="1"/>
    <col min="23" max="23" width="32.7109375" style="6" bestFit="1" customWidth="1"/>
    <col min="24" max="16384" width="11.42578125" style="6"/>
  </cols>
  <sheetData>
    <row r="3" spans="1:24" x14ac:dyDescent="0.2">
      <c r="D3" s="10" t="s">
        <v>2238</v>
      </c>
    </row>
    <row r="4" spans="1:24" x14ac:dyDescent="0.2">
      <c r="D4" s="10" t="s">
        <v>2249</v>
      </c>
    </row>
    <row r="5" spans="1:24" x14ac:dyDescent="0.2">
      <c r="D5" s="10" t="s">
        <v>2197</v>
      </c>
      <c r="M5" s="11"/>
    </row>
    <row r="7" spans="1:24" x14ac:dyDescent="0.2">
      <c r="C7" s="12"/>
      <c r="D7" s="12"/>
      <c r="E7" s="13"/>
      <c r="F7" s="13"/>
      <c r="G7" s="13"/>
      <c r="H7" s="7"/>
      <c r="I7" s="7"/>
      <c r="J7" s="7"/>
      <c r="K7" s="44"/>
      <c r="L7" s="35"/>
      <c r="M7" s="51"/>
      <c r="N7" s="51"/>
      <c r="O7" s="51"/>
      <c r="P7" s="7"/>
      <c r="Q7" s="51"/>
      <c r="R7" s="51"/>
      <c r="S7" s="51"/>
      <c r="T7" s="7"/>
      <c r="U7" s="7"/>
    </row>
    <row r="8" spans="1:24" ht="21.75" customHeight="1" thickBot="1" x14ac:dyDescent="0.25">
      <c r="E8" s="14"/>
      <c r="F8" s="14"/>
      <c r="G8" s="14"/>
      <c r="H8" s="67"/>
      <c r="I8" s="67"/>
      <c r="J8" s="67"/>
      <c r="K8" s="67"/>
      <c r="L8" s="25"/>
      <c r="M8" s="51"/>
      <c r="N8" s="51"/>
      <c r="O8" s="51"/>
      <c r="Q8" s="51"/>
      <c r="R8" s="51"/>
      <c r="S8" s="51"/>
      <c r="U8" s="25"/>
    </row>
    <row r="9" spans="1:24" s="15" customFormat="1" ht="14.25" customHeight="1" x14ac:dyDescent="0.2">
      <c r="B9" s="16"/>
      <c r="C9" s="17"/>
      <c r="D9" s="16"/>
      <c r="E9" s="18"/>
      <c r="F9" s="18"/>
      <c r="G9" s="18"/>
      <c r="H9" s="51"/>
      <c r="I9" s="51"/>
      <c r="J9" s="51"/>
      <c r="K9" s="51"/>
      <c r="L9" s="51"/>
      <c r="M9" s="189" t="s">
        <v>2252</v>
      </c>
      <c r="N9" s="190"/>
      <c r="O9" s="190"/>
      <c r="P9" s="190"/>
      <c r="Q9" s="190"/>
      <c r="R9" s="190"/>
      <c r="S9" s="190"/>
      <c r="T9" s="191"/>
      <c r="U9" s="51"/>
    </row>
    <row r="10" spans="1:24" s="15" customFormat="1" ht="17.25" customHeight="1" thickBot="1" x14ac:dyDescent="0.25">
      <c r="B10" s="16"/>
      <c r="C10" s="17"/>
      <c r="D10" s="16"/>
      <c r="E10" s="18"/>
      <c r="F10" s="18"/>
      <c r="G10" s="18"/>
      <c r="H10" s="51"/>
      <c r="I10" s="51"/>
      <c r="J10" s="51"/>
      <c r="K10" s="51"/>
      <c r="L10" s="51"/>
      <c r="M10" s="192" t="s">
        <v>2242</v>
      </c>
      <c r="N10" s="193"/>
      <c r="O10" s="193"/>
      <c r="P10" s="193"/>
      <c r="Q10" s="193" t="s">
        <v>2241</v>
      </c>
      <c r="R10" s="193"/>
      <c r="S10" s="193"/>
      <c r="T10" s="194"/>
      <c r="U10" s="51"/>
    </row>
    <row r="11" spans="1:24" ht="118.5" customHeight="1" thickBot="1" x14ac:dyDescent="0.25">
      <c r="A11" s="172" t="s">
        <v>2229</v>
      </c>
      <c r="B11" s="173" t="s">
        <v>2159</v>
      </c>
      <c r="C11" s="174" t="s">
        <v>2158</v>
      </c>
      <c r="D11" s="174" t="s">
        <v>2157</v>
      </c>
      <c r="E11" s="174" t="s">
        <v>2161</v>
      </c>
      <c r="F11" s="174" t="s">
        <v>2250</v>
      </c>
      <c r="G11" s="175" t="s">
        <v>2245</v>
      </c>
      <c r="H11" s="245" t="s">
        <v>2246</v>
      </c>
      <c r="I11" s="177" t="s">
        <v>2239</v>
      </c>
      <c r="J11" s="174" t="s">
        <v>2232</v>
      </c>
      <c r="K11" s="174" t="s">
        <v>2231</v>
      </c>
      <c r="L11" s="179" t="s">
        <v>2248</v>
      </c>
      <c r="M11" s="178" t="s">
        <v>2216</v>
      </c>
      <c r="N11" s="174" t="s">
        <v>2223</v>
      </c>
      <c r="O11" s="174" t="s">
        <v>2224</v>
      </c>
      <c r="P11" s="175" t="s">
        <v>2162</v>
      </c>
      <c r="Q11" s="178" t="s">
        <v>2215</v>
      </c>
      <c r="R11" s="174" t="s">
        <v>2226</v>
      </c>
      <c r="S11" s="174" t="s">
        <v>2227</v>
      </c>
      <c r="T11" s="179" t="s">
        <v>2162</v>
      </c>
      <c r="U11" s="176" t="s">
        <v>2247</v>
      </c>
    </row>
    <row r="12" spans="1:24" ht="13.5" x14ac:dyDescent="0.3">
      <c r="A12" s="90" t="s">
        <v>2165</v>
      </c>
      <c r="B12" s="91" t="s">
        <v>0</v>
      </c>
      <c r="C12" s="92" t="s">
        <v>1</v>
      </c>
      <c r="D12" s="92" t="s">
        <v>2108</v>
      </c>
      <c r="E12" s="93" t="s">
        <v>2204</v>
      </c>
      <c r="F12" s="94">
        <v>758801</v>
      </c>
      <c r="G12" s="125">
        <v>1281778.6157901806</v>
      </c>
      <c r="H12" s="244">
        <f>K12+L12+P12+T12+U12</f>
        <v>925372156232.55005</v>
      </c>
      <c r="I12" s="85">
        <v>279854111810</v>
      </c>
      <c r="J12" s="85">
        <v>0</v>
      </c>
      <c r="K12" s="85">
        <f>I12+J12</f>
        <v>279854111810</v>
      </c>
      <c r="L12" s="95">
        <v>0</v>
      </c>
      <c r="M12" s="88">
        <v>23992281068</v>
      </c>
      <c r="N12" s="85">
        <v>52094858478.220001</v>
      </c>
      <c r="O12" s="85">
        <v>308788168.19</v>
      </c>
      <c r="P12" s="86">
        <f>M12+N12+O12</f>
        <v>76395927714.410004</v>
      </c>
      <c r="Q12" s="84">
        <v>5924097722</v>
      </c>
      <c r="R12" s="85">
        <v>94820441832.479996</v>
      </c>
      <c r="S12" s="85">
        <v>0</v>
      </c>
      <c r="T12" s="86">
        <f>Q12+R12+S12</f>
        <v>100744539554.48</v>
      </c>
      <c r="U12" s="82">
        <v>468377577153.6601</v>
      </c>
      <c r="V12" s="46"/>
      <c r="W12" s="112"/>
      <c r="X12" s="24"/>
    </row>
    <row r="13" spans="1:24" ht="13.5" x14ac:dyDescent="0.3">
      <c r="A13" s="96" t="s">
        <v>2165</v>
      </c>
      <c r="B13" s="52" t="s">
        <v>2</v>
      </c>
      <c r="C13" s="53" t="s">
        <v>1</v>
      </c>
      <c r="D13" s="53" t="s">
        <v>3</v>
      </c>
      <c r="E13" s="75" t="s">
        <v>2205</v>
      </c>
      <c r="F13" s="74">
        <v>11999</v>
      </c>
      <c r="G13" s="126">
        <v>1232055.4084641738</v>
      </c>
      <c r="H13" s="71">
        <f t="shared" ref="H13:H76" si="0">K13+L13+P13+T13+U13</f>
        <v>14644722994.27</v>
      </c>
      <c r="I13" s="71">
        <v>5108710757</v>
      </c>
      <c r="J13" s="71">
        <v>0</v>
      </c>
      <c r="K13" s="71">
        <f t="shared" ref="K13:K76" si="1">I13+J13</f>
        <v>5108710757</v>
      </c>
      <c r="L13" s="97">
        <v>0</v>
      </c>
      <c r="M13" s="89">
        <v>170731933</v>
      </c>
      <c r="N13" s="71">
        <v>0</v>
      </c>
      <c r="O13" s="71">
        <v>0</v>
      </c>
      <c r="P13" s="81">
        <f t="shared" ref="P13:P76" si="2">M13+N13+O13</f>
        <v>170731933</v>
      </c>
      <c r="Q13" s="87">
        <v>0</v>
      </c>
      <c r="R13" s="71">
        <v>1716679869.25</v>
      </c>
      <c r="S13" s="71">
        <v>0</v>
      </c>
      <c r="T13" s="81">
        <f t="shared" ref="T13:T76" si="3">Q13+R13+S13</f>
        <v>1716679869.25</v>
      </c>
      <c r="U13" s="83">
        <v>7648600435.0199995</v>
      </c>
      <c r="V13" s="46"/>
      <c r="W13" s="112"/>
      <c r="X13" s="24"/>
    </row>
    <row r="14" spans="1:24" ht="13.5" x14ac:dyDescent="0.3">
      <c r="A14" s="96" t="s">
        <v>2165</v>
      </c>
      <c r="B14" s="52" t="s">
        <v>4</v>
      </c>
      <c r="C14" s="53" t="s">
        <v>1</v>
      </c>
      <c r="D14" s="53" t="s">
        <v>2119</v>
      </c>
      <c r="E14" s="75" t="s">
        <v>2206</v>
      </c>
      <c r="F14" s="74">
        <v>1431</v>
      </c>
      <c r="G14" s="126">
        <v>1337376.7685224954</v>
      </c>
      <c r="H14" s="71">
        <f t="shared" si="0"/>
        <v>1849696424.77</v>
      </c>
      <c r="I14" s="71">
        <v>580738937</v>
      </c>
      <c r="J14" s="71">
        <v>0</v>
      </c>
      <c r="K14" s="71">
        <f t="shared" si="1"/>
        <v>580738937</v>
      </c>
      <c r="L14" s="97">
        <v>0</v>
      </c>
      <c r="M14" s="89">
        <v>30100370</v>
      </c>
      <c r="N14" s="71">
        <v>0</v>
      </c>
      <c r="O14" s="71">
        <v>0</v>
      </c>
      <c r="P14" s="81">
        <f t="shared" si="2"/>
        <v>30100370</v>
      </c>
      <c r="Q14" s="87">
        <v>0</v>
      </c>
      <c r="R14" s="71">
        <v>197043555.87</v>
      </c>
      <c r="S14" s="71">
        <v>0</v>
      </c>
      <c r="T14" s="81">
        <f t="shared" si="3"/>
        <v>197043555.87</v>
      </c>
      <c r="U14" s="83">
        <v>1041813561.9000001</v>
      </c>
      <c r="V14" s="46"/>
      <c r="W14" s="112"/>
      <c r="X14" s="24"/>
    </row>
    <row r="15" spans="1:24" ht="13.5" x14ac:dyDescent="0.3">
      <c r="A15" s="96" t="s">
        <v>2165</v>
      </c>
      <c r="B15" s="52" t="s">
        <v>5</v>
      </c>
      <c r="C15" s="53" t="s">
        <v>1</v>
      </c>
      <c r="D15" s="53" t="s">
        <v>2124</v>
      </c>
      <c r="E15" s="75" t="s">
        <v>2205</v>
      </c>
      <c r="F15" s="74">
        <v>2942</v>
      </c>
      <c r="G15" s="126">
        <v>1187113.634247314</v>
      </c>
      <c r="H15" s="71">
        <f t="shared" si="0"/>
        <v>3448377039.2200003</v>
      </c>
      <c r="I15" s="71">
        <v>1229060829</v>
      </c>
      <c r="J15" s="71">
        <v>0</v>
      </c>
      <c r="K15" s="71">
        <f t="shared" si="1"/>
        <v>1229060829</v>
      </c>
      <c r="L15" s="97">
        <v>0</v>
      </c>
      <c r="M15" s="89">
        <v>80704120</v>
      </c>
      <c r="N15" s="71">
        <v>0</v>
      </c>
      <c r="O15" s="71">
        <v>0</v>
      </c>
      <c r="P15" s="81">
        <f t="shared" si="2"/>
        <v>80704120</v>
      </c>
      <c r="Q15" s="87">
        <v>0</v>
      </c>
      <c r="R15" s="71">
        <v>411473302.38</v>
      </c>
      <c r="S15" s="71">
        <v>0</v>
      </c>
      <c r="T15" s="81">
        <f t="shared" si="3"/>
        <v>411473302.38</v>
      </c>
      <c r="U15" s="83">
        <v>1727138787.8400002</v>
      </c>
      <c r="V15" s="46"/>
      <c r="W15" s="112"/>
      <c r="X15" s="24"/>
    </row>
    <row r="16" spans="1:24" ht="13.5" x14ac:dyDescent="0.3">
      <c r="A16" s="96" t="s">
        <v>2165</v>
      </c>
      <c r="B16" s="52" t="s">
        <v>6</v>
      </c>
      <c r="C16" s="53" t="s">
        <v>1</v>
      </c>
      <c r="D16" s="53" t="s">
        <v>2120</v>
      </c>
      <c r="E16" s="75" t="s">
        <v>2205</v>
      </c>
      <c r="F16" s="74">
        <v>10040</v>
      </c>
      <c r="G16" s="126">
        <v>1292332.8210410522</v>
      </c>
      <c r="H16" s="71">
        <f t="shared" si="0"/>
        <v>12451648605.189999</v>
      </c>
      <c r="I16" s="71">
        <v>3921022600</v>
      </c>
      <c r="J16" s="71">
        <v>0</v>
      </c>
      <c r="K16" s="71">
        <f t="shared" si="1"/>
        <v>3921022600</v>
      </c>
      <c r="L16" s="97">
        <v>0</v>
      </c>
      <c r="M16" s="89">
        <v>234834126</v>
      </c>
      <c r="N16" s="71">
        <v>0</v>
      </c>
      <c r="O16" s="71">
        <v>0</v>
      </c>
      <c r="P16" s="81">
        <f t="shared" si="2"/>
        <v>234834126</v>
      </c>
      <c r="Q16" s="87">
        <v>0</v>
      </c>
      <c r="R16" s="71">
        <v>1354467451.3900001</v>
      </c>
      <c r="S16" s="71">
        <v>0</v>
      </c>
      <c r="T16" s="81">
        <f t="shared" si="3"/>
        <v>1354467451.3900001</v>
      </c>
      <c r="U16" s="83">
        <v>6941324427.7999992</v>
      </c>
      <c r="V16" s="46"/>
      <c r="W16" s="112"/>
      <c r="X16" s="24"/>
    </row>
    <row r="17" spans="1:24" ht="13.5" x14ac:dyDescent="0.3">
      <c r="A17" s="96" t="s">
        <v>2165</v>
      </c>
      <c r="B17" s="52" t="s">
        <v>7</v>
      </c>
      <c r="C17" s="53" t="s">
        <v>1</v>
      </c>
      <c r="D17" s="53" t="s">
        <v>8</v>
      </c>
      <c r="E17" s="75" t="s">
        <v>2205</v>
      </c>
      <c r="F17" s="74">
        <v>17892</v>
      </c>
      <c r="G17" s="126">
        <v>1056124.2287994558</v>
      </c>
      <c r="H17" s="71">
        <f t="shared" si="0"/>
        <v>18590728369.370003</v>
      </c>
      <c r="I17" s="71">
        <v>7331072486</v>
      </c>
      <c r="J17" s="71">
        <v>0</v>
      </c>
      <c r="K17" s="71">
        <f t="shared" si="1"/>
        <v>7331072486</v>
      </c>
      <c r="L17" s="97">
        <v>0</v>
      </c>
      <c r="M17" s="89">
        <v>238532498</v>
      </c>
      <c r="N17" s="71">
        <v>0</v>
      </c>
      <c r="O17" s="71">
        <v>0</v>
      </c>
      <c r="P17" s="81">
        <f t="shared" si="2"/>
        <v>238532498</v>
      </c>
      <c r="Q17" s="87">
        <v>0</v>
      </c>
      <c r="R17" s="71">
        <v>2402744677.3000002</v>
      </c>
      <c r="S17" s="71">
        <v>0</v>
      </c>
      <c r="T17" s="81">
        <f t="shared" si="3"/>
        <v>2402744677.3000002</v>
      </c>
      <c r="U17" s="83">
        <v>8618378708.0700016</v>
      </c>
      <c r="V17" s="46"/>
      <c r="W17" s="112"/>
      <c r="X17" s="24"/>
    </row>
    <row r="18" spans="1:24" ht="13.5" x14ac:dyDescent="0.3">
      <c r="A18" s="96" t="s">
        <v>2165</v>
      </c>
      <c r="B18" s="52" t="s">
        <v>9</v>
      </c>
      <c r="C18" s="53" t="s">
        <v>1</v>
      </c>
      <c r="D18" s="53" t="s">
        <v>10</v>
      </c>
      <c r="E18" s="75" t="s">
        <v>2205</v>
      </c>
      <c r="F18" s="74">
        <v>28458</v>
      </c>
      <c r="G18" s="126">
        <v>1158536.3020952814</v>
      </c>
      <c r="H18" s="71">
        <f t="shared" si="0"/>
        <v>32542967634.48</v>
      </c>
      <c r="I18" s="71">
        <v>11881962837</v>
      </c>
      <c r="J18" s="71">
        <v>0</v>
      </c>
      <c r="K18" s="71">
        <f t="shared" si="1"/>
        <v>11881962837</v>
      </c>
      <c r="L18" s="97">
        <v>0</v>
      </c>
      <c r="M18" s="89">
        <v>466452502</v>
      </c>
      <c r="N18" s="71">
        <v>0</v>
      </c>
      <c r="O18" s="71">
        <v>0</v>
      </c>
      <c r="P18" s="81">
        <f t="shared" si="2"/>
        <v>466452502</v>
      </c>
      <c r="Q18" s="87">
        <v>0</v>
      </c>
      <c r="R18" s="71">
        <v>3948046328.9499998</v>
      </c>
      <c r="S18" s="71">
        <v>0</v>
      </c>
      <c r="T18" s="81">
        <f t="shared" si="3"/>
        <v>3948046328.9499998</v>
      </c>
      <c r="U18" s="83">
        <v>16246505966.529999</v>
      </c>
      <c r="V18" s="46"/>
      <c r="W18" s="112"/>
      <c r="X18" s="24"/>
    </row>
    <row r="19" spans="1:24" ht="13.5" x14ac:dyDescent="0.3">
      <c r="A19" s="96" t="s">
        <v>2165</v>
      </c>
      <c r="B19" s="52" t="s">
        <v>11</v>
      </c>
      <c r="C19" s="53" t="s">
        <v>1</v>
      </c>
      <c r="D19" s="53" t="s">
        <v>2125</v>
      </c>
      <c r="E19" s="75" t="s">
        <v>2205</v>
      </c>
      <c r="F19" s="74">
        <v>2552</v>
      </c>
      <c r="G19" s="126">
        <v>1313621.5709165684</v>
      </c>
      <c r="H19" s="71">
        <f t="shared" si="0"/>
        <v>3278559087.21</v>
      </c>
      <c r="I19" s="71">
        <v>1094466347</v>
      </c>
      <c r="J19" s="71">
        <v>0</v>
      </c>
      <c r="K19" s="71">
        <f t="shared" si="1"/>
        <v>1094466347</v>
      </c>
      <c r="L19" s="97">
        <v>0</v>
      </c>
      <c r="M19" s="89">
        <v>49948490</v>
      </c>
      <c r="N19" s="71">
        <v>0</v>
      </c>
      <c r="O19" s="71">
        <v>0</v>
      </c>
      <c r="P19" s="81">
        <f t="shared" si="2"/>
        <v>49948490</v>
      </c>
      <c r="Q19" s="87">
        <v>0</v>
      </c>
      <c r="R19" s="71">
        <v>369387671.72000003</v>
      </c>
      <c r="S19" s="71">
        <v>0</v>
      </c>
      <c r="T19" s="81">
        <f t="shared" si="3"/>
        <v>369387671.72000003</v>
      </c>
      <c r="U19" s="83">
        <v>1764756578.49</v>
      </c>
      <c r="V19" s="46"/>
      <c r="W19" s="112"/>
      <c r="X19" s="24"/>
    </row>
    <row r="20" spans="1:24" ht="13.5" x14ac:dyDescent="0.3">
      <c r="A20" s="96" t="s">
        <v>2165</v>
      </c>
      <c r="B20" s="52" t="s">
        <v>12</v>
      </c>
      <c r="C20" s="53" t="s">
        <v>1</v>
      </c>
      <c r="D20" s="53" t="s">
        <v>13</v>
      </c>
      <c r="E20" s="75" t="s">
        <v>2205</v>
      </c>
      <c r="F20" s="74">
        <v>8594</v>
      </c>
      <c r="G20" s="126">
        <v>1102605.1445377716</v>
      </c>
      <c r="H20" s="71">
        <f t="shared" si="0"/>
        <v>9425588120.3600006</v>
      </c>
      <c r="I20" s="71">
        <v>3591472922</v>
      </c>
      <c r="J20" s="71">
        <v>0</v>
      </c>
      <c r="K20" s="71">
        <f t="shared" si="1"/>
        <v>3591472922</v>
      </c>
      <c r="L20" s="97">
        <v>0</v>
      </c>
      <c r="M20" s="89">
        <v>78457799</v>
      </c>
      <c r="N20" s="71">
        <v>0</v>
      </c>
      <c r="O20" s="71">
        <v>0</v>
      </c>
      <c r="P20" s="81">
        <f t="shared" si="2"/>
        <v>78457799</v>
      </c>
      <c r="Q20" s="87">
        <v>0</v>
      </c>
      <c r="R20" s="71">
        <v>1178811677.22</v>
      </c>
      <c r="S20" s="71">
        <v>0</v>
      </c>
      <c r="T20" s="81">
        <f t="shared" si="3"/>
        <v>1178811677.22</v>
      </c>
      <c r="U20" s="83">
        <v>4576845722.1399994</v>
      </c>
      <c r="V20" s="46"/>
      <c r="W20" s="112"/>
      <c r="X20" s="24"/>
    </row>
    <row r="21" spans="1:24" ht="13.5" x14ac:dyDescent="0.3">
      <c r="A21" s="96" t="s">
        <v>2165</v>
      </c>
      <c r="B21" s="52" t="s">
        <v>14</v>
      </c>
      <c r="C21" s="53" t="s">
        <v>1</v>
      </c>
      <c r="D21" s="53" t="s">
        <v>2126</v>
      </c>
      <c r="E21" s="75" t="s">
        <v>2206</v>
      </c>
      <c r="F21" s="74">
        <v>15127</v>
      </c>
      <c r="G21" s="126">
        <v>1072145.9331599129</v>
      </c>
      <c r="H21" s="71">
        <f t="shared" si="0"/>
        <v>16026163352.85</v>
      </c>
      <c r="I21" s="71">
        <v>6212942017</v>
      </c>
      <c r="J21" s="71">
        <v>0</v>
      </c>
      <c r="K21" s="71">
        <f t="shared" si="1"/>
        <v>6212942017</v>
      </c>
      <c r="L21" s="97">
        <v>0</v>
      </c>
      <c r="M21" s="89">
        <v>125515350</v>
      </c>
      <c r="N21" s="71">
        <v>0</v>
      </c>
      <c r="O21" s="71">
        <v>0</v>
      </c>
      <c r="P21" s="81">
        <f t="shared" si="2"/>
        <v>125515350</v>
      </c>
      <c r="Q21" s="87">
        <v>0</v>
      </c>
      <c r="R21" s="71">
        <v>2038048521.46</v>
      </c>
      <c r="S21" s="71">
        <v>0</v>
      </c>
      <c r="T21" s="81">
        <f t="shared" si="3"/>
        <v>2038048521.46</v>
      </c>
      <c r="U21" s="83">
        <v>7649657464.3900003</v>
      </c>
      <c r="V21" s="46"/>
      <c r="W21" s="112"/>
      <c r="X21" s="24"/>
    </row>
    <row r="22" spans="1:24" ht="13.5" x14ac:dyDescent="0.3">
      <c r="A22" s="96" t="s">
        <v>2165</v>
      </c>
      <c r="B22" s="52" t="s">
        <v>15</v>
      </c>
      <c r="C22" s="53" t="s">
        <v>1</v>
      </c>
      <c r="D22" s="53" t="s">
        <v>16</v>
      </c>
      <c r="E22" s="75" t="s">
        <v>2205</v>
      </c>
      <c r="F22" s="74">
        <v>18432</v>
      </c>
      <c r="G22" s="126">
        <v>1106023.679149372</v>
      </c>
      <c r="H22" s="71">
        <f t="shared" si="0"/>
        <v>19696024940.769997</v>
      </c>
      <c r="I22" s="71">
        <v>7284938727</v>
      </c>
      <c r="J22" s="71">
        <v>0</v>
      </c>
      <c r="K22" s="71">
        <f t="shared" si="1"/>
        <v>7284938727</v>
      </c>
      <c r="L22" s="97">
        <v>0</v>
      </c>
      <c r="M22" s="89">
        <v>316192343</v>
      </c>
      <c r="N22" s="71">
        <v>0</v>
      </c>
      <c r="O22" s="71">
        <v>0</v>
      </c>
      <c r="P22" s="81">
        <f t="shared" si="2"/>
        <v>316192343</v>
      </c>
      <c r="Q22" s="87">
        <v>0</v>
      </c>
      <c r="R22" s="71">
        <v>2389636036.1399999</v>
      </c>
      <c r="S22" s="71">
        <v>0</v>
      </c>
      <c r="T22" s="81">
        <f t="shared" si="3"/>
        <v>2389636036.1399999</v>
      </c>
      <c r="U22" s="83">
        <v>9705257834.6299953</v>
      </c>
      <c r="V22" s="46"/>
      <c r="W22" s="112"/>
      <c r="X22" s="24"/>
    </row>
    <row r="23" spans="1:24" ht="13.5" x14ac:dyDescent="0.3">
      <c r="A23" s="96" t="s">
        <v>2165</v>
      </c>
      <c r="B23" s="52" t="s">
        <v>17</v>
      </c>
      <c r="C23" s="53" t="s">
        <v>1</v>
      </c>
      <c r="D23" s="53" t="s">
        <v>18</v>
      </c>
      <c r="E23" s="75" t="s">
        <v>2205</v>
      </c>
      <c r="F23" s="74">
        <v>5733</v>
      </c>
      <c r="G23" s="126">
        <v>1114225.6216683323</v>
      </c>
      <c r="H23" s="71">
        <f t="shared" si="0"/>
        <v>6188453772.2299995</v>
      </c>
      <c r="I23" s="71">
        <v>2310626168</v>
      </c>
      <c r="J23" s="71">
        <v>0</v>
      </c>
      <c r="K23" s="71">
        <f t="shared" si="1"/>
        <v>2310626168</v>
      </c>
      <c r="L23" s="97">
        <v>0</v>
      </c>
      <c r="M23" s="89">
        <v>67422348</v>
      </c>
      <c r="N23" s="71">
        <v>0</v>
      </c>
      <c r="O23" s="71">
        <v>0</v>
      </c>
      <c r="P23" s="81">
        <f t="shared" si="2"/>
        <v>67422348</v>
      </c>
      <c r="Q23" s="87">
        <v>0</v>
      </c>
      <c r="R23" s="71">
        <v>756989451.32000005</v>
      </c>
      <c r="S23" s="71">
        <v>0</v>
      </c>
      <c r="T23" s="81">
        <f t="shared" si="3"/>
        <v>756989451.32000005</v>
      </c>
      <c r="U23" s="83">
        <v>3053415804.9099998</v>
      </c>
      <c r="V23" s="46"/>
      <c r="W23" s="112"/>
      <c r="X23" s="24"/>
    </row>
    <row r="24" spans="1:24" ht="13.5" x14ac:dyDescent="0.3">
      <c r="A24" s="96" t="s">
        <v>2165</v>
      </c>
      <c r="B24" s="52" t="s">
        <v>19</v>
      </c>
      <c r="C24" s="53" t="s">
        <v>1</v>
      </c>
      <c r="D24" s="53" t="s">
        <v>2144</v>
      </c>
      <c r="E24" s="75" t="s">
        <v>2206</v>
      </c>
      <c r="F24" s="74">
        <v>64910</v>
      </c>
      <c r="G24" s="126">
        <v>1126766.9895939364</v>
      </c>
      <c r="H24" s="71">
        <f t="shared" si="0"/>
        <v>69676808304.819992</v>
      </c>
      <c r="I24" s="71">
        <v>24235880329</v>
      </c>
      <c r="J24" s="71">
        <v>0</v>
      </c>
      <c r="K24" s="71">
        <f t="shared" si="1"/>
        <v>24235880329</v>
      </c>
      <c r="L24" s="97">
        <v>0</v>
      </c>
      <c r="M24" s="89">
        <v>1035593238</v>
      </c>
      <c r="N24" s="71">
        <v>17475818.699999999</v>
      </c>
      <c r="O24" s="71">
        <v>3877182.5</v>
      </c>
      <c r="P24" s="81">
        <f t="shared" si="2"/>
        <v>1056946239.2</v>
      </c>
      <c r="Q24" s="87">
        <v>0</v>
      </c>
      <c r="R24" s="71">
        <v>8029938767.0200005</v>
      </c>
      <c r="S24" s="71">
        <v>0</v>
      </c>
      <c r="T24" s="81">
        <f t="shared" si="3"/>
        <v>8029938767.0200005</v>
      </c>
      <c r="U24" s="83">
        <v>36354042969.599991</v>
      </c>
      <c r="V24" s="46"/>
      <c r="W24" s="112"/>
      <c r="X24" s="24"/>
    </row>
    <row r="25" spans="1:24" ht="13.5" x14ac:dyDescent="0.3">
      <c r="A25" s="96" t="s">
        <v>2165</v>
      </c>
      <c r="B25" s="52" t="s">
        <v>20</v>
      </c>
      <c r="C25" s="53" t="s">
        <v>1</v>
      </c>
      <c r="D25" s="53" t="s">
        <v>21</v>
      </c>
      <c r="E25" s="75" t="s">
        <v>2206</v>
      </c>
      <c r="F25" s="74">
        <v>26002</v>
      </c>
      <c r="G25" s="126">
        <v>1160653.0522579739</v>
      </c>
      <c r="H25" s="71">
        <f t="shared" si="0"/>
        <v>30003157053.049995</v>
      </c>
      <c r="I25" s="71">
        <v>10913450084</v>
      </c>
      <c r="J25" s="71">
        <v>0</v>
      </c>
      <c r="K25" s="71">
        <f t="shared" si="1"/>
        <v>10913450084</v>
      </c>
      <c r="L25" s="97">
        <v>0</v>
      </c>
      <c r="M25" s="89">
        <v>259106093</v>
      </c>
      <c r="N25" s="71">
        <v>0</v>
      </c>
      <c r="O25" s="71">
        <v>0</v>
      </c>
      <c r="P25" s="81">
        <f t="shared" si="2"/>
        <v>259106093</v>
      </c>
      <c r="Q25" s="87">
        <v>0</v>
      </c>
      <c r="R25" s="71">
        <v>3650135240.6799998</v>
      </c>
      <c r="S25" s="71">
        <v>0</v>
      </c>
      <c r="T25" s="81">
        <f t="shared" si="3"/>
        <v>3650135240.6799998</v>
      </c>
      <c r="U25" s="83">
        <v>15180465635.369997</v>
      </c>
      <c r="V25" s="46"/>
      <c r="W25" s="112"/>
      <c r="X25" s="24"/>
    </row>
    <row r="26" spans="1:24" ht="13.5" x14ac:dyDescent="0.3">
      <c r="A26" s="96" t="s">
        <v>2165</v>
      </c>
      <c r="B26" s="52" t="s">
        <v>22</v>
      </c>
      <c r="C26" s="53" t="s">
        <v>1</v>
      </c>
      <c r="D26" s="53" t="s">
        <v>23</v>
      </c>
      <c r="E26" s="75" t="s">
        <v>2205</v>
      </c>
      <c r="F26" s="74">
        <v>6553</v>
      </c>
      <c r="G26" s="126">
        <v>1096783.911922317</v>
      </c>
      <c r="H26" s="71">
        <f t="shared" si="0"/>
        <v>7094906507.1700001</v>
      </c>
      <c r="I26" s="71">
        <v>2746676458</v>
      </c>
      <c r="J26" s="71">
        <v>0</v>
      </c>
      <c r="K26" s="71">
        <f t="shared" si="1"/>
        <v>2746676458</v>
      </c>
      <c r="L26" s="97">
        <v>0</v>
      </c>
      <c r="M26" s="89">
        <v>72325528</v>
      </c>
      <c r="N26" s="71">
        <v>0</v>
      </c>
      <c r="O26" s="71">
        <v>0</v>
      </c>
      <c r="P26" s="81">
        <f t="shared" si="2"/>
        <v>72325528</v>
      </c>
      <c r="Q26" s="87">
        <v>0</v>
      </c>
      <c r="R26" s="71">
        <v>903944201.59000003</v>
      </c>
      <c r="S26" s="71">
        <v>0</v>
      </c>
      <c r="T26" s="81">
        <f t="shared" si="3"/>
        <v>903944201.59000003</v>
      </c>
      <c r="U26" s="83">
        <v>3371960319.5799999</v>
      </c>
      <c r="V26" s="46"/>
      <c r="W26" s="112"/>
      <c r="X26" s="24"/>
    </row>
    <row r="27" spans="1:24" ht="13.5" x14ac:dyDescent="0.3">
      <c r="A27" s="96" t="s">
        <v>2165</v>
      </c>
      <c r="B27" s="52" t="s">
        <v>24</v>
      </c>
      <c r="C27" s="53" t="s">
        <v>1</v>
      </c>
      <c r="D27" s="53" t="s">
        <v>25</v>
      </c>
      <c r="E27" s="75" t="s">
        <v>2205</v>
      </c>
      <c r="F27" s="74">
        <v>2640</v>
      </c>
      <c r="G27" s="126">
        <v>1424901.0467042676</v>
      </c>
      <c r="H27" s="71">
        <f t="shared" si="0"/>
        <v>3706816372.6699996</v>
      </c>
      <c r="I27" s="71">
        <v>1124333577</v>
      </c>
      <c r="J27" s="71">
        <v>0</v>
      </c>
      <c r="K27" s="71">
        <f t="shared" si="1"/>
        <v>1124333577</v>
      </c>
      <c r="L27" s="97">
        <v>0</v>
      </c>
      <c r="M27" s="89">
        <v>36016045</v>
      </c>
      <c r="N27" s="71">
        <v>0</v>
      </c>
      <c r="O27" s="71">
        <v>0</v>
      </c>
      <c r="P27" s="81">
        <f t="shared" si="2"/>
        <v>36016045</v>
      </c>
      <c r="Q27" s="87">
        <v>0</v>
      </c>
      <c r="R27" s="71">
        <v>380840484.45999998</v>
      </c>
      <c r="S27" s="71">
        <v>0</v>
      </c>
      <c r="T27" s="81">
        <f t="shared" si="3"/>
        <v>380840484.45999998</v>
      </c>
      <c r="U27" s="83">
        <v>2165626266.2099996</v>
      </c>
      <c r="V27" s="46"/>
      <c r="W27" s="112"/>
      <c r="X27" s="24"/>
    </row>
    <row r="28" spans="1:24" ht="13.5" x14ac:dyDescent="0.3">
      <c r="A28" s="96" t="s">
        <v>2165</v>
      </c>
      <c r="B28" s="52" t="s">
        <v>26</v>
      </c>
      <c r="C28" s="53" t="s">
        <v>1</v>
      </c>
      <c r="D28" s="53" t="s">
        <v>27</v>
      </c>
      <c r="E28" s="75" t="s">
        <v>2205</v>
      </c>
      <c r="F28" s="74">
        <v>20630</v>
      </c>
      <c r="G28" s="126">
        <v>1191889.3716619227</v>
      </c>
      <c r="H28" s="71">
        <f t="shared" si="0"/>
        <v>23519763586.450005</v>
      </c>
      <c r="I28" s="71">
        <v>7784119739</v>
      </c>
      <c r="J28" s="71">
        <v>0</v>
      </c>
      <c r="K28" s="71">
        <f t="shared" si="1"/>
        <v>7784119739</v>
      </c>
      <c r="L28" s="97">
        <v>0</v>
      </c>
      <c r="M28" s="89">
        <v>374948416</v>
      </c>
      <c r="N28" s="71">
        <v>43094419.329999998</v>
      </c>
      <c r="O28" s="71">
        <v>4304096.13</v>
      </c>
      <c r="P28" s="81">
        <f t="shared" si="2"/>
        <v>422346931.45999998</v>
      </c>
      <c r="Q28" s="87">
        <v>0</v>
      </c>
      <c r="R28" s="71">
        <v>2566947639.6500001</v>
      </c>
      <c r="S28" s="71">
        <v>0</v>
      </c>
      <c r="T28" s="81">
        <f t="shared" si="3"/>
        <v>2566947639.6500001</v>
      </c>
      <c r="U28" s="83">
        <v>12746349276.340006</v>
      </c>
      <c r="V28" s="46"/>
      <c r="W28" s="112"/>
      <c r="X28" s="24"/>
    </row>
    <row r="29" spans="1:24" ht="13.5" x14ac:dyDescent="0.3">
      <c r="A29" s="96" t="s">
        <v>2165</v>
      </c>
      <c r="B29" s="52" t="s">
        <v>28</v>
      </c>
      <c r="C29" s="53" t="s">
        <v>1</v>
      </c>
      <c r="D29" s="53" t="s">
        <v>29</v>
      </c>
      <c r="E29" s="75" t="s">
        <v>2205</v>
      </c>
      <c r="F29" s="74">
        <v>2748</v>
      </c>
      <c r="G29" s="126">
        <v>1093029.9549080497</v>
      </c>
      <c r="H29" s="71">
        <f t="shared" si="0"/>
        <v>2967051339.6999998</v>
      </c>
      <c r="I29" s="71">
        <v>1151946806</v>
      </c>
      <c r="J29" s="71">
        <v>0</v>
      </c>
      <c r="K29" s="71">
        <f t="shared" si="1"/>
        <v>1151946806</v>
      </c>
      <c r="L29" s="97">
        <v>0</v>
      </c>
      <c r="M29" s="89">
        <v>38954279</v>
      </c>
      <c r="N29" s="71">
        <v>0</v>
      </c>
      <c r="O29" s="71">
        <v>0</v>
      </c>
      <c r="P29" s="81">
        <f t="shared" si="2"/>
        <v>38954279</v>
      </c>
      <c r="Q29" s="87">
        <v>0</v>
      </c>
      <c r="R29" s="71">
        <v>384290124.50999999</v>
      </c>
      <c r="S29" s="71">
        <v>0</v>
      </c>
      <c r="T29" s="81">
        <f t="shared" si="3"/>
        <v>384290124.50999999</v>
      </c>
      <c r="U29" s="83">
        <v>1391860130.1899998</v>
      </c>
      <c r="V29" s="46"/>
      <c r="W29" s="112"/>
      <c r="X29" s="24"/>
    </row>
    <row r="30" spans="1:24" ht="13.5" x14ac:dyDescent="0.3">
      <c r="A30" s="96" t="s">
        <v>2165</v>
      </c>
      <c r="B30" s="52" t="s">
        <v>30</v>
      </c>
      <c r="C30" s="53" t="s">
        <v>1</v>
      </c>
      <c r="D30" s="53" t="s">
        <v>31</v>
      </c>
      <c r="E30" s="75" t="s">
        <v>2207</v>
      </c>
      <c r="F30" s="74">
        <v>121696</v>
      </c>
      <c r="G30" s="126">
        <v>1281267.5089012783</v>
      </c>
      <c r="H30" s="71">
        <f t="shared" si="0"/>
        <v>142801181073.97003</v>
      </c>
      <c r="I30" s="71">
        <v>41470893993</v>
      </c>
      <c r="J30" s="71">
        <v>0</v>
      </c>
      <c r="K30" s="71">
        <f t="shared" si="1"/>
        <v>41470893993</v>
      </c>
      <c r="L30" s="97">
        <v>0</v>
      </c>
      <c r="M30" s="89">
        <v>3112817859</v>
      </c>
      <c r="N30" s="71">
        <v>148373212.53999999</v>
      </c>
      <c r="O30" s="71">
        <v>14799338.539999999</v>
      </c>
      <c r="P30" s="81">
        <f t="shared" si="2"/>
        <v>3275990410.0799999</v>
      </c>
      <c r="Q30" s="87">
        <v>0</v>
      </c>
      <c r="R30" s="71">
        <v>13636021050.280001</v>
      </c>
      <c r="S30" s="71">
        <v>0</v>
      </c>
      <c r="T30" s="81">
        <f t="shared" si="3"/>
        <v>13636021050.280001</v>
      </c>
      <c r="U30" s="83">
        <v>84418275620.610016</v>
      </c>
      <c r="V30" s="46"/>
      <c r="W30" s="112"/>
      <c r="X30" s="24"/>
    </row>
    <row r="31" spans="1:24" ht="13.5" x14ac:dyDescent="0.3">
      <c r="A31" s="96" t="s">
        <v>2165</v>
      </c>
      <c r="B31" s="52" t="s">
        <v>32</v>
      </c>
      <c r="C31" s="53" t="s">
        <v>1</v>
      </c>
      <c r="D31" s="53" t="s">
        <v>33</v>
      </c>
      <c r="E31" s="75" t="s">
        <v>2205</v>
      </c>
      <c r="F31" s="74">
        <v>6258</v>
      </c>
      <c r="G31" s="126">
        <v>1158179.6815896947</v>
      </c>
      <c r="H31" s="71">
        <f t="shared" si="0"/>
        <v>7202152866.0200005</v>
      </c>
      <c r="I31" s="71">
        <v>2658849026</v>
      </c>
      <c r="J31" s="71">
        <v>0</v>
      </c>
      <c r="K31" s="71">
        <f t="shared" si="1"/>
        <v>2658849026</v>
      </c>
      <c r="L31" s="97">
        <v>0</v>
      </c>
      <c r="M31" s="89">
        <v>133688230</v>
      </c>
      <c r="N31" s="71">
        <v>0</v>
      </c>
      <c r="O31" s="71">
        <v>0</v>
      </c>
      <c r="P31" s="81">
        <f t="shared" si="2"/>
        <v>133688230</v>
      </c>
      <c r="Q31" s="87">
        <v>0</v>
      </c>
      <c r="R31" s="71">
        <v>882280450.80999994</v>
      </c>
      <c r="S31" s="71">
        <v>0</v>
      </c>
      <c r="T31" s="81">
        <f t="shared" si="3"/>
        <v>882280450.80999994</v>
      </c>
      <c r="U31" s="83">
        <v>3527335159.21</v>
      </c>
      <c r="V31" s="46"/>
      <c r="W31" s="112"/>
      <c r="X31" s="24"/>
    </row>
    <row r="32" spans="1:24" ht="13.5" x14ac:dyDescent="0.3">
      <c r="A32" s="96" t="s">
        <v>2165</v>
      </c>
      <c r="B32" s="52" t="s">
        <v>34</v>
      </c>
      <c r="C32" s="53" t="s">
        <v>1</v>
      </c>
      <c r="D32" s="53" t="s">
        <v>35</v>
      </c>
      <c r="E32" s="75" t="s">
        <v>2205</v>
      </c>
      <c r="F32" s="74">
        <v>14095</v>
      </c>
      <c r="G32" s="126">
        <v>1063607.8623403364</v>
      </c>
      <c r="H32" s="71">
        <f t="shared" si="0"/>
        <v>14797206159</v>
      </c>
      <c r="I32" s="71">
        <v>5870893694</v>
      </c>
      <c r="J32" s="71">
        <v>0</v>
      </c>
      <c r="K32" s="71">
        <f t="shared" si="1"/>
        <v>5870893694</v>
      </c>
      <c r="L32" s="97">
        <v>0</v>
      </c>
      <c r="M32" s="89">
        <v>221461355</v>
      </c>
      <c r="N32" s="71">
        <v>0</v>
      </c>
      <c r="O32" s="71">
        <v>0</v>
      </c>
      <c r="P32" s="81">
        <f t="shared" si="2"/>
        <v>221461355</v>
      </c>
      <c r="Q32" s="87">
        <v>0</v>
      </c>
      <c r="R32" s="71">
        <v>1931661558.1300001</v>
      </c>
      <c r="S32" s="71">
        <v>0</v>
      </c>
      <c r="T32" s="81">
        <f t="shared" si="3"/>
        <v>1931661558.1300001</v>
      </c>
      <c r="U32" s="83">
        <v>6773189551.8700008</v>
      </c>
      <c r="V32" s="46"/>
      <c r="W32" s="112"/>
      <c r="X32" s="24"/>
    </row>
    <row r="33" spans="1:24" ht="13.5" x14ac:dyDescent="0.3">
      <c r="A33" s="96" t="s">
        <v>2165</v>
      </c>
      <c r="B33" s="52" t="s">
        <v>36</v>
      </c>
      <c r="C33" s="53" t="s">
        <v>1</v>
      </c>
      <c r="D33" s="53" t="s">
        <v>37</v>
      </c>
      <c r="E33" s="75" t="s">
        <v>2205</v>
      </c>
      <c r="F33" s="74">
        <v>18874</v>
      </c>
      <c r="G33" s="126">
        <v>1173567.0944647912</v>
      </c>
      <c r="H33" s="71">
        <f t="shared" si="0"/>
        <v>21954126880.489998</v>
      </c>
      <c r="I33" s="71">
        <v>7901297474</v>
      </c>
      <c r="J33" s="71">
        <v>0</v>
      </c>
      <c r="K33" s="71">
        <f t="shared" si="1"/>
        <v>7901297474</v>
      </c>
      <c r="L33" s="97">
        <v>0</v>
      </c>
      <c r="M33" s="89">
        <v>222196720</v>
      </c>
      <c r="N33" s="71">
        <v>0</v>
      </c>
      <c r="O33" s="71">
        <v>0</v>
      </c>
      <c r="P33" s="81">
        <f t="shared" si="2"/>
        <v>222196720</v>
      </c>
      <c r="Q33" s="87">
        <v>0</v>
      </c>
      <c r="R33" s="71">
        <v>2600616146.5999999</v>
      </c>
      <c r="S33" s="71">
        <v>0</v>
      </c>
      <c r="T33" s="81">
        <f t="shared" si="3"/>
        <v>2600616146.5999999</v>
      </c>
      <c r="U33" s="83">
        <v>11230016539.889997</v>
      </c>
      <c r="V33" s="46"/>
      <c r="W33" s="112"/>
      <c r="X33" s="24"/>
    </row>
    <row r="34" spans="1:24" ht="13.5" x14ac:dyDescent="0.3">
      <c r="A34" s="96" t="s">
        <v>2165</v>
      </c>
      <c r="B34" s="52" t="s">
        <v>38</v>
      </c>
      <c r="C34" s="53" t="s">
        <v>1</v>
      </c>
      <c r="D34" s="53" t="s">
        <v>39</v>
      </c>
      <c r="E34" s="75" t="s">
        <v>2206</v>
      </c>
      <c r="F34" s="74">
        <v>5805</v>
      </c>
      <c r="G34" s="126">
        <v>1129374.3215358509</v>
      </c>
      <c r="H34" s="71">
        <f t="shared" si="0"/>
        <v>6455341967.5999985</v>
      </c>
      <c r="I34" s="71">
        <v>2445025361</v>
      </c>
      <c r="J34" s="71">
        <v>0</v>
      </c>
      <c r="K34" s="71">
        <f t="shared" si="1"/>
        <v>2445025361</v>
      </c>
      <c r="L34" s="97">
        <v>0</v>
      </c>
      <c r="M34" s="89">
        <v>51608343</v>
      </c>
      <c r="N34" s="71">
        <v>0</v>
      </c>
      <c r="O34" s="71">
        <v>0</v>
      </c>
      <c r="P34" s="81">
        <f t="shared" si="2"/>
        <v>51608343</v>
      </c>
      <c r="Q34" s="87">
        <v>0</v>
      </c>
      <c r="R34" s="71">
        <v>804594510.78999996</v>
      </c>
      <c r="S34" s="71">
        <v>0</v>
      </c>
      <c r="T34" s="81">
        <f t="shared" si="3"/>
        <v>804594510.78999996</v>
      </c>
      <c r="U34" s="83">
        <v>3154113752.8099985</v>
      </c>
      <c r="V34" s="46"/>
      <c r="W34" s="112"/>
      <c r="X34" s="24"/>
    </row>
    <row r="35" spans="1:24" ht="13.5" x14ac:dyDescent="0.3">
      <c r="A35" s="96" t="s">
        <v>2165</v>
      </c>
      <c r="B35" s="52" t="s">
        <v>40</v>
      </c>
      <c r="C35" s="53" t="s">
        <v>1</v>
      </c>
      <c r="D35" s="53" t="s">
        <v>41</v>
      </c>
      <c r="E35" s="75" t="s">
        <v>2205</v>
      </c>
      <c r="F35" s="74">
        <v>6241</v>
      </c>
      <c r="G35" s="126">
        <v>1095902.1215325966</v>
      </c>
      <c r="H35" s="71">
        <f t="shared" si="0"/>
        <v>6678351344.6100006</v>
      </c>
      <c r="I35" s="71">
        <v>2530283218</v>
      </c>
      <c r="J35" s="71">
        <v>0</v>
      </c>
      <c r="K35" s="71">
        <f t="shared" si="1"/>
        <v>2530283218</v>
      </c>
      <c r="L35" s="97">
        <v>0</v>
      </c>
      <c r="M35" s="89">
        <v>75937722</v>
      </c>
      <c r="N35" s="71">
        <v>0</v>
      </c>
      <c r="O35" s="71">
        <v>0</v>
      </c>
      <c r="P35" s="81">
        <f t="shared" si="2"/>
        <v>75937722</v>
      </c>
      <c r="Q35" s="87">
        <v>0</v>
      </c>
      <c r="R35" s="71">
        <v>829017975.13999999</v>
      </c>
      <c r="S35" s="71">
        <v>0</v>
      </c>
      <c r="T35" s="81">
        <f t="shared" si="3"/>
        <v>829017975.13999999</v>
      </c>
      <c r="U35" s="83">
        <v>3243112429.4700012</v>
      </c>
      <c r="V35" s="46"/>
      <c r="W35" s="112"/>
      <c r="X35" s="24"/>
    </row>
    <row r="36" spans="1:24" ht="13.5" x14ac:dyDescent="0.3">
      <c r="A36" s="96" t="s">
        <v>2165</v>
      </c>
      <c r="B36" s="52" t="s">
        <v>42</v>
      </c>
      <c r="C36" s="53" t="s">
        <v>1</v>
      </c>
      <c r="D36" s="53" t="s">
        <v>43</v>
      </c>
      <c r="E36" s="75" t="s">
        <v>2205</v>
      </c>
      <c r="F36" s="74">
        <v>23039</v>
      </c>
      <c r="G36" s="126">
        <v>995530.67653201788</v>
      </c>
      <c r="H36" s="71">
        <f t="shared" si="0"/>
        <v>22802209386.580002</v>
      </c>
      <c r="I36" s="71">
        <v>9647480345</v>
      </c>
      <c r="J36" s="71">
        <v>0</v>
      </c>
      <c r="K36" s="71">
        <f t="shared" si="1"/>
        <v>9647480345</v>
      </c>
      <c r="L36" s="97">
        <v>0</v>
      </c>
      <c r="M36" s="89">
        <v>185046498</v>
      </c>
      <c r="N36" s="71">
        <v>0</v>
      </c>
      <c r="O36" s="71">
        <v>0</v>
      </c>
      <c r="P36" s="81">
        <f t="shared" si="2"/>
        <v>185046498</v>
      </c>
      <c r="Q36" s="87">
        <v>0</v>
      </c>
      <c r="R36" s="71">
        <v>3199198032.5599999</v>
      </c>
      <c r="S36" s="71">
        <v>0</v>
      </c>
      <c r="T36" s="81">
        <f t="shared" si="3"/>
        <v>3199198032.5599999</v>
      </c>
      <c r="U36" s="83">
        <v>9770484511.0200005</v>
      </c>
      <c r="V36" s="46"/>
      <c r="W36" s="112"/>
      <c r="X36" s="24"/>
    </row>
    <row r="37" spans="1:24" ht="13.5" x14ac:dyDescent="0.3">
      <c r="A37" s="96" t="s">
        <v>2165</v>
      </c>
      <c r="B37" s="52" t="s">
        <v>44</v>
      </c>
      <c r="C37" s="53" t="s">
        <v>1</v>
      </c>
      <c r="D37" s="53" t="s">
        <v>45</v>
      </c>
      <c r="E37" s="75" t="s">
        <v>2206</v>
      </c>
      <c r="F37" s="74">
        <v>6943</v>
      </c>
      <c r="G37" s="126">
        <v>1153074.6101596076</v>
      </c>
      <c r="H37" s="71">
        <f t="shared" si="0"/>
        <v>7916221150.0900002</v>
      </c>
      <c r="I37" s="71">
        <v>2882031595</v>
      </c>
      <c r="J37" s="71">
        <v>0</v>
      </c>
      <c r="K37" s="71">
        <f t="shared" si="1"/>
        <v>2882031595</v>
      </c>
      <c r="L37" s="97">
        <v>0</v>
      </c>
      <c r="M37" s="89">
        <v>111569990</v>
      </c>
      <c r="N37" s="71">
        <v>0</v>
      </c>
      <c r="O37" s="71">
        <v>0</v>
      </c>
      <c r="P37" s="81">
        <f t="shared" si="2"/>
        <v>111569990</v>
      </c>
      <c r="Q37" s="87">
        <v>0</v>
      </c>
      <c r="R37" s="71">
        <v>946029837.10000002</v>
      </c>
      <c r="S37" s="71">
        <v>0</v>
      </c>
      <c r="T37" s="81">
        <f t="shared" si="3"/>
        <v>946029837.10000002</v>
      </c>
      <c r="U37" s="83">
        <v>3976589727.9900007</v>
      </c>
      <c r="V37" s="46"/>
      <c r="W37" s="112"/>
      <c r="X37" s="24"/>
    </row>
    <row r="38" spans="1:24" ht="13.5" x14ac:dyDescent="0.3">
      <c r="A38" s="96" t="s">
        <v>2165</v>
      </c>
      <c r="B38" s="52" t="s">
        <v>46</v>
      </c>
      <c r="C38" s="53" t="s">
        <v>1</v>
      </c>
      <c r="D38" s="53" t="s">
        <v>47</v>
      </c>
      <c r="E38" s="75" t="s">
        <v>2205</v>
      </c>
      <c r="F38" s="74">
        <v>20133</v>
      </c>
      <c r="G38" s="126">
        <v>1243089.0374535781</v>
      </c>
      <c r="H38" s="71">
        <f t="shared" si="0"/>
        <v>23134522397.370003</v>
      </c>
      <c r="I38" s="71">
        <v>7018330934</v>
      </c>
      <c r="J38" s="71">
        <v>0</v>
      </c>
      <c r="K38" s="71">
        <f t="shared" si="1"/>
        <v>7018330934</v>
      </c>
      <c r="L38" s="97">
        <v>0</v>
      </c>
      <c r="M38" s="89">
        <v>947154021</v>
      </c>
      <c r="N38" s="71">
        <v>458341684.38</v>
      </c>
      <c r="O38" s="71">
        <v>0</v>
      </c>
      <c r="P38" s="81">
        <f t="shared" si="2"/>
        <v>1405495705.3800001</v>
      </c>
      <c r="Q38" s="87">
        <v>0</v>
      </c>
      <c r="R38" s="71">
        <v>2321885069.2800002</v>
      </c>
      <c r="S38" s="71">
        <v>0</v>
      </c>
      <c r="T38" s="81">
        <f t="shared" si="3"/>
        <v>2321885069.2800002</v>
      </c>
      <c r="U38" s="83">
        <v>12388810688.710003</v>
      </c>
      <c r="V38" s="46"/>
      <c r="W38" s="112"/>
      <c r="X38" s="24"/>
    </row>
    <row r="39" spans="1:24" ht="13.5" x14ac:dyDescent="0.3">
      <c r="A39" s="96" t="s">
        <v>2165</v>
      </c>
      <c r="B39" s="52" t="s">
        <v>48</v>
      </c>
      <c r="C39" s="53" t="s">
        <v>1</v>
      </c>
      <c r="D39" s="53" t="s">
        <v>49</v>
      </c>
      <c r="E39" s="75" t="s">
        <v>2205</v>
      </c>
      <c r="F39" s="74">
        <v>6411</v>
      </c>
      <c r="G39" s="126">
        <v>1045033.2281338043</v>
      </c>
      <c r="H39" s="71">
        <f t="shared" si="0"/>
        <v>6623887734.500001</v>
      </c>
      <c r="I39" s="71">
        <v>2664262011</v>
      </c>
      <c r="J39" s="71">
        <v>0</v>
      </c>
      <c r="K39" s="71">
        <f t="shared" si="1"/>
        <v>2664262011</v>
      </c>
      <c r="L39" s="97">
        <v>0</v>
      </c>
      <c r="M39" s="89">
        <v>52499151</v>
      </c>
      <c r="N39" s="71">
        <v>0</v>
      </c>
      <c r="O39" s="71">
        <v>0</v>
      </c>
      <c r="P39" s="81">
        <f t="shared" si="2"/>
        <v>52499151</v>
      </c>
      <c r="Q39" s="87">
        <v>0</v>
      </c>
      <c r="R39" s="71">
        <v>875657136.78999996</v>
      </c>
      <c r="S39" s="71">
        <v>0</v>
      </c>
      <c r="T39" s="81">
        <f t="shared" si="3"/>
        <v>875657136.78999996</v>
      </c>
      <c r="U39" s="83">
        <v>3031469435.710001</v>
      </c>
      <c r="V39" s="46"/>
      <c r="W39" s="112"/>
      <c r="X39" s="24"/>
    </row>
    <row r="40" spans="1:24" ht="13.5" x14ac:dyDescent="0.3">
      <c r="A40" s="96" t="s">
        <v>2165</v>
      </c>
      <c r="B40" s="52" t="s">
        <v>50</v>
      </c>
      <c r="C40" s="53" t="s">
        <v>1</v>
      </c>
      <c r="D40" s="53" t="s">
        <v>51</v>
      </c>
      <c r="E40" s="75" t="s">
        <v>2205</v>
      </c>
      <c r="F40" s="74">
        <v>11239</v>
      </c>
      <c r="G40" s="126">
        <v>1202279.2047194825</v>
      </c>
      <c r="H40" s="71">
        <f t="shared" si="0"/>
        <v>13106691154.999998</v>
      </c>
      <c r="I40" s="71">
        <v>4586910722</v>
      </c>
      <c r="J40" s="71">
        <v>0</v>
      </c>
      <c r="K40" s="71">
        <f t="shared" si="1"/>
        <v>4586910722</v>
      </c>
      <c r="L40" s="97">
        <v>0</v>
      </c>
      <c r="M40" s="89">
        <v>96665366</v>
      </c>
      <c r="N40" s="71">
        <v>0</v>
      </c>
      <c r="O40" s="71">
        <v>0</v>
      </c>
      <c r="P40" s="81">
        <f t="shared" si="2"/>
        <v>96665366</v>
      </c>
      <c r="Q40" s="87">
        <v>0</v>
      </c>
      <c r="R40" s="71">
        <v>1513564946.74</v>
      </c>
      <c r="S40" s="71">
        <v>0</v>
      </c>
      <c r="T40" s="81">
        <f t="shared" si="3"/>
        <v>1513564946.74</v>
      </c>
      <c r="U40" s="83">
        <v>6909550120.2599983</v>
      </c>
      <c r="V40" s="46"/>
      <c r="W40" s="112"/>
      <c r="X40" s="24"/>
    </row>
    <row r="41" spans="1:24" ht="13.5" x14ac:dyDescent="0.3">
      <c r="A41" s="96" t="s">
        <v>2165</v>
      </c>
      <c r="B41" s="52" t="s">
        <v>52</v>
      </c>
      <c r="C41" s="53" t="s">
        <v>1</v>
      </c>
      <c r="D41" s="53" t="s">
        <v>53</v>
      </c>
      <c r="E41" s="75" t="s">
        <v>2205</v>
      </c>
      <c r="F41" s="74">
        <v>3032</v>
      </c>
      <c r="G41" s="126">
        <v>1258881.9137768426</v>
      </c>
      <c r="H41" s="71">
        <f t="shared" si="0"/>
        <v>3773866152.5200005</v>
      </c>
      <c r="I41" s="71">
        <v>1269891907</v>
      </c>
      <c r="J41" s="71">
        <v>0</v>
      </c>
      <c r="K41" s="71">
        <f t="shared" si="1"/>
        <v>1269891907</v>
      </c>
      <c r="L41" s="97">
        <v>0</v>
      </c>
      <c r="M41" s="89">
        <v>28758100</v>
      </c>
      <c r="N41" s="71">
        <v>0</v>
      </c>
      <c r="O41" s="71">
        <v>0</v>
      </c>
      <c r="P41" s="81">
        <f t="shared" si="2"/>
        <v>28758100</v>
      </c>
      <c r="Q41" s="87">
        <v>0</v>
      </c>
      <c r="R41" s="71">
        <v>423754028.43000001</v>
      </c>
      <c r="S41" s="71">
        <v>0</v>
      </c>
      <c r="T41" s="81">
        <f t="shared" si="3"/>
        <v>423754028.43000001</v>
      </c>
      <c r="U41" s="83">
        <v>2051462117.0900002</v>
      </c>
      <c r="V41" s="46"/>
      <c r="W41" s="112"/>
      <c r="X41" s="24"/>
    </row>
    <row r="42" spans="1:24" ht="13.5" x14ac:dyDescent="0.3">
      <c r="A42" s="96" t="s">
        <v>2165</v>
      </c>
      <c r="B42" s="52" t="s">
        <v>54</v>
      </c>
      <c r="C42" s="53" t="s">
        <v>1</v>
      </c>
      <c r="D42" s="53" t="s">
        <v>55</v>
      </c>
      <c r="E42" s="75" t="s">
        <v>2205</v>
      </c>
      <c r="F42" s="74">
        <v>3471</v>
      </c>
      <c r="G42" s="126">
        <v>1244871.8312005771</v>
      </c>
      <c r="H42" s="71">
        <f t="shared" si="0"/>
        <v>4267093544.1799998</v>
      </c>
      <c r="I42" s="71">
        <v>1480046102</v>
      </c>
      <c r="J42" s="71">
        <v>0</v>
      </c>
      <c r="K42" s="71">
        <f t="shared" si="1"/>
        <v>1480046102</v>
      </c>
      <c r="L42" s="97">
        <v>0</v>
      </c>
      <c r="M42" s="89">
        <v>34079367</v>
      </c>
      <c r="N42" s="71">
        <v>0</v>
      </c>
      <c r="O42" s="71">
        <v>0</v>
      </c>
      <c r="P42" s="81">
        <f t="shared" si="2"/>
        <v>34079367</v>
      </c>
      <c r="Q42" s="87">
        <v>0</v>
      </c>
      <c r="R42" s="71">
        <v>497852342.29000002</v>
      </c>
      <c r="S42" s="71">
        <v>0</v>
      </c>
      <c r="T42" s="81">
        <f t="shared" si="3"/>
        <v>497852342.29000002</v>
      </c>
      <c r="U42" s="83">
        <v>2255115732.8899999</v>
      </c>
      <c r="V42" s="46"/>
      <c r="W42" s="112"/>
      <c r="X42" s="24"/>
    </row>
    <row r="43" spans="1:24" ht="13.5" x14ac:dyDescent="0.3">
      <c r="A43" s="96" t="s">
        <v>2165</v>
      </c>
      <c r="B43" s="52" t="s">
        <v>56</v>
      </c>
      <c r="C43" s="53" t="s">
        <v>1</v>
      </c>
      <c r="D43" s="53" t="s">
        <v>57</v>
      </c>
      <c r="E43" s="75" t="s">
        <v>2206</v>
      </c>
      <c r="F43" s="74">
        <v>30726</v>
      </c>
      <c r="G43" s="126">
        <v>1101494.0863380805</v>
      </c>
      <c r="H43" s="71">
        <f t="shared" si="0"/>
        <v>32241587284.409996</v>
      </c>
      <c r="I43" s="71">
        <v>11654522147</v>
      </c>
      <c r="J43" s="71">
        <v>0</v>
      </c>
      <c r="K43" s="71">
        <f t="shared" si="1"/>
        <v>11654522147</v>
      </c>
      <c r="L43" s="97">
        <v>0</v>
      </c>
      <c r="M43" s="89">
        <v>473262686</v>
      </c>
      <c r="N43" s="71">
        <v>0</v>
      </c>
      <c r="O43" s="71">
        <v>0</v>
      </c>
      <c r="P43" s="81">
        <f t="shared" si="2"/>
        <v>473262686</v>
      </c>
      <c r="Q43" s="87">
        <v>0</v>
      </c>
      <c r="R43" s="71">
        <v>3842487281.8299999</v>
      </c>
      <c r="S43" s="71">
        <v>0</v>
      </c>
      <c r="T43" s="81">
        <f t="shared" si="3"/>
        <v>3842487281.8299999</v>
      </c>
      <c r="U43" s="83">
        <v>16271315169.579998</v>
      </c>
      <c r="V43" s="46"/>
      <c r="W43" s="112"/>
      <c r="X43" s="24"/>
    </row>
    <row r="44" spans="1:24" ht="13.5" x14ac:dyDescent="0.3">
      <c r="A44" s="96" t="s">
        <v>2165</v>
      </c>
      <c r="B44" s="52" t="s">
        <v>58</v>
      </c>
      <c r="C44" s="53" t="s">
        <v>1</v>
      </c>
      <c r="D44" s="53" t="s">
        <v>59</v>
      </c>
      <c r="E44" s="75" t="s">
        <v>2205</v>
      </c>
      <c r="F44" s="74">
        <v>17903</v>
      </c>
      <c r="G44" s="126">
        <v>1109329.5753724792</v>
      </c>
      <c r="H44" s="71">
        <f t="shared" si="0"/>
        <v>18780006140.490002</v>
      </c>
      <c r="I44" s="71">
        <v>6675617477</v>
      </c>
      <c r="J44" s="71">
        <v>0</v>
      </c>
      <c r="K44" s="71">
        <f t="shared" si="1"/>
        <v>6675617477</v>
      </c>
      <c r="L44" s="97">
        <v>0</v>
      </c>
      <c r="M44" s="89">
        <v>494298161</v>
      </c>
      <c r="N44" s="71">
        <v>0</v>
      </c>
      <c r="O44" s="71">
        <v>0</v>
      </c>
      <c r="P44" s="81">
        <f t="shared" si="2"/>
        <v>494298161</v>
      </c>
      <c r="Q44" s="87">
        <v>0</v>
      </c>
      <c r="R44" s="71">
        <v>2200733640.0700002</v>
      </c>
      <c r="S44" s="71">
        <v>0</v>
      </c>
      <c r="T44" s="81">
        <f t="shared" si="3"/>
        <v>2200733640.0700002</v>
      </c>
      <c r="U44" s="83">
        <v>9409356862.420002</v>
      </c>
      <c r="V44" s="46"/>
      <c r="W44" s="112"/>
      <c r="X44" s="24"/>
    </row>
    <row r="45" spans="1:24" ht="13.5" x14ac:dyDescent="0.3">
      <c r="A45" s="96" t="s">
        <v>2165</v>
      </c>
      <c r="B45" s="52" t="s">
        <v>60</v>
      </c>
      <c r="C45" s="53" t="s">
        <v>1</v>
      </c>
      <c r="D45" s="53" t="s">
        <v>61</v>
      </c>
      <c r="E45" s="75" t="s">
        <v>2205</v>
      </c>
      <c r="F45" s="74">
        <v>1640</v>
      </c>
      <c r="G45" s="126">
        <v>1323585.7169136533</v>
      </c>
      <c r="H45" s="71">
        <f t="shared" si="0"/>
        <v>2075332245.02</v>
      </c>
      <c r="I45" s="71">
        <v>652257849</v>
      </c>
      <c r="J45" s="71">
        <v>0</v>
      </c>
      <c r="K45" s="71">
        <f t="shared" si="1"/>
        <v>652257849</v>
      </c>
      <c r="L45" s="97">
        <v>0</v>
      </c>
      <c r="M45" s="89">
        <v>17919843</v>
      </c>
      <c r="N45" s="71">
        <v>0</v>
      </c>
      <c r="O45" s="71">
        <v>0</v>
      </c>
      <c r="P45" s="81">
        <f t="shared" si="2"/>
        <v>17919843</v>
      </c>
      <c r="Q45" s="87">
        <v>0</v>
      </c>
      <c r="R45" s="71">
        <v>218983277.13</v>
      </c>
      <c r="S45" s="71">
        <v>0</v>
      </c>
      <c r="T45" s="81">
        <f t="shared" si="3"/>
        <v>218983277.13</v>
      </c>
      <c r="U45" s="83">
        <v>1186171275.8899999</v>
      </c>
      <c r="V45" s="46"/>
      <c r="W45" s="112"/>
      <c r="X45" s="24"/>
    </row>
    <row r="46" spans="1:24" ht="13.5" x14ac:dyDescent="0.3">
      <c r="A46" s="96" t="s">
        <v>2165</v>
      </c>
      <c r="B46" s="52" t="s">
        <v>62</v>
      </c>
      <c r="C46" s="53" t="s">
        <v>1</v>
      </c>
      <c r="D46" s="53" t="s">
        <v>63</v>
      </c>
      <c r="E46" s="75" t="s">
        <v>2205</v>
      </c>
      <c r="F46" s="74">
        <v>78105</v>
      </c>
      <c r="G46" s="126">
        <v>1029986.3565158185</v>
      </c>
      <c r="H46" s="71">
        <f t="shared" si="0"/>
        <v>78726224308.420013</v>
      </c>
      <c r="I46" s="71">
        <v>31525012409</v>
      </c>
      <c r="J46" s="71">
        <v>0</v>
      </c>
      <c r="K46" s="71">
        <f t="shared" si="1"/>
        <v>31525012409</v>
      </c>
      <c r="L46" s="97">
        <v>0</v>
      </c>
      <c r="M46" s="89">
        <v>855523947</v>
      </c>
      <c r="N46" s="71">
        <v>0</v>
      </c>
      <c r="O46" s="71">
        <v>0</v>
      </c>
      <c r="P46" s="81">
        <f t="shared" si="2"/>
        <v>855523947</v>
      </c>
      <c r="Q46" s="87">
        <v>0</v>
      </c>
      <c r="R46" s="71">
        <v>10356515348.02</v>
      </c>
      <c r="S46" s="71">
        <v>0</v>
      </c>
      <c r="T46" s="81">
        <f t="shared" si="3"/>
        <v>10356515348.02</v>
      </c>
      <c r="U46" s="83">
        <v>35989172604.400002</v>
      </c>
      <c r="V46" s="46"/>
      <c r="W46" s="112"/>
      <c r="X46" s="24"/>
    </row>
    <row r="47" spans="1:24" ht="13.5" x14ac:dyDescent="0.3">
      <c r="A47" s="96" t="s">
        <v>2165</v>
      </c>
      <c r="B47" s="52" t="s">
        <v>64</v>
      </c>
      <c r="C47" s="53" t="s">
        <v>1</v>
      </c>
      <c r="D47" s="53" t="s">
        <v>65</v>
      </c>
      <c r="E47" s="75" t="s">
        <v>2206</v>
      </c>
      <c r="F47" s="74">
        <v>41418</v>
      </c>
      <c r="G47" s="126">
        <v>1125906.8918252303</v>
      </c>
      <c r="H47" s="71">
        <f t="shared" si="0"/>
        <v>44665724460.279991</v>
      </c>
      <c r="I47" s="71">
        <v>15981397537</v>
      </c>
      <c r="J47" s="71">
        <v>0</v>
      </c>
      <c r="K47" s="71">
        <f t="shared" si="1"/>
        <v>15981397537</v>
      </c>
      <c r="L47" s="97">
        <v>0</v>
      </c>
      <c r="M47" s="89">
        <v>489779751</v>
      </c>
      <c r="N47" s="71">
        <v>0</v>
      </c>
      <c r="O47" s="71">
        <v>0</v>
      </c>
      <c r="P47" s="81">
        <f t="shared" si="2"/>
        <v>489779751</v>
      </c>
      <c r="Q47" s="87">
        <v>0</v>
      </c>
      <c r="R47" s="71">
        <v>5250631164.1899996</v>
      </c>
      <c r="S47" s="71">
        <v>0</v>
      </c>
      <c r="T47" s="81">
        <f t="shared" si="3"/>
        <v>5250631164.1899996</v>
      </c>
      <c r="U47" s="83">
        <v>22943916008.089993</v>
      </c>
      <c r="V47" s="46"/>
      <c r="W47" s="112"/>
      <c r="X47" s="24"/>
    </row>
    <row r="48" spans="1:24" ht="13.5" x14ac:dyDescent="0.3">
      <c r="A48" s="96" t="s">
        <v>2165</v>
      </c>
      <c r="B48" s="52" t="s">
        <v>66</v>
      </c>
      <c r="C48" s="53" t="s">
        <v>1</v>
      </c>
      <c r="D48" s="53" t="s">
        <v>67</v>
      </c>
      <c r="E48" s="75" t="s">
        <v>2205</v>
      </c>
      <c r="F48" s="74">
        <v>6709</v>
      </c>
      <c r="G48" s="126">
        <v>1250108.3398018011</v>
      </c>
      <c r="H48" s="71">
        <f t="shared" si="0"/>
        <v>8148443447.1399994</v>
      </c>
      <c r="I48" s="71">
        <v>2697442777</v>
      </c>
      <c r="J48" s="71">
        <v>0</v>
      </c>
      <c r="K48" s="71">
        <f t="shared" si="1"/>
        <v>2697442777</v>
      </c>
      <c r="L48" s="97">
        <v>0</v>
      </c>
      <c r="M48" s="89">
        <v>138864365</v>
      </c>
      <c r="N48" s="71">
        <v>0</v>
      </c>
      <c r="O48" s="71">
        <v>0</v>
      </c>
      <c r="P48" s="81">
        <f t="shared" si="2"/>
        <v>138864365</v>
      </c>
      <c r="Q48" s="87">
        <v>0</v>
      </c>
      <c r="R48" s="71">
        <v>884902178.38999999</v>
      </c>
      <c r="S48" s="71">
        <v>0</v>
      </c>
      <c r="T48" s="81">
        <f t="shared" si="3"/>
        <v>884902178.38999999</v>
      </c>
      <c r="U48" s="83">
        <v>4427234126.749999</v>
      </c>
      <c r="V48" s="46"/>
      <c r="W48" s="112"/>
      <c r="X48" s="24"/>
    </row>
    <row r="49" spans="1:24" ht="13.5" x14ac:dyDescent="0.3">
      <c r="A49" s="96" t="s">
        <v>2165</v>
      </c>
      <c r="B49" s="52" t="s">
        <v>68</v>
      </c>
      <c r="C49" s="53" t="s">
        <v>1</v>
      </c>
      <c r="D49" s="53" t="s">
        <v>69</v>
      </c>
      <c r="E49" s="75" t="s">
        <v>2205</v>
      </c>
      <c r="F49" s="74">
        <v>11503</v>
      </c>
      <c r="G49" s="126">
        <v>1191406.4704215995</v>
      </c>
      <c r="H49" s="71">
        <f t="shared" si="0"/>
        <v>13453621720.189999</v>
      </c>
      <c r="I49" s="71">
        <v>4737904794</v>
      </c>
      <c r="J49" s="71">
        <v>0</v>
      </c>
      <c r="K49" s="71">
        <f t="shared" si="1"/>
        <v>4737904794</v>
      </c>
      <c r="L49" s="97">
        <v>0</v>
      </c>
      <c r="M49" s="89">
        <v>175247778</v>
      </c>
      <c r="N49" s="71">
        <v>0</v>
      </c>
      <c r="O49" s="71">
        <v>0</v>
      </c>
      <c r="P49" s="81">
        <f t="shared" si="2"/>
        <v>175247778</v>
      </c>
      <c r="Q49" s="87">
        <v>0</v>
      </c>
      <c r="R49" s="71">
        <v>1551373020.1300001</v>
      </c>
      <c r="S49" s="71">
        <v>0</v>
      </c>
      <c r="T49" s="81">
        <f t="shared" si="3"/>
        <v>1551373020.1300001</v>
      </c>
      <c r="U49" s="83">
        <v>6989096128.0599995</v>
      </c>
      <c r="V49" s="46"/>
      <c r="W49" s="112"/>
      <c r="X49" s="24"/>
    </row>
    <row r="50" spans="1:24" ht="13.5" x14ac:dyDescent="0.3">
      <c r="A50" s="96" t="s">
        <v>2165</v>
      </c>
      <c r="B50" s="52" t="s">
        <v>70</v>
      </c>
      <c r="C50" s="53" t="s">
        <v>1</v>
      </c>
      <c r="D50" s="53" t="s">
        <v>71</v>
      </c>
      <c r="E50" s="75" t="s">
        <v>2205</v>
      </c>
      <c r="F50" s="74">
        <v>2758</v>
      </c>
      <c r="G50" s="126">
        <v>1252999.3495455033</v>
      </c>
      <c r="H50" s="71">
        <f t="shared" si="0"/>
        <v>3410150373.7399998</v>
      </c>
      <c r="I50" s="71">
        <v>1151919868</v>
      </c>
      <c r="J50" s="71">
        <v>0</v>
      </c>
      <c r="K50" s="71">
        <f t="shared" si="1"/>
        <v>1151919868</v>
      </c>
      <c r="L50" s="97">
        <v>0</v>
      </c>
      <c r="M50" s="89">
        <v>29665597</v>
      </c>
      <c r="N50" s="71">
        <v>0</v>
      </c>
      <c r="O50" s="71">
        <v>0</v>
      </c>
      <c r="P50" s="81">
        <f t="shared" si="2"/>
        <v>29665597</v>
      </c>
      <c r="Q50" s="87">
        <v>0</v>
      </c>
      <c r="R50" s="71">
        <v>388705662.52999997</v>
      </c>
      <c r="S50" s="71">
        <v>0</v>
      </c>
      <c r="T50" s="81">
        <f t="shared" si="3"/>
        <v>388705662.52999997</v>
      </c>
      <c r="U50" s="83">
        <v>1839859246.2099998</v>
      </c>
      <c r="V50" s="46"/>
      <c r="W50" s="112"/>
      <c r="X50" s="24"/>
    </row>
    <row r="51" spans="1:24" ht="13.5" x14ac:dyDescent="0.3">
      <c r="A51" s="96" t="s">
        <v>2165</v>
      </c>
      <c r="B51" s="52" t="s">
        <v>72</v>
      </c>
      <c r="C51" s="53" t="s">
        <v>1</v>
      </c>
      <c r="D51" s="53" t="s">
        <v>73</v>
      </c>
      <c r="E51" s="75" t="s">
        <v>2205</v>
      </c>
      <c r="F51" s="74">
        <v>13586</v>
      </c>
      <c r="G51" s="126">
        <v>1150053.4660082872</v>
      </c>
      <c r="H51" s="71">
        <f t="shared" si="0"/>
        <v>15387594371.719999</v>
      </c>
      <c r="I51" s="71">
        <v>5672325746</v>
      </c>
      <c r="J51" s="71">
        <v>0</v>
      </c>
      <c r="K51" s="71">
        <f t="shared" si="1"/>
        <v>5672325746</v>
      </c>
      <c r="L51" s="97">
        <v>0</v>
      </c>
      <c r="M51" s="89">
        <v>239812543</v>
      </c>
      <c r="N51" s="71">
        <v>0</v>
      </c>
      <c r="O51" s="71">
        <v>0</v>
      </c>
      <c r="P51" s="81">
        <f t="shared" si="2"/>
        <v>239812543</v>
      </c>
      <c r="Q51" s="87">
        <v>0</v>
      </c>
      <c r="R51" s="71">
        <v>1873845558.3599999</v>
      </c>
      <c r="S51" s="71">
        <v>0</v>
      </c>
      <c r="T51" s="81">
        <f t="shared" si="3"/>
        <v>1873845558.3599999</v>
      </c>
      <c r="U51" s="83">
        <v>7601610524.3599997</v>
      </c>
      <c r="V51" s="46"/>
      <c r="W51" s="112"/>
      <c r="X51" s="24"/>
    </row>
    <row r="52" spans="1:24" ht="13.5" x14ac:dyDescent="0.3">
      <c r="A52" s="96" t="s">
        <v>2165</v>
      </c>
      <c r="B52" s="52" t="s">
        <v>74</v>
      </c>
      <c r="C52" s="53" t="s">
        <v>1</v>
      </c>
      <c r="D52" s="53" t="s">
        <v>75</v>
      </c>
      <c r="E52" s="75" t="s">
        <v>2205</v>
      </c>
      <c r="F52" s="74">
        <v>19154</v>
      </c>
      <c r="G52" s="126">
        <v>1200279.8839969379</v>
      </c>
      <c r="H52" s="71">
        <f t="shared" si="0"/>
        <v>22023721265.509995</v>
      </c>
      <c r="I52" s="71">
        <v>7257623103</v>
      </c>
      <c r="J52" s="71">
        <v>0</v>
      </c>
      <c r="K52" s="71">
        <f t="shared" si="1"/>
        <v>7257623103</v>
      </c>
      <c r="L52" s="97">
        <v>0</v>
      </c>
      <c r="M52" s="89">
        <v>378498964</v>
      </c>
      <c r="N52" s="71">
        <v>252909869.44999999</v>
      </c>
      <c r="O52" s="71">
        <v>0</v>
      </c>
      <c r="P52" s="81">
        <f t="shared" si="2"/>
        <v>631408833.45000005</v>
      </c>
      <c r="Q52" s="87">
        <v>0</v>
      </c>
      <c r="R52" s="71">
        <v>2390325964.4899998</v>
      </c>
      <c r="S52" s="71">
        <v>0</v>
      </c>
      <c r="T52" s="81">
        <f t="shared" si="3"/>
        <v>2390325964.4899998</v>
      </c>
      <c r="U52" s="83">
        <v>11744363364.569998</v>
      </c>
      <c r="V52" s="46"/>
      <c r="W52" s="112"/>
      <c r="X52" s="24"/>
    </row>
    <row r="53" spans="1:24" ht="13.5" x14ac:dyDescent="0.3">
      <c r="A53" s="96" t="s">
        <v>2165</v>
      </c>
      <c r="B53" s="52" t="s">
        <v>76</v>
      </c>
      <c r="C53" s="53" t="s">
        <v>1</v>
      </c>
      <c r="D53" s="53" t="s">
        <v>77</v>
      </c>
      <c r="E53" s="75" t="s">
        <v>2206</v>
      </c>
      <c r="F53" s="74">
        <v>21088</v>
      </c>
      <c r="G53" s="126">
        <v>1147475.2897893568</v>
      </c>
      <c r="H53" s="71">
        <f t="shared" si="0"/>
        <v>23522295994.43</v>
      </c>
      <c r="I53" s="71">
        <v>8366454349</v>
      </c>
      <c r="J53" s="71">
        <v>0</v>
      </c>
      <c r="K53" s="71">
        <f t="shared" si="1"/>
        <v>8366454349</v>
      </c>
      <c r="L53" s="97">
        <v>0</v>
      </c>
      <c r="M53" s="89">
        <v>170646654</v>
      </c>
      <c r="N53" s="71">
        <v>0</v>
      </c>
      <c r="O53" s="71">
        <v>0</v>
      </c>
      <c r="P53" s="81">
        <f t="shared" si="2"/>
        <v>170646654</v>
      </c>
      <c r="Q53" s="87">
        <v>0</v>
      </c>
      <c r="R53" s="71">
        <v>2741085567.8699999</v>
      </c>
      <c r="S53" s="71">
        <v>0</v>
      </c>
      <c r="T53" s="81">
        <f t="shared" si="3"/>
        <v>2741085567.8699999</v>
      </c>
      <c r="U53" s="83">
        <v>12244109423.559999</v>
      </c>
      <c r="V53" s="46"/>
      <c r="W53" s="112"/>
      <c r="X53" s="24"/>
    </row>
    <row r="54" spans="1:24" ht="13.5" x14ac:dyDescent="0.3">
      <c r="A54" s="96" t="s">
        <v>2165</v>
      </c>
      <c r="B54" s="52" t="s">
        <v>78</v>
      </c>
      <c r="C54" s="53" t="s">
        <v>1</v>
      </c>
      <c r="D54" s="53" t="s">
        <v>79</v>
      </c>
      <c r="E54" s="75" t="s">
        <v>2205</v>
      </c>
      <c r="F54" s="74">
        <v>8214</v>
      </c>
      <c r="G54" s="126">
        <v>1068273.1306063668</v>
      </c>
      <c r="H54" s="71">
        <f t="shared" si="0"/>
        <v>7972991907.6300011</v>
      </c>
      <c r="I54" s="71">
        <v>2720585804</v>
      </c>
      <c r="J54" s="71">
        <v>0</v>
      </c>
      <c r="K54" s="71">
        <f t="shared" si="1"/>
        <v>2720585804</v>
      </c>
      <c r="L54" s="97">
        <v>0</v>
      </c>
      <c r="M54" s="89">
        <v>217094300</v>
      </c>
      <c r="N54" s="71">
        <v>0</v>
      </c>
      <c r="O54" s="71">
        <v>0</v>
      </c>
      <c r="P54" s="81">
        <f t="shared" si="2"/>
        <v>217094300</v>
      </c>
      <c r="Q54" s="87">
        <v>0</v>
      </c>
      <c r="R54" s="71">
        <v>893319306.00999999</v>
      </c>
      <c r="S54" s="71">
        <v>0</v>
      </c>
      <c r="T54" s="81">
        <f t="shared" si="3"/>
        <v>893319306.00999999</v>
      </c>
      <c r="U54" s="83">
        <v>4141992497.6200013</v>
      </c>
      <c r="V54" s="46"/>
      <c r="W54" s="112"/>
      <c r="X54" s="24"/>
    </row>
    <row r="55" spans="1:24" ht="13.5" x14ac:dyDescent="0.3">
      <c r="A55" s="96" t="s">
        <v>2165</v>
      </c>
      <c r="B55" s="52" t="s">
        <v>80</v>
      </c>
      <c r="C55" s="53" t="s">
        <v>1</v>
      </c>
      <c r="D55" s="53" t="s">
        <v>81</v>
      </c>
      <c r="E55" s="75" t="s">
        <v>2205</v>
      </c>
      <c r="F55" s="74">
        <v>6751</v>
      </c>
      <c r="G55" s="126">
        <v>1366670.324431041</v>
      </c>
      <c r="H55" s="71">
        <f t="shared" si="0"/>
        <v>9091141671.4700012</v>
      </c>
      <c r="I55" s="71">
        <v>2872290456</v>
      </c>
      <c r="J55" s="71">
        <v>0</v>
      </c>
      <c r="K55" s="71">
        <f t="shared" si="1"/>
        <v>2872290456</v>
      </c>
      <c r="L55" s="97">
        <v>0</v>
      </c>
      <c r="M55" s="89">
        <v>94331868</v>
      </c>
      <c r="N55" s="71">
        <v>0</v>
      </c>
      <c r="O55" s="71">
        <v>0</v>
      </c>
      <c r="P55" s="81">
        <f t="shared" si="2"/>
        <v>94331868</v>
      </c>
      <c r="Q55" s="87">
        <v>0</v>
      </c>
      <c r="R55" s="71">
        <v>954998905.16999996</v>
      </c>
      <c r="S55" s="71">
        <v>0</v>
      </c>
      <c r="T55" s="81">
        <f t="shared" si="3"/>
        <v>954998905.16999996</v>
      </c>
      <c r="U55" s="83">
        <v>5169520442.3000002</v>
      </c>
      <c r="V55" s="46"/>
      <c r="W55" s="112"/>
      <c r="X55" s="24"/>
    </row>
    <row r="56" spans="1:24" ht="13.5" x14ac:dyDescent="0.3">
      <c r="A56" s="96" t="s">
        <v>2165</v>
      </c>
      <c r="B56" s="52" t="s">
        <v>82</v>
      </c>
      <c r="C56" s="53" t="s">
        <v>1</v>
      </c>
      <c r="D56" s="53" t="s">
        <v>83</v>
      </c>
      <c r="E56" s="75" t="s">
        <v>2206</v>
      </c>
      <c r="F56" s="74">
        <v>48208</v>
      </c>
      <c r="G56" s="126">
        <v>1077168.8910439697</v>
      </c>
      <c r="H56" s="71">
        <f t="shared" si="0"/>
        <v>51327204809.749992</v>
      </c>
      <c r="I56" s="71">
        <v>19646218162</v>
      </c>
      <c r="J56" s="71">
        <v>0</v>
      </c>
      <c r="K56" s="71">
        <f t="shared" si="1"/>
        <v>19646218162</v>
      </c>
      <c r="L56" s="97">
        <v>0</v>
      </c>
      <c r="M56" s="89">
        <v>464944283</v>
      </c>
      <c r="N56" s="71">
        <v>0</v>
      </c>
      <c r="O56" s="71">
        <v>0</v>
      </c>
      <c r="P56" s="81">
        <f t="shared" si="2"/>
        <v>464944283</v>
      </c>
      <c r="Q56" s="87">
        <v>0</v>
      </c>
      <c r="R56" s="71">
        <v>6432064572.1700001</v>
      </c>
      <c r="S56" s="71">
        <v>0</v>
      </c>
      <c r="T56" s="81">
        <f t="shared" si="3"/>
        <v>6432064572.1700001</v>
      </c>
      <c r="U56" s="83">
        <v>24783977792.579994</v>
      </c>
      <c r="V56" s="46"/>
      <c r="W56" s="112"/>
      <c r="X56" s="24"/>
    </row>
    <row r="57" spans="1:24" ht="13.5" x14ac:dyDescent="0.3">
      <c r="A57" s="96" t="s">
        <v>2165</v>
      </c>
      <c r="B57" s="52" t="s">
        <v>84</v>
      </c>
      <c r="C57" s="53" t="s">
        <v>1</v>
      </c>
      <c r="D57" s="53" t="s">
        <v>85</v>
      </c>
      <c r="E57" s="75" t="s">
        <v>2205</v>
      </c>
      <c r="F57" s="74">
        <v>2945</v>
      </c>
      <c r="G57" s="126">
        <v>1099982.515647593</v>
      </c>
      <c r="H57" s="71">
        <f t="shared" si="0"/>
        <v>2938732861.9400005</v>
      </c>
      <c r="I57" s="71">
        <v>1004474072</v>
      </c>
      <c r="J57" s="71">
        <v>0</v>
      </c>
      <c r="K57" s="71">
        <f t="shared" si="1"/>
        <v>1004474072</v>
      </c>
      <c r="L57" s="97">
        <v>0</v>
      </c>
      <c r="M57" s="89">
        <v>32235005</v>
      </c>
      <c r="N57" s="71">
        <v>0</v>
      </c>
      <c r="O57" s="71">
        <v>0</v>
      </c>
      <c r="P57" s="81">
        <f t="shared" si="2"/>
        <v>32235005</v>
      </c>
      <c r="Q57" s="87">
        <v>0</v>
      </c>
      <c r="R57" s="71">
        <v>332131536.72000003</v>
      </c>
      <c r="S57" s="71">
        <v>0</v>
      </c>
      <c r="T57" s="81">
        <f t="shared" si="3"/>
        <v>332131536.72000003</v>
      </c>
      <c r="U57" s="83">
        <v>1569892248.2200003</v>
      </c>
      <c r="V57" s="46"/>
      <c r="W57" s="112"/>
      <c r="X57" s="24"/>
    </row>
    <row r="58" spans="1:24" ht="13.5" x14ac:dyDescent="0.3">
      <c r="A58" s="96" t="s">
        <v>2165</v>
      </c>
      <c r="B58" s="52" t="s">
        <v>86</v>
      </c>
      <c r="C58" s="53" t="s">
        <v>1</v>
      </c>
      <c r="D58" s="53" t="s">
        <v>87</v>
      </c>
      <c r="E58" s="75" t="s">
        <v>2205</v>
      </c>
      <c r="F58" s="74">
        <v>25699</v>
      </c>
      <c r="G58" s="126">
        <v>1257491.4661910569</v>
      </c>
      <c r="H58" s="71">
        <f t="shared" si="0"/>
        <v>28693797429.029999</v>
      </c>
      <c r="I58" s="71">
        <v>7928918963</v>
      </c>
      <c r="J58" s="71">
        <v>0</v>
      </c>
      <c r="K58" s="71">
        <f t="shared" si="1"/>
        <v>7928918963</v>
      </c>
      <c r="L58" s="97">
        <v>0</v>
      </c>
      <c r="M58" s="89">
        <v>1516734750</v>
      </c>
      <c r="N58" s="71">
        <v>57956132.93</v>
      </c>
      <c r="O58" s="71">
        <v>5769781.9000000004</v>
      </c>
      <c r="P58" s="81">
        <f t="shared" si="2"/>
        <v>1580460664.8300002</v>
      </c>
      <c r="Q58" s="87">
        <v>0</v>
      </c>
      <c r="R58" s="71">
        <v>2632904793.8800001</v>
      </c>
      <c r="S58" s="71">
        <v>0</v>
      </c>
      <c r="T58" s="81">
        <f t="shared" si="3"/>
        <v>2632904793.8800001</v>
      </c>
      <c r="U58" s="83">
        <v>16551513007.319998</v>
      </c>
      <c r="V58" s="46"/>
      <c r="W58" s="112"/>
      <c r="X58" s="24"/>
    </row>
    <row r="59" spans="1:24" ht="13.5" x14ac:dyDescent="0.3">
      <c r="A59" s="96" t="s">
        <v>2165</v>
      </c>
      <c r="B59" s="52" t="s">
        <v>88</v>
      </c>
      <c r="C59" s="53" t="s">
        <v>1</v>
      </c>
      <c r="D59" s="53" t="s">
        <v>89</v>
      </c>
      <c r="E59" s="75" t="s">
        <v>2205</v>
      </c>
      <c r="F59" s="74">
        <v>8070</v>
      </c>
      <c r="G59" s="126">
        <v>1412201.4711917483</v>
      </c>
      <c r="H59" s="71">
        <f t="shared" si="0"/>
        <v>10934015042.869999</v>
      </c>
      <c r="I59" s="71">
        <v>3218095124</v>
      </c>
      <c r="J59" s="71">
        <v>0</v>
      </c>
      <c r="K59" s="71">
        <f t="shared" si="1"/>
        <v>3218095124</v>
      </c>
      <c r="L59" s="97">
        <v>0</v>
      </c>
      <c r="M59" s="89">
        <v>144836601</v>
      </c>
      <c r="N59" s="71">
        <v>0</v>
      </c>
      <c r="O59" s="71">
        <v>0</v>
      </c>
      <c r="P59" s="81">
        <f t="shared" si="2"/>
        <v>144836601</v>
      </c>
      <c r="Q59" s="87">
        <v>0</v>
      </c>
      <c r="R59" s="71">
        <v>1059730035</v>
      </c>
      <c r="S59" s="71">
        <v>0</v>
      </c>
      <c r="T59" s="81">
        <f t="shared" si="3"/>
        <v>1059730035</v>
      </c>
      <c r="U59" s="83">
        <v>6511353282.8699999</v>
      </c>
      <c r="V59" s="46"/>
      <c r="W59" s="112"/>
      <c r="X59" s="24"/>
    </row>
    <row r="60" spans="1:24" ht="13.5" x14ac:dyDescent="0.3">
      <c r="A60" s="96" t="s">
        <v>2165</v>
      </c>
      <c r="B60" s="52" t="s">
        <v>90</v>
      </c>
      <c r="C60" s="53" t="s">
        <v>1</v>
      </c>
      <c r="D60" s="53" t="s">
        <v>91</v>
      </c>
      <c r="E60" s="75" t="s">
        <v>2205</v>
      </c>
      <c r="F60" s="74">
        <v>18606</v>
      </c>
      <c r="G60" s="126">
        <v>1063680.7897086933</v>
      </c>
      <c r="H60" s="71">
        <f t="shared" si="0"/>
        <v>19555690744.010002</v>
      </c>
      <c r="I60" s="71">
        <v>7746743609</v>
      </c>
      <c r="J60" s="71">
        <v>0</v>
      </c>
      <c r="K60" s="71">
        <f t="shared" si="1"/>
        <v>7746743609</v>
      </c>
      <c r="L60" s="97">
        <v>0</v>
      </c>
      <c r="M60" s="89">
        <v>172902837</v>
      </c>
      <c r="N60" s="71">
        <v>0</v>
      </c>
      <c r="O60" s="71">
        <v>0</v>
      </c>
      <c r="P60" s="81">
        <f t="shared" si="2"/>
        <v>172902837</v>
      </c>
      <c r="Q60" s="87">
        <v>0</v>
      </c>
      <c r="R60" s="71">
        <v>2544731943.29</v>
      </c>
      <c r="S60" s="71">
        <v>0</v>
      </c>
      <c r="T60" s="81">
        <f t="shared" si="3"/>
        <v>2544731943.29</v>
      </c>
      <c r="U60" s="83">
        <v>9091312354.7200012</v>
      </c>
      <c r="V60" s="46"/>
      <c r="W60" s="112"/>
      <c r="X60" s="24"/>
    </row>
    <row r="61" spans="1:24" ht="13.5" x14ac:dyDescent="0.3">
      <c r="A61" s="96" t="s">
        <v>2165</v>
      </c>
      <c r="B61" s="52" t="s">
        <v>92</v>
      </c>
      <c r="C61" s="53" t="s">
        <v>1</v>
      </c>
      <c r="D61" s="53" t="s">
        <v>93</v>
      </c>
      <c r="E61" s="75" t="s">
        <v>2205</v>
      </c>
      <c r="F61" s="74">
        <v>3935</v>
      </c>
      <c r="G61" s="126">
        <v>1130278.8259350143</v>
      </c>
      <c r="H61" s="71">
        <f t="shared" si="0"/>
        <v>4317020296.0200005</v>
      </c>
      <c r="I61" s="71">
        <v>1546607740</v>
      </c>
      <c r="J61" s="71">
        <v>0</v>
      </c>
      <c r="K61" s="71">
        <f t="shared" si="1"/>
        <v>1546607740</v>
      </c>
      <c r="L61" s="97">
        <v>0</v>
      </c>
      <c r="M61" s="89">
        <v>39360612</v>
      </c>
      <c r="N61" s="71">
        <v>0</v>
      </c>
      <c r="O61" s="71">
        <v>0</v>
      </c>
      <c r="P61" s="81">
        <f t="shared" si="2"/>
        <v>39360612</v>
      </c>
      <c r="Q61" s="87">
        <v>0</v>
      </c>
      <c r="R61" s="71">
        <v>506959395.35000002</v>
      </c>
      <c r="S61" s="71">
        <v>0</v>
      </c>
      <c r="T61" s="81">
        <f t="shared" si="3"/>
        <v>506959395.35000002</v>
      </c>
      <c r="U61" s="83">
        <v>2224092548.6700006</v>
      </c>
      <c r="V61" s="46"/>
      <c r="W61" s="112"/>
      <c r="X61" s="24"/>
    </row>
    <row r="62" spans="1:24" ht="13.5" x14ac:dyDescent="0.3">
      <c r="A62" s="96" t="s">
        <v>2165</v>
      </c>
      <c r="B62" s="52" t="s">
        <v>94</v>
      </c>
      <c r="C62" s="53" t="s">
        <v>1</v>
      </c>
      <c r="D62" s="53" t="s">
        <v>95</v>
      </c>
      <c r="E62" s="75" t="s">
        <v>2205</v>
      </c>
      <c r="F62" s="74">
        <v>15809</v>
      </c>
      <c r="G62" s="126">
        <v>1169818.8437012848</v>
      </c>
      <c r="H62" s="71">
        <f t="shared" si="0"/>
        <v>17563295662.100002</v>
      </c>
      <c r="I62" s="71">
        <v>5848751140</v>
      </c>
      <c r="J62" s="71">
        <v>0</v>
      </c>
      <c r="K62" s="71">
        <f t="shared" si="1"/>
        <v>5848751140</v>
      </c>
      <c r="L62" s="97">
        <v>0</v>
      </c>
      <c r="M62" s="89">
        <v>442591389</v>
      </c>
      <c r="N62" s="71">
        <v>0</v>
      </c>
      <c r="O62" s="71">
        <v>0</v>
      </c>
      <c r="P62" s="81">
        <f t="shared" si="2"/>
        <v>442591389</v>
      </c>
      <c r="Q62" s="87">
        <v>0</v>
      </c>
      <c r="R62" s="71">
        <v>1927797961.52</v>
      </c>
      <c r="S62" s="71">
        <v>0</v>
      </c>
      <c r="T62" s="81">
        <f t="shared" si="3"/>
        <v>1927797961.52</v>
      </c>
      <c r="U62" s="83">
        <v>9344155171.5800018</v>
      </c>
      <c r="V62" s="46"/>
      <c r="W62" s="112"/>
      <c r="X62" s="24"/>
    </row>
    <row r="63" spans="1:24" ht="13.5" x14ac:dyDescent="0.3">
      <c r="A63" s="96" t="s">
        <v>2165</v>
      </c>
      <c r="B63" s="52" t="s">
        <v>96</v>
      </c>
      <c r="C63" s="53" t="s">
        <v>1</v>
      </c>
      <c r="D63" s="53" t="s">
        <v>97</v>
      </c>
      <c r="E63" s="75" t="s">
        <v>2205</v>
      </c>
      <c r="F63" s="74">
        <v>4774</v>
      </c>
      <c r="G63" s="126">
        <v>1276737.8756113374</v>
      </c>
      <c r="H63" s="71">
        <f t="shared" si="0"/>
        <v>5961779377.7399998</v>
      </c>
      <c r="I63" s="71">
        <v>1982886967</v>
      </c>
      <c r="J63" s="71">
        <v>0</v>
      </c>
      <c r="K63" s="71">
        <f t="shared" si="1"/>
        <v>1982886967</v>
      </c>
      <c r="L63" s="97">
        <v>0</v>
      </c>
      <c r="M63" s="89">
        <v>77427480</v>
      </c>
      <c r="N63" s="71">
        <v>0</v>
      </c>
      <c r="O63" s="71">
        <v>0</v>
      </c>
      <c r="P63" s="81">
        <f t="shared" si="2"/>
        <v>77427480</v>
      </c>
      <c r="Q63" s="87">
        <v>0</v>
      </c>
      <c r="R63" s="71">
        <v>670886382.62</v>
      </c>
      <c r="S63" s="71">
        <v>0</v>
      </c>
      <c r="T63" s="81">
        <f t="shared" si="3"/>
        <v>670886382.62</v>
      </c>
      <c r="U63" s="83">
        <v>3230578548.1199999</v>
      </c>
      <c r="V63" s="46"/>
      <c r="W63" s="112"/>
      <c r="X63" s="24"/>
    </row>
    <row r="64" spans="1:24" ht="13.5" x14ac:dyDescent="0.3">
      <c r="A64" s="96" t="s">
        <v>2165</v>
      </c>
      <c r="B64" s="52" t="s">
        <v>98</v>
      </c>
      <c r="C64" s="53" t="s">
        <v>1</v>
      </c>
      <c r="D64" s="53" t="s">
        <v>99</v>
      </c>
      <c r="E64" s="75" t="s">
        <v>2205</v>
      </c>
      <c r="F64" s="74">
        <v>6797</v>
      </c>
      <c r="G64" s="126">
        <v>1183256.4368239858</v>
      </c>
      <c r="H64" s="71">
        <f t="shared" si="0"/>
        <v>7973803605.7699986</v>
      </c>
      <c r="I64" s="71">
        <v>2876374880</v>
      </c>
      <c r="J64" s="71">
        <v>0</v>
      </c>
      <c r="K64" s="71">
        <f t="shared" si="1"/>
        <v>2876374880</v>
      </c>
      <c r="L64" s="97">
        <v>0</v>
      </c>
      <c r="M64" s="89">
        <v>59970924</v>
      </c>
      <c r="N64" s="71">
        <v>0</v>
      </c>
      <c r="O64" s="71">
        <v>0</v>
      </c>
      <c r="P64" s="81">
        <f t="shared" si="2"/>
        <v>59970924</v>
      </c>
      <c r="Q64" s="87">
        <v>0</v>
      </c>
      <c r="R64" s="71">
        <v>948375591.10000002</v>
      </c>
      <c r="S64" s="71">
        <v>0</v>
      </c>
      <c r="T64" s="81">
        <f t="shared" si="3"/>
        <v>948375591.10000002</v>
      </c>
      <c r="U64" s="83">
        <v>4089082210.6699991</v>
      </c>
      <c r="V64" s="46"/>
      <c r="W64" s="112"/>
      <c r="X64" s="24"/>
    </row>
    <row r="65" spans="1:24" ht="13.5" x14ac:dyDescent="0.3">
      <c r="A65" s="96" t="s">
        <v>2165</v>
      </c>
      <c r="B65" s="52" t="s">
        <v>100</v>
      </c>
      <c r="C65" s="53" t="s">
        <v>1</v>
      </c>
      <c r="D65" s="53" t="s">
        <v>101</v>
      </c>
      <c r="E65" s="75" t="s">
        <v>2205</v>
      </c>
      <c r="F65" s="74">
        <v>4033</v>
      </c>
      <c r="G65" s="126">
        <v>1182504.4785230742</v>
      </c>
      <c r="H65" s="71">
        <f t="shared" si="0"/>
        <v>4681631789.9899998</v>
      </c>
      <c r="I65" s="71">
        <v>1661693375</v>
      </c>
      <c r="J65" s="71">
        <v>0</v>
      </c>
      <c r="K65" s="71">
        <f t="shared" si="1"/>
        <v>1661693375</v>
      </c>
      <c r="L65" s="97">
        <v>0</v>
      </c>
      <c r="M65" s="89">
        <v>57689295</v>
      </c>
      <c r="N65" s="71">
        <v>0</v>
      </c>
      <c r="O65" s="71">
        <v>0</v>
      </c>
      <c r="P65" s="81">
        <f t="shared" si="2"/>
        <v>57689295</v>
      </c>
      <c r="Q65" s="87">
        <v>0</v>
      </c>
      <c r="R65" s="71">
        <v>560773812.5</v>
      </c>
      <c r="S65" s="71">
        <v>0</v>
      </c>
      <c r="T65" s="81">
        <f t="shared" si="3"/>
        <v>560773812.5</v>
      </c>
      <c r="U65" s="83">
        <v>2401475307.4899998</v>
      </c>
      <c r="V65" s="46"/>
      <c r="W65" s="112"/>
      <c r="X65" s="24"/>
    </row>
    <row r="66" spans="1:24" ht="13.5" x14ac:dyDescent="0.3">
      <c r="A66" s="96" t="s">
        <v>2165</v>
      </c>
      <c r="B66" s="52" t="s">
        <v>102</v>
      </c>
      <c r="C66" s="53" t="s">
        <v>1</v>
      </c>
      <c r="D66" s="53" t="s">
        <v>103</v>
      </c>
      <c r="E66" s="75" t="s">
        <v>2205</v>
      </c>
      <c r="F66" s="74">
        <v>14714</v>
      </c>
      <c r="G66" s="126">
        <v>1228403.3209219212</v>
      </c>
      <c r="H66" s="71">
        <f t="shared" si="0"/>
        <v>16247896456.420002</v>
      </c>
      <c r="I66" s="71">
        <v>5046462231</v>
      </c>
      <c r="J66" s="71">
        <v>0</v>
      </c>
      <c r="K66" s="71">
        <f t="shared" si="1"/>
        <v>5046462231</v>
      </c>
      <c r="L66" s="97">
        <v>0</v>
      </c>
      <c r="M66" s="89">
        <v>443921857</v>
      </c>
      <c r="N66" s="71">
        <v>0</v>
      </c>
      <c r="O66" s="71">
        <v>0</v>
      </c>
      <c r="P66" s="81">
        <f t="shared" si="2"/>
        <v>443921857</v>
      </c>
      <c r="Q66" s="87">
        <v>0</v>
      </c>
      <c r="R66" s="71">
        <v>1660105736.53</v>
      </c>
      <c r="S66" s="71">
        <v>0</v>
      </c>
      <c r="T66" s="81">
        <f t="shared" si="3"/>
        <v>1660105736.53</v>
      </c>
      <c r="U66" s="83">
        <v>9097406631.8900013</v>
      </c>
      <c r="V66" s="46"/>
      <c r="W66" s="112"/>
      <c r="X66" s="24"/>
    </row>
    <row r="67" spans="1:24" ht="13.5" x14ac:dyDescent="0.3">
      <c r="A67" s="96" t="s">
        <v>2165</v>
      </c>
      <c r="B67" s="52" t="s">
        <v>104</v>
      </c>
      <c r="C67" s="53" t="s">
        <v>1</v>
      </c>
      <c r="D67" s="53" t="s">
        <v>105</v>
      </c>
      <c r="E67" s="75" t="s">
        <v>2205</v>
      </c>
      <c r="F67" s="74">
        <v>3871</v>
      </c>
      <c r="G67" s="126">
        <v>1154876.6373683542</v>
      </c>
      <c r="H67" s="71">
        <f t="shared" si="0"/>
        <v>4060224261.3299999</v>
      </c>
      <c r="I67" s="71">
        <v>1328410388</v>
      </c>
      <c r="J67" s="71">
        <v>0</v>
      </c>
      <c r="K67" s="71">
        <f t="shared" si="1"/>
        <v>1328410388</v>
      </c>
      <c r="L67" s="97">
        <v>0</v>
      </c>
      <c r="M67" s="89">
        <v>46329135</v>
      </c>
      <c r="N67" s="71">
        <v>0</v>
      </c>
      <c r="O67" s="71">
        <v>0</v>
      </c>
      <c r="P67" s="81">
        <f t="shared" si="2"/>
        <v>46329135</v>
      </c>
      <c r="Q67" s="87">
        <v>0</v>
      </c>
      <c r="R67" s="71">
        <v>437828569.88</v>
      </c>
      <c r="S67" s="71">
        <v>0</v>
      </c>
      <c r="T67" s="81">
        <f t="shared" si="3"/>
        <v>437828569.88</v>
      </c>
      <c r="U67" s="83">
        <v>2247656168.4499998</v>
      </c>
      <c r="V67" s="46"/>
      <c r="W67" s="112"/>
      <c r="X67" s="24"/>
    </row>
    <row r="68" spans="1:24" ht="13.5" x14ac:dyDescent="0.3">
      <c r="A68" s="96" t="s">
        <v>2165</v>
      </c>
      <c r="B68" s="52" t="s">
        <v>106</v>
      </c>
      <c r="C68" s="53" t="s">
        <v>1</v>
      </c>
      <c r="D68" s="53" t="s">
        <v>107</v>
      </c>
      <c r="E68" s="75" t="s">
        <v>2205</v>
      </c>
      <c r="F68" s="74">
        <v>3291</v>
      </c>
      <c r="G68" s="126">
        <v>1333486.6922434694</v>
      </c>
      <c r="H68" s="71">
        <f t="shared" si="0"/>
        <v>4244598194.48</v>
      </c>
      <c r="I68" s="71">
        <v>1389398028</v>
      </c>
      <c r="J68" s="71">
        <v>0</v>
      </c>
      <c r="K68" s="71">
        <f t="shared" si="1"/>
        <v>1389398028</v>
      </c>
      <c r="L68" s="97">
        <v>0</v>
      </c>
      <c r="M68" s="89">
        <v>43467000</v>
      </c>
      <c r="N68" s="71">
        <v>0</v>
      </c>
      <c r="O68" s="71">
        <v>0</v>
      </c>
      <c r="P68" s="81">
        <f t="shared" si="2"/>
        <v>43467000</v>
      </c>
      <c r="Q68" s="87">
        <v>0</v>
      </c>
      <c r="R68" s="71">
        <v>477982402.32999998</v>
      </c>
      <c r="S68" s="71">
        <v>0</v>
      </c>
      <c r="T68" s="81">
        <f t="shared" si="3"/>
        <v>477982402.32999998</v>
      </c>
      <c r="U68" s="83">
        <v>2333750764.1500001</v>
      </c>
      <c r="V68" s="46"/>
      <c r="W68" s="112"/>
      <c r="X68" s="24"/>
    </row>
    <row r="69" spans="1:24" ht="13.5" x14ac:dyDescent="0.3">
      <c r="A69" s="96" t="s">
        <v>2165</v>
      </c>
      <c r="B69" s="52" t="s">
        <v>108</v>
      </c>
      <c r="C69" s="53" t="s">
        <v>1</v>
      </c>
      <c r="D69" s="53" t="s">
        <v>109</v>
      </c>
      <c r="E69" s="75" t="s">
        <v>2205</v>
      </c>
      <c r="F69" s="74">
        <v>2693</v>
      </c>
      <c r="G69" s="126">
        <v>1309011.2037462117</v>
      </c>
      <c r="H69" s="71">
        <f t="shared" si="0"/>
        <v>3458626654.46</v>
      </c>
      <c r="I69" s="71">
        <v>1122737266</v>
      </c>
      <c r="J69" s="71">
        <v>0</v>
      </c>
      <c r="K69" s="71">
        <f t="shared" si="1"/>
        <v>1122737266</v>
      </c>
      <c r="L69" s="97">
        <v>0</v>
      </c>
      <c r="M69" s="89">
        <v>53565051</v>
      </c>
      <c r="N69" s="71">
        <v>0</v>
      </c>
      <c r="O69" s="71">
        <v>0</v>
      </c>
      <c r="P69" s="81">
        <f t="shared" si="2"/>
        <v>53565051</v>
      </c>
      <c r="Q69" s="87">
        <v>0</v>
      </c>
      <c r="R69" s="71">
        <v>374769112.75999999</v>
      </c>
      <c r="S69" s="71">
        <v>0</v>
      </c>
      <c r="T69" s="81">
        <f t="shared" si="3"/>
        <v>374769112.75999999</v>
      </c>
      <c r="U69" s="83">
        <v>1907555224.7000003</v>
      </c>
      <c r="V69" s="46"/>
      <c r="W69" s="112"/>
      <c r="X69" s="24"/>
    </row>
    <row r="70" spans="1:24" ht="13.5" x14ac:dyDescent="0.3">
      <c r="A70" s="96" t="s">
        <v>2165</v>
      </c>
      <c r="B70" s="52" t="s">
        <v>110</v>
      </c>
      <c r="C70" s="53" t="s">
        <v>1</v>
      </c>
      <c r="D70" s="53" t="s">
        <v>111</v>
      </c>
      <c r="E70" s="75" t="s">
        <v>2207</v>
      </c>
      <c r="F70" s="74">
        <v>62283</v>
      </c>
      <c r="G70" s="126">
        <v>1352116.3292891358</v>
      </c>
      <c r="H70" s="71">
        <f t="shared" si="0"/>
        <v>74592475301.339996</v>
      </c>
      <c r="I70" s="71">
        <v>19002618353</v>
      </c>
      <c r="J70" s="71">
        <v>0</v>
      </c>
      <c r="K70" s="71">
        <f t="shared" si="1"/>
        <v>19002618353</v>
      </c>
      <c r="L70" s="97">
        <v>0</v>
      </c>
      <c r="M70" s="89">
        <v>2327051966</v>
      </c>
      <c r="N70" s="71">
        <v>863587038.79999995</v>
      </c>
      <c r="O70" s="71">
        <v>0</v>
      </c>
      <c r="P70" s="81">
        <f t="shared" si="2"/>
        <v>3190639004.8000002</v>
      </c>
      <c r="Q70" s="87">
        <v>0</v>
      </c>
      <c r="R70" s="71">
        <v>6246197857.3400002</v>
      </c>
      <c r="S70" s="71">
        <v>0</v>
      </c>
      <c r="T70" s="81">
        <f t="shared" si="3"/>
        <v>6246197857.3400002</v>
      </c>
      <c r="U70" s="83">
        <v>46153020086.199989</v>
      </c>
      <c r="V70" s="46"/>
      <c r="W70" s="112"/>
      <c r="X70" s="24"/>
    </row>
    <row r="71" spans="1:24" ht="13.5" x14ac:dyDescent="0.3">
      <c r="A71" s="96" t="s">
        <v>2165</v>
      </c>
      <c r="B71" s="52" t="s">
        <v>112</v>
      </c>
      <c r="C71" s="53" t="s">
        <v>1</v>
      </c>
      <c r="D71" s="53" t="s">
        <v>113</v>
      </c>
      <c r="E71" s="75" t="s">
        <v>2206</v>
      </c>
      <c r="F71" s="74">
        <v>17574</v>
      </c>
      <c r="G71" s="126">
        <v>1170887.914174349</v>
      </c>
      <c r="H71" s="71">
        <f t="shared" si="0"/>
        <v>20175657306.699997</v>
      </c>
      <c r="I71" s="71">
        <v>7444150637</v>
      </c>
      <c r="J71" s="71">
        <v>0</v>
      </c>
      <c r="K71" s="71">
        <f t="shared" si="1"/>
        <v>7444150637</v>
      </c>
      <c r="L71" s="97">
        <v>0</v>
      </c>
      <c r="M71" s="89">
        <v>148014818</v>
      </c>
      <c r="N71" s="71">
        <v>0</v>
      </c>
      <c r="O71" s="71">
        <v>0</v>
      </c>
      <c r="P71" s="81">
        <f t="shared" si="2"/>
        <v>148014818</v>
      </c>
      <c r="Q71" s="87">
        <v>0</v>
      </c>
      <c r="R71" s="71">
        <v>2525275960.4099998</v>
      </c>
      <c r="S71" s="71">
        <v>0</v>
      </c>
      <c r="T71" s="81">
        <f t="shared" si="3"/>
        <v>2525275960.4099998</v>
      </c>
      <c r="U71" s="83">
        <v>10058215891.289999</v>
      </c>
      <c r="V71" s="46"/>
      <c r="W71" s="112"/>
      <c r="X71" s="24"/>
    </row>
    <row r="72" spans="1:24" ht="13.5" x14ac:dyDescent="0.3">
      <c r="A72" s="96" t="s">
        <v>2165</v>
      </c>
      <c r="B72" s="52" t="s">
        <v>114</v>
      </c>
      <c r="C72" s="53" t="s">
        <v>1</v>
      </c>
      <c r="D72" s="53" t="s">
        <v>2151</v>
      </c>
      <c r="E72" s="75" t="s">
        <v>2205</v>
      </c>
      <c r="F72" s="74">
        <v>9529</v>
      </c>
      <c r="G72" s="126">
        <v>1214037.9579884268</v>
      </c>
      <c r="H72" s="71">
        <f t="shared" si="0"/>
        <v>11430096439.129999</v>
      </c>
      <c r="I72" s="71">
        <v>3981230092</v>
      </c>
      <c r="J72" s="71">
        <v>0</v>
      </c>
      <c r="K72" s="71">
        <f t="shared" si="1"/>
        <v>3981230092</v>
      </c>
      <c r="L72" s="97">
        <v>0</v>
      </c>
      <c r="M72" s="89">
        <v>242422782</v>
      </c>
      <c r="N72" s="71">
        <v>0</v>
      </c>
      <c r="O72" s="71">
        <v>0</v>
      </c>
      <c r="P72" s="81">
        <f t="shared" si="2"/>
        <v>242422782</v>
      </c>
      <c r="Q72" s="87">
        <v>0</v>
      </c>
      <c r="R72" s="71">
        <v>1318453190</v>
      </c>
      <c r="S72" s="71">
        <v>0</v>
      </c>
      <c r="T72" s="81">
        <f t="shared" si="3"/>
        <v>1318453190</v>
      </c>
      <c r="U72" s="83">
        <v>5887990375.1299992</v>
      </c>
      <c r="V72" s="46"/>
      <c r="W72" s="112"/>
      <c r="X72" s="24"/>
    </row>
    <row r="73" spans="1:24" ht="13.5" x14ac:dyDescent="0.3">
      <c r="A73" s="96" t="s">
        <v>2165</v>
      </c>
      <c r="B73" s="52" t="s">
        <v>115</v>
      </c>
      <c r="C73" s="53" t="s">
        <v>1</v>
      </c>
      <c r="D73" s="53" t="s">
        <v>116</v>
      </c>
      <c r="E73" s="75" t="s">
        <v>2205</v>
      </c>
      <c r="F73" s="74">
        <v>6510</v>
      </c>
      <c r="G73" s="126">
        <v>1336409.6847888001</v>
      </c>
      <c r="H73" s="71">
        <f t="shared" si="0"/>
        <v>8546135069.0300007</v>
      </c>
      <c r="I73" s="71">
        <v>2675816511</v>
      </c>
      <c r="J73" s="71">
        <v>0</v>
      </c>
      <c r="K73" s="71">
        <f t="shared" si="1"/>
        <v>2675816511</v>
      </c>
      <c r="L73" s="97">
        <v>0</v>
      </c>
      <c r="M73" s="89">
        <v>144225069</v>
      </c>
      <c r="N73" s="71">
        <v>0</v>
      </c>
      <c r="O73" s="71">
        <v>0</v>
      </c>
      <c r="P73" s="81">
        <f t="shared" si="2"/>
        <v>144225069</v>
      </c>
      <c r="Q73" s="87">
        <v>0</v>
      </c>
      <c r="R73" s="71">
        <v>894009231.44000006</v>
      </c>
      <c r="S73" s="71">
        <v>0</v>
      </c>
      <c r="T73" s="81">
        <f t="shared" si="3"/>
        <v>894009231.44000006</v>
      </c>
      <c r="U73" s="83">
        <v>4832084257.5900002</v>
      </c>
      <c r="V73" s="46"/>
      <c r="W73" s="112"/>
      <c r="X73" s="24"/>
    </row>
    <row r="74" spans="1:24" ht="13.5" x14ac:dyDescent="0.3">
      <c r="A74" s="96" t="s">
        <v>2165</v>
      </c>
      <c r="B74" s="52" t="s">
        <v>117</v>
      </c>
      <c r="C74" s="53" t="s">
        <v>1</v>
      </c>
      <c r="D74" s="53" t="s">
        <v>118</v>
      </c>
      <c r="E74" s="75" t="s">
        <v>2205</v>
      </c>
      <c r="F74" s="74">
        <v>15135</v>
      </c>
      <c r="G74" s="126">
        <v>1167418.1064117274</v>
      </c>
      <c r="H74" s="71">
        <f t="shared" si="0"/>
        <v>16027341118.050003</v>
      </c>
      <c r="I74" s="71">
        <v>5215298279</v>
      </c>
      <c r="J74" s="71">
        <v>0</v>
      </c>
      <c r="K74" s="71">
        <f t="shared" si="1"/>
        <v>5215298279</v>
      </c>
      <c r="L74" s="97">
        <v>0</v>
      </c>
      <c r="M74" s="89">
        <v>548060742</v>
      </c>
      <c r="N74" s="71">
        <v>0</v>
      </c>
      <c r="O74" s="71">
        <v>0</v>
      </c>
      <c r="P74" s="81">
        <f t="shared" si="2"/>
        <v>548060742</v>
      </c>
      <c r="Q74" s="87">
        <v>0</v>
      </c>
      <c r="R74" s="71">
        <v>1716541882.25</v>
      </c>
      <c r="S74" s="71">
        <v>0</v>
      </c>
      <c r="T74" s="81">
        <f t="shared" si="3"/>
        <v>1716541882.25</v>
      </c>
      <c r="U74" s="83">
        <v>8547440214.8000021</v>
      </c>
      <c r="V74" s="46"/>
      <c r="W74" s="112"/>
      <c r="X74" s="24"/>
    </row>
    <row r="75" spans="1:24" ht="13.5" x14ac:dyDescent="0.3">
      <c r="A75" s="96" t="s">
        <v>2165</v>
      </c>
      <c r="B75" s="52" t="s">
        <v>119</v>
      </c>
      <c r="C75" s="53" t="s">
        <v>1</v>
      </c>
      <c r="D75" s="53" t="s">
        <v>120</v>
      </c>
      <c r="E75" s="75" t="s">
        <v>2205</v>
      </c>
      <c r="F75" s="74">
        <v>11630</v>
      </c>
      <c r="G75" s="126">
        <v>1285149.5841769951</v>
      </c>
      <c r="H75" s="71">
        <f t="shared" si="0"/>
        <v>13970528009.690001</v>
      </c>
      <c r="I75" s="71">
        <v>4171508993</v>
      </c>
      <c r="J75" s="71">
        <v>0</v>
      </c>
      <c r="K75" s="71">
        <f t="shared" si="1"/>
        <v>4171508993</v>
      </c>
      <c r="L75" s="97">
        <v>0</v>
      </c>
      <c r="M75" s="89">
        <v>215012346</v>
      </c>
      <c r="N75" s="71">
        <v>90911771.980000004</v>
      </c>
      <c r="O75" s="71">
        <v>9074929.2300000004</v>
      </c>
      <c r="P75" s="81">
        <f t="shared" si="2"/>
        <v>314999047.21000004</v>
      </c>
      <c r="Q75" s="87">
        <v>0</v>
      </c>
      <c r="R75" s="71">
        <v>1372543577.1800001</v>
      </c>
      <c r="S75" s="71">
        <v>0</v>
      </c>
      <c r="T75" s="81">
        <f t="shared" si="3"/>
        <v>1372543577.1800001</v>
      </c>
      <c r="U75" s="83">
        <v>8111476392.3000002</v>
      </c>
      <c r="V75" s="46"/>
      <c r="W75" s="112"/>
      <c r="X75" s="24"/>
    </row>
    <row r="76" spans="1:24" ht="13.5" x14ac:dyDescent="0.3">
      <c r="A76" s="96" t="s">
        <v>2165</v>
      </c>
      <c r="B76" s="52" t="s">
        <v>121</v>
      </c>
      <c r="C76" s="53" t="s">
        <v>1</v>
      </c>
      <c r="D76" s="53" t="s">
        <v>122</v>
      </c>
      <c r="E76" s="75" t="s">
        <v>2205</v>
      </c>
      <c r="F76" s="74">
        <v>4619</v>
      </c>
      <c r="G76" s="126">
        <v>1145882.4443832138</v>
      </c>
      <c r="H76" s="71">
        <f t="shared" si="0"/>
        <v>5067640477.2600002</v>
      </c>
      <c r="I76" s="71">
        <v>1823660900</v>
      </c>
      <c r="J76" s="71">
        <v>0</v>
      </c>
      <c r="K76" s="71">
        <f t="shared" si="1"/>
        <v>1823660900</v>
      </c>
      <c r="L76" s="97">
        <v>0</v>
      </c>
      <c r="M76" s="89">
        <v>108201069</v>
      </c>
      <c r="N76" s="71">
        <v>0</v>
      </c>
      <c r="O76" s="71">
        <v>0</v>
      </c>
      <c r="P76" s="81">
        <f t="shared" si="2"/>
        <v>108201069</v>
      </c>
      <c r="Q76" s="87">
        <v>0</v>
      </c>
      <c r="R76" s="71">
        <v>605343185.08000004</v>
      </c>
      <c r="S76" s="71">
        <v>0</v>
      </c>
      <c r="T76" s="81">
        <f t="shared" si="3"/>
        <v>605343185.08000004</v>
      </c>
      <c r="U76" s="83">
        <v>2530435323.1800008</v>
      </c>
      <c r="V76" s="46"/>
      <c r="W76" s="112"/>
      <c r="X76" s="24"/>
    </row>
    <row r="77" spans="1:24" ht="13.5" x14ac:dyDescent="0.3">
      <c r="A77" s="96" t="s">
        <v>2165</v>
      </c>
      <c r="B77" s="52" t="s">
        <v>123</v>
      </c>
      <c r="C77" s="53" t="s">
        <v>1</v>
      </c>
      <c r="D77" s="53" t="s">
        <v>124</v>
      </c>
      <c r="E77" s="75" t="s">
        <v>2205</v>
      </c>
      <c r="F77" s="74">
        <v>9813</v>
      </c>
      <c r="G77" s="126">
        <v>1150237.6253968952</v>
      </c>
      <c r="H77" s="71">
        <f t="shared" ref="H77:H140" si="4">K77+L77+P77+T77+U77</f>
        <v>10888035639.48</v>
      </c>
      <c r="I77" s="71">
        <v>3770329030</v>
      </c>
      <c r="J77" s="71">
        <v>0</v>
      </c>
      <c r="K77" s="71">
        <f t="shared" ref="K77:K140" si="5">I77+J77</f>
        <v>3770329030</v>
      </c>
      <c r="L77" s="97">
        <v>0</v>
      </c>
      <c r="M77" s="89">
        <v>285297417</v>
      </c>
      <c r="N77" s="71">
        <v>0</v>
      </c>
      <c r="O77" s="71">
        <v>0</v>
      </c>
      <c r="P77" s="81">
        <f t="shared" ref="P77:P140" si="6">M77+N77+O77</f>
        <v>285297417</v>
      </c>
      <c r="Q77" s="87">
        <v>0</v>
      </c>
      <c r="R77" s="71">
        <v>1268778344.4400001</v>
      </c>
      <c r="S77" s="71">
        <v>0</v>
      </c>
      <c r="T77" s="81">
        <f t="shared" ref="T77:T140" si="7">Q77+R77+S77</f>
        <v>1268778344.4400001</v>
      </c>
      <c r="U77" s="83">
        <v>5563630848.04</v>
      </c>
      <c r="V77" s="46"/>
      <c r="W77" s="112"/>
      <c r="X77" s="24"/>
    </row>
    <row r="78" spans="1:24" ht="13.5" x14ac:dyDescent="0.3">
      <c r="A78" s="96" t="s">
        <v>2165</v>
      </c>
      <c r="B78" s="52" t="s">
        <v>125</v>
      </c>
      <c r="C78" s="53" t="s">
        <v>1</v>
      </c>
      <c r="D78" s="53" t="s">
        <v>126</v>
      </c>
      <c r="E78" s="75" t="s">
        <v>2205</v>
      </c>
      <c r="F78" s="74">
        <v>7409</v>
      </c>
      <c r="G78" s="126">
        <v>1173320.1551299137</v>
      </c>
      <c r="H78" s="71">
        <f t="shared" si="4"/>
        <v>8631054656.8099976</v>
      </c>
      <c r="I78" s="71">
        <v>3105686451</v>
      </c>
      <c r="J78" s="71">
        <v>0</v>
      </c>
      <c r="K78" s="71">
        <f t="shared" si="5"/>
        <v>3105686451</v>
      </c>
      <c r="L78" s="97">
        <v>0</v>
      </c>
      <c r="M78" s="89">
        <v>92833893</v>
      </c>
      <c r="N78" s="71">
        <v>0</v>
      </c>
      <c r="O78" s="71">
        <v>0</v>
      </c>
      <c r="P78" s="81">
        <f t="shared" si="6"/>
        <v>92833893</v>
      </c>
      <c r="Q78" s="87">
        <v>0</v>
      </c>
      <c r="R78" s="71">
        <v>1029097214.45</v>
      </c>
      <c r="S78" s="71">
        <v>0</v>
      </c>
      <c r="T78" s="81">
        <f t="shared" si="7"/>
        <v>1029097214.45</v>
      </c>
      <c r="U78" s="83">
        <v>4403437098.3599987</v>
      </c>
      <c r="V78" s="46"/>
      <c r="W78" s="112"/>
      <c r="X78" s="24"/>
    </row>
    <row r="79" spans="1:24" ht="13.5" x14ac:dyDescent="0.3">
      <c r="A79" s="96" t="s">
        <v>2165</v>
      </c>
      <c r="B79" s="52" t="s">
        <v>127</v>
      </c>
      <c r="C79" s="53" t="s">
        <v>1</v>
      </c>
      <c r="D79" s="53" t="s">
        <v>128</v>
      </c>
      <c r="E79" s="75" t="s">
        <v>2205</v>
      </c>
      <c r="F79" s="74">
        <v>5861</v>
      </c>
      <c r="G79" s="126">
        <v>1176923.967076692</v>
      </c>
      <c r="H79" s="71">
        <f t="shared" si="4"/>
        <v>6760320429.4799995</v>
      </c>
      <c r="I79" s="71">
        <v>2427171510</v>
      </c>
      <c r="J79" s="71">
        <v>0</v>
      </c>
      <c r="K79" s="71">
        <f t="shared" si="5"/>
        <v>2427171510</v>
      </c>
      <c r="L79" s="97">
        <v>0</v>
      </c>
      <c r="M79" s="89">
        <v>67571596</v>
      </c>
      <c r="N79" s="71">
        <v>0</v>
      </c>
      <c r="O79" s="71">
        <v>0</v>
      </c>
      <c r="P79" s="81">
        <f t="shared" si="6"/>
        <v>67571596</v>
      </c>
      <c r="Q79" s="87">
        <v>0</v>
      </c>
      <c r="R79" s="71">
        <v>805974367.79999995</v>
      </c>
      <c r="S79" s="71">
        <v>0</v>
      </c>
      <c r="T79" s="81">
        <f t="shared" si="7"/>
        <v>805974367.79999995</v>
      </c>
      <c r="U79" s="83">
        <v>3459602955.6799994</v>
      </c>
      <c r="V79" s="46"/>
      <c r="W79" s="112"/>
      <c r="X79" s="24"/>
    </row>
    <row r="80" spans="1:24" ht="13.5" x14ac:dyDescent="0.3">
      <c r="A80" s="96" t="s">
        <v>2165</v>
      </c>
      <c r="B80" s="52" t="s">
        <v>129</v>
      </c>
      <c r="C80" s="53" t="s">
        <v>1</v>
      </c>
      <c r="D80" s="53" t="s">
        <v>130</v>
      </c>
      <c r="E80" s="75" t="s">
        <v>2205</v>
      </c>
      <c r="F80" s="74">
        <v>24155</v>
      </c>
      <c r="G80" s="126">
        <v>1111289.8074206638</v>
      </c>
      <c r="H80" s="71">
        <f t="shared" si="4"/>
        <v>22716188385.73999</v>
      </c>
      <c r="I80" s="71">
        <v>7750036010</v>
      </c>
      <c r="J80" s="71">
        <v>0</v>
      </c>
      <c r="K80" s="71">
        <f t="shared" si="5"/>
        <v>7750036010</v>
      </c>
      <c r="L80" s="97">
        <v>0</v>
      </c>
      <c r="M80" s="89">
        <v>791969418</v>
      </c>
      <c r="N80" s="71">
        <v>0</v>
      </c>
      <c r="O80" s="71">
        <v>0</v>
      </c>
      <c r="P80" s="81">
        <f t="shared" si="6"/>
        <v>791969418</v>
      </c>
      <c r="Q80" s="87">
        <v>0</v>
      </c>
      <c r="R80" s="71">
        <v>2542800143.1199999</v>
      </c>
      <c r="S80" s="71">
        <v>0</v>
      </c>
      <c r="T80" s="81">
        <f t="shared" si="7"/>
        <v>2542800143.1199999</v>
      </c>
      <c r="U80" s="83">
        <v>11631382814.619993</v>
      </c>
      <c r="V80" s="46"/>
      <c r="W80" s="112"/>
      <c r="X80" s="24"/>
    </row>
    <row r="81" spans="1:24" ht="13.5" x14ac:dyDescent="0.3">
      <c r="A81" s="96" t="s">
        <v>2165</v>
      </c>
      <c r="B81" s="52" t="s">
        <v>131</v>
      </c>
      <c r="C81" s="53" t="s">
        <v>1</v>
      </c>
      <c r="D81" s="53" t="s">
        <v>132</v>
      </c>
      <c r="E81" s="75" t="s">
        <v>2205</v>
      </c>
      <c r="F81" s="74">
        <v>4509</v>
      </c>
      <c r="G81" s="126">
        <v>1329788.9817112908</v>
      </c>
      <c r="H81" s="71">
        <f t="shared" si="4"/>
        <v>5847542281.2399998</v>
      </c>
      <c r="I81" s="71">
        <v>1870572257</v>
      </c>
      <c r="J81" s="71">
        <v>0</v>
      </c>
      <c r="K81" s="71">
        <f t="shared" si="5"/>
        <v>1870572257</v>
      </c>
      <c r="L81" s="97">
        <v>0</v>
      </c>
      <c r="M81" s="89">
        <v>81923586</v>
      </c>
      <c r="N81" s="71">
        <v>0</v>
      </c>
      <c r="O81" s="71">
        <v>0</v>
      </c>
      <c r="P81" s="81">
        <f t="shared" si="6"/>
        <v>81923586</v>
      </c>
      <c r="Q81" s="87">
        <v>0</v>
      </c>
      <c r="R81" s="71">
        <v>621763480.29999995</v>
      </c>
      <c r="S81" s="71">
        <v>0</v>
      </c>
      <c r="T81" s="81">
        <f t="shared" si="7"/>
        <v>621763480.29999995</v>
      </c>
      <c r="U81" s="83">
        <v>3273282957.9400001</v>
      </c>
      <c r="V81" s="46"/>
      <c r="W81" s="112"/>
      <c r="X81" s="24"/>
    </row>
    <row r="82" spans="1:24" ht="13.5" x14ac:dyDescent="0.3">
      <c r="A82" s="96" t="s">
        <v>2165</v>
      </c>
      <c r="B82" s="52" t="s">
        <v>133</v>
      </c>
      <c r="C82" s="53" t="s">
        <v>1</v>
      </c>
      <c r="D82" s="53" t="s">
        <v>2128</v>
      </c>
      <c r="E82" s="75" t="s">
        <v>2206</v>
      </c>
      <c r="F82" s="74">
        <v>4809</v>
      </c>
      <c r="G82" s="126">
        <v>984491.3615789226</v>
      </c>
      <c r="H82" s="71">
        <f t="shared" si="4"/>
        <v>4695057440.5500002</v>
      </c>
      <c r="I82" s="71">
        <v>1984132152</v>
      </c>
      <c r="J82" s="71">
        <v>0</v>
      </c>
      <c r="K82" s="71">
        <f t="shared" si="5"/>
        <v>1984132152</v>
      </c>
      <c r="L82" s="97">
        <v>0</v>
      </c>
      <c r="M82" s="89">
        <v>42821116</v>
      </c>
      <c r="N82" s="71">
        <v>0</v>
      </c>
      <c r="O82" s="71">
        <v>0</v>
      </c>
      <c r="P82" s="81">
        <f t="shared" si="6"/>
        <v>42821116</v>
      </c>
      <c r="Q82" s="87">
        <v>0</v>
      </c>
      <c r="R82" s="71">
        <v>657639758.54999995</v>
      </c>
      <c r="S82" s="71">
        <v>0</v>
      </c>
      <c r="T82" s="81">
        <f t="shared" si="7"/>
        <v>657639758.54999995</v>
      </c>
      <c r="U82" s="83">
        <v>2010464414</v>
      </c>
      <c r="V82" s="46"/>
      <c r="W82" s="112"/>
      <c r="X82" s="24"/>
    </row>
    <row r="83" spans="1:24" ht="13.5" x14ac:dyDescent="0.3">
      <c r="A83" s="96" t="s">
        <v>2165</v>
      </c>
      <c r="B83" s="52" t="s">
        <v>134</v>
      </c>
      <c r="C83" s="53" t="s">
        <v>1</v>
      </c>
      <c r="D83" s="53" t="s">
        <v>2127</v>
      </c>
      <c r="E83" s="75" t="s">
        <v>2206</v>
      </c>
      <c r="F83" s="74">
        <v>21196</v>
      </c>
      <c r="G83" s="126">
        <v>1030923.2673935881</v>
      </c>
      <c r="H83" s="71">
        <f t="shared" si="4"/>
        <v>21277154309.190002</v>
      </c>
      <c r="I83" s="71">
        <v>8439722232</v>
      </c>
      <c r="J83" s="71">
        <v>0</v>
      </c>
      <c r="K83" s="71">
        <f t="shared" si="5"/>
        <v>8439722232</v>
      </c>
      <c r="L83" s="97">
        <v>0</v>
      </c>
      <c r="M83" s="89">
        <v>188045334</v>
      </c>
      <c r="N83" s="71">
        <v>0</v>
      </c>
      <c r="O83" s="71">
        <v>0</v>
      </c>
      <c r="P83" s="81">
        <f t="shared" si="6"/>
        <v>188045334</v>
      </c>
      <c r="Q83" s="87">
        <v>0</v>
      </c>
      <c r="R83" s="71">
        <v>2769924576.1399999</v>
      </c>
      <c r="S83" s="71">
        <v>0</v>
      </c>
      <c r="T83" s="81">
        <f t="shared" si="7"/>
        <v>2769924576.1399999</v>
      </c>
      <c r="U83" s="83">
        <v>9879462167.0500031</v>
      </c>
      <c r="V83" s="46"/>
      <c r="W83" s="112"/>
      <c r="X83" s="24"/>
    </row>
    <row r="84" spans="1:24" ht="13.5" x14ac:dyDescent="0.3">
      <c r="A84" s="96" t="s">
        <v>2165</v>
      </c>
      <c r="B84" s="52" t="s">
        <v>135</v>
      </c>
      <c r="C84" s="53" t="s">
        <v>1</v>
      </c>
      <c r="D84" s="53" t="s">
        <v>136</v>
      </c>
      <c r="E84" s="75" t="s">
        <v>2205</v>
      </c>
      <c r="F84" s="74">
        <v>8146</v>
      </c>
      <c r="G84" s="126">
        <v>1175932.9308989698</v>
      </c>
      <c r="H84" s="71">
        <f t="shared" si="4"/>
        <v>9439196006.4200001</v>
      </c>
      <c r="I84" s="71">
        <v>3426399035</v>
      </c>
      <c r="J84" s="71">
        <v>0</v>
      </c>
      <c r="K84" s="71">
        <f t="shared" si="5"/>
        <v>3426399035</v>
      </c>
      <c r="L84" s="97">
        <v>0</v>
      </c>
      <c r="M84" s="89">
        <v>66852629</v>
      </c>
      <c r="N84" s="71">
        <v>0</v>
      </c>
      <c r="O84" s="71">
        <v>0</v>
      </c>
      <c r="P84" s="81">
        <f t="shared" si="6"/>
        <v>66852629</v>
      </c>
      <c r="Q84" s="87">
        <v>0</v>
      </c>
      <c r="R84" s="71">
        <v>1129550790.04</v>
      </c>
      <c r="S84" s="71">
        <v>0</v>
      </c>
      <c r="T84" s="81">
        <f t="shared" si="7"/>
        <v>1129550790.04</v>
      </c>
      <c r="U84" s="83">
        <v>4816393552.3800001</v>
      </c>
      <c r="V84" s="46"/>
      <c r="W84" s="112"/>
      <c r="X84" s="24"/>
    </row>
    <row r="85" spans="1:24" ht="13.5" x14ac:dyDescent="0.3">
      <c r="A85" s="96" t="s">
        <v>2165</v>
      </c>
      <c r="B85" s="52" t="s">
        <v>137</v>
      </c>
      <c r="C85" s="53" t="s">
        <v>1</v>
      </c>
      <c r="D85" s="53" t="s">
        <v>2130</v>
      </c>
      <c r="E85" s="75" t="s">
        <v>2206</v>
      </c>
      <c r="F85" s="74">
        <v>49133</v>
      </c>
      <c r="G85" s="126">
        <v>1070720.1703143951</v>
      </c>
      <c r="H85" s="71">
        <f t="shared" si="4"/>
        <v>52082383504.079994</v>
      </c>
      <c r="I85" s="71">
        <v>20276355954</v>
      </c>
      <c r="J85" s="71">
        <v>0</v>
      </c>
      <c r="K85" s="71">
        <f t="shared" si="5"/>
        <v>20276355954</v>
      </c>
      <c r="L85" s="97">
        <v>0</v>
      </c>
      <c r="M85" s="89">
        <v>456114087</v>
      </c>
      <c r="N85" s="71">
        <v>0</v>
      </c>
      <c r="O85" s="71">
        <v>0</v>
      </c>
      <c r="P85" s="81">
        <f t="shared" si="6"/>
        <v>456114087</v>
      </c>
      <c r="Q85" s="87">
        <v>0</v>
      </c>
      <c r="R85" s="71">
        <v>6646632305.3400002</v>
      </c>
      <c r="S85" s="71">
        <v>0</v>
      </c>
      <c r="T85" s="81">
        <f t="shared" si="7"/>
        <v>6646632305.3400002</v>
      </c>
      <c r="U85" s="83">
        <v>24703281157.739994</v>
      </c>
      <c r="V85" s="46"/>
      <c r="W85" s="112"/>
      <c r="X85" s="24"/>
    </row>
    <row r="86" spans="1:24" ht="13.5" x14ac:dyDescent="0.3">
      <c r="A86" s="96" t="s">
        <v>2165</v>
      </c>
      <c r="B86" s="52" t="s">
        <v>138</v>
      </c>
      <c r="C86" s="53" t="s">
        <v>1</v>
      </c>
      <c r="D86" s="53" t="s">
        <v>2129</v>
      </c>
      <c r="E86" s="75" t="s">
        <v>2206</v>
      </c>
      <c r="F86" s="74">
        <v>25838</v>
      </c>
      <c r="G86" s="126">
        <v>1089643.6342050582</v>
      </c>
      <c r="H86" s="71">
        <f t="shared" si="4"/>
        <v>27854046135.610001</v>
      </c>
      <c r="I86" s="71">
        <v>10594422709</v>
      </c>
      <c r="J86" s="71">
        <v>0</v>
      </c>
      <c r="K86" s="71">
        <f t="shared" si="5"/>
        <v>10594422709</v>
      </c>
      <c r="L86" s="97">
        <v>0</v>
      </c>
      <c r="M86" s="89">
        <v>244477763</v>
      </c>
      <c r="N86" s="71">
        <v>0</v>
      </c>
      <c r="O86" s="71">
        <v>0</v>
      </c>
      <c r="P86" s="81">
        <f t="shared" si="6"/>
        <v>244477763</v>
      </c>
      <c r="Q86" s="87">
        <v>0</v>
      </c>
      <c r="R86" s="71">
        <v>3471857739.2600002</v>
      </c>
      <c r="S86" s="71">
        <v>0</v>
      </c>
      <c r="T86" s="81">
        <f t="shared" si="7"/>
        <v>3471857739.2600002</v>
      </c>
      <c r="U86" s="83">
        <v>13543287924.349998</v>
      </c>
      <c r="V86" s="46"/>
      <c r="W86" s="112"/>
      <c r="X86" s="24"/>
    </row>
    <row r="87" spans="1:24" ht="13.5" x14ac:dyDescent="0.3">
      <c r="A87" s="96" t="s">
        <v>2165</v>
      </c>
      <c r="B87" s="52" t="s">
        <v>139</v>
      </c>
      <c r="C87" s="53" t="s">
        <v>1</v>
      </c>
      <c r="D87" s="53" t="s">
        <v>140</v>
      </c>
      <c r="E87" s="75" t="s">
        <v>2205</v>
      </c>
      <c r="F87" s="74">
        <v>1847</v>
      </c>
      <c r="G87" s="126">
        <v>1264207.3996027426</v>
      </c>
      <c r="H87" s="71">
        <f t="shared" si="4"/>
        <v>2257802424.2899995</v>
      </c>
      <c r="I87" s="71">
        <v>740371626</v>
      </c>
      <c r="J87" s="71">
        <v>0</v>
      </c>
      <c r="K87" s="71">
        <f t="shared" si="5"/>
        <v>740371626</v>
      </c>
      <c r="L87" s="97">
        <v>0</v>
      </c>
      <c r="M87" s="89">
        <v>19400147</v>
      </c>
      <c r="N87" s="71">
        <v>0</v>
      </c>
      <c r="O87" s="71">
        <v>0</v>
      </c>
      <c r="P87" s="81">
        <f t="shared" si="6"/>
        <v>19400147</v>
      </c>
      <c r="Q87" s="87">
        <v>0</v>
      </c>
      <c r="R87" s="71">
        <v>245476528.88</v>
      </c>
      <c r="S87" s="71">
        <v>0</v>
      </c>
      <c r="T87" s="81">
        <f t="shared" si="7"/>
        <v>245476528.88</v>
      </c>
      <c r="U87" s="83">
        <v>1252554122.4099996</v>
      </c>
      <c r="V87" s="46"/>
      <c r="W87" s="112"/>
      <c r="X87" s="24"/>
    </row>
    <row r="88" spans="1:24" ht="13.5" x14ac:dyDescent="0.3">
      <c r="A88" s="96" t="s">
        <v>2165</v>
      </c>
      <c r="B88" s="52" t="s">
        <v>141</v>
      </c>
      <c r="C88" s="53" t="s">
        <v>1</v>
      </c>
      <c r="D88" s="53" t="s">
        <v>142</v>
      </c>
      <c r="E88" s="75" t="s">
        <v>2205</v>
      </c>
      <c r="F88" s="74">
        <v>12400</v>
      </c>
      <c r="G88" s="126">
        <v>1171887.0507888563</v>
      </c>
      <c r="H88" s="71">
        <f t="shared" si="4"/>
        <v>14049585636.429998</v>
      </c>
      <c r="I88" s="71">
        <v>4937140696</v>
      </c>
      <c r="J88" s="71">
        <v>0</v>
      </c>
      <c r="K88" s="71">
        <f t="shared" si="5"/>
        <v>4937140696</v>
      </c>
      <c r="L88" s="97">
        <v>0</v>
      </c>
      <c r="M88" s="89">
        <v>353580699</v>
      </c>
      <c r="N88" s="71">
        <v>0</v>
      </c>
      <c r="O88" s="71">
        <v>0</v>
      </c>
      <c r="P88" s="81">
        <f t="shared" si="6"/>
        <v>353580699</v>
      </c>
      <c r="Q88" s="87">
        <v>0</v>
      </c>
      <c r="R88" s="71">
        <v>1615674347.0599999</v>
      </c>
      <c r="S88" s="71">
        <v>0</v>
      </c>
      <c r="T88" s="81">
        <f t="shared" si="7"/>
        <v>1615674347.0599999</v>
      </c>
      <c r="U88" s="83">
        <v>7143189894.3699989</v>
      </c>
      <c r="V88" s="46"/>
      <c r="W88" s="112"/>
      <c r="X88" s="24"/>
    </row>
    <row r="89" spans="1:24" ht="13.5" x14ac:dyDescent="0.3">
      <c r="A89" s="96" t="s">
        <v>2165</v>
      </c>
      <c r="B89" s="52" t="s">
        <v>143</v>
      </c>
      <c r="C89" s="53" t="s">
        <v>1</v>
      </c>
      <c r="D89" s="53" t="s">
        <v>144</v>
      </c>
      <c r="E89" s="75" t="s">
        <v>2206</v>
      </c>
      <c r="F89" s="74">
        <v>6669</v>
      </c>
      <c r="G89" s="126">
        <v>1211853.8020542546</v>
      </c>
      <c r="H89" s="71">
        <f t="shared" si="4"/>
        <v>7966612099.4899979</v>
      </c>
      <c r="I89" s="71">
        <v>2785117548</v>
      </c>
      <c r="J89" s="71">
        <v>0</v>
      </c>
      <c r="K89" s="71">
        <f t="shared" si="5"/>
        <v>2785117548</v>
      </c>
      <c r="L89" s="97">
        <v>0</v>
      </c>
      <c r="M89" s="89">
        <v>61016073</v>
      </c>
      <c r="N89" s="71">
        <v>0</v>
      </c>
      <c r="O89" s="71">
        <v>0</v>
      </c>
      <c r="P89" s="81">
        <f t="shared" si="6"/>
        <v>61016073</v>
      </c>
      <c r="Q89" s="87">
        <v>0</v>
      </c>
      <c r="R89" s="71">
        <v>913465215.23000002</v>
      </c>
      <c r="S89" s="71">
        <v>0</v>
      </c>
      <c r="T89" s="81">
        <f t="shared" si="7"/>
        <v>913465215.23000002</v>
      </c>
      <c r="U89" s="83">
        <v>4207013263.2599983</v>
      </c>
      <c r="V89" s="46"/>
      <c r="W89" s="112"/>
      <c r="X89" s="24"/>
    </row>
    <row r="90" spans="1:24" ht="13.5" x14ac:dyDescent="0.3">
      <c r="A90" s="96" t="s">
        <v>2165</v>
      </c>
      <c r="B90" s="52" t="s">
        <v>145</v>
      </c>
      <c r="C90" s="53" t="s">
        <v>1</v>
      </c>
      <c r="D90" s="53" t="s">
        <v>146</v>
      </c>
      <c r="E90" s="75" t="s">
        <v>2205</v>
      </c>
      <c r="F90" s="74">
        <v>5770</v>
      </c>
      <c r="G90" s="126">
        <v>1185987.7905619182</v>
      </c>
      <c r="H90" s="71">
        <f t="shared" si="4"/>
        <v>6722214030.960001</v>
      </c>
      <c r="I90" s="71">
        <v>2415640404</v>
      </c>
      <c r="J90" s="71">
        <v>0</v>
      </c>
      <c r="K90" s="71">
        <f t="shared" si="5"/>
        <v>2415640404</v>
      </c>
      <c r="L90" s="97">
        <v>0</v>
      </c>
      <c r="M90" s="89">
        <v>79086605</v>
      </c>
      <c r="N90" s="71">
        <v>0</v>
      </c>
      <c r="O90" s="71">
        <v>0</v>
      </c>
      <c r="P90" s="81">
        <f t="shared" si="6"/>
        <v>79086605</v>
      </c>
      <c r="Q90" s="87">
        <v>0</v>
      </c>
      <c r="R90" s="71">
        <v>806664296.99000001</v>
      </c>
      <c r="S90" s="71">
        <v>0</v>
      </c>
      <c r="T90" s="81">
        <f t="shared" si="7"/>
        <v>806664296.99000001</v>
      </c>
      <c r="U90" s="83">
        <v>3420822724.9700007</v>
      </c>
      <c r="V90" s="46"/>
      <c r="W90" s="112"/>
      <c r="X90" s="24"/>
    </row>
    <row r="91" spans="1:24" ht="13.5" x14ac:dyDescent="0.3">
      <c r="A91" s="96" t="s">
        <v>2165</v>
      </c>
      <c r="B91" s="52" t="s">
        <v>147</v>
      </c>
      <c r="C91" s="53" t="s">
        <v>1</v>
      </c>
      <c r="D91" s="53" t="s">
        <v>2149</v>
      </c>
      <c r="E91" s="75" t="s">
        <v>2205</v>
      </c>
      <c r="F91" s="74">
        <v>26245</v>
      </c>
      <c r="G91" s="126">
        <v>1136732.1625060977</v>
      </c>
      <c r="H91" s="71">
        <f t="shared" si="4"/>
        <v>28921990223.720001</v>
      </c>
      <c r="I91" s="71">
        <v>10538375828</v>
      </c>
      <c r="J91" s="71">
        <v>0</v>
      </c>
      <c r="K91" s="71">
        <f t="shared" si="5"/>
        <v>10538375828</v>
      </c>
      <c r="L91" s="97">
        <v>0</v>
      </c>
      <c r="M91" s="89">
        <v>482753788</v>
      </c>
      <c r="N91" s="71">
        <v>0</v>
      </c>
      <c r="O91" s="71">
        <v>0</v>
      </c>
      <c r="P91" s="81">
        <f t="shared" si="6"/>
        <v>482753788</v>
      </c>
      <c r="Q91" s="87">
        <v>0</v>
      </c>
      <c r="R91" s="71">
        <v>3585143984.2600002</v>
      </c>
      <c r="S91" s="71">
        <v>0</v>
      </c>
      <c r="T91" s="81">
        <f t="shared" si="7"/>
        <v>3585143984.2600002</v>
      </c>
      <c r="U91" s="83">
        <v>14315716623.460001</v>
      </c>
      <c r="V91" s="46"/>
      <c r="W91" s="112"/>
      <c r="X91" s="24"/>
    </row>
    <row r="92" spans="1:24" ht="13.5" x14ac:dyDescent="0.3">
      <c r="A92" s="96" t="s">
        <v>2165</v>
      </c>
      <c r="B92" s="52" t="s">
        <v>148</v>
      </c>
      <c r="C92" s="53" t="s">
        <v>1</v>
      </c>
      <c r="D92" s="53" t="s">
        <v>149</v>
      </c>
      <c r="E92" s="75" t="s">
        <v>2205</v>
      </c>
      <c r="F92" s="74">
        <v>7227</v>
      </c>
      <c r="G92" s="126">
        <v>1199109.7917874658</v>
      </c>
      <c r="H92" s="71">
        <f t="shared" si="4"/>
        <v>8468651360.1799974</v>
      </c>
      <c r="I92" s="71">
        <v>2982623075</v>
      </c>
      <c r="J92" s="71">
        <v>0</v>
      </c>
      <c r="K92" s="71">
        <f t="shared" si="5"/>
        <v>2982623075</v>
      </c>
      <c r="L92" s="97">
        <v>0</v>
      </c>
      <c r="M92" s="89">
        <v>90080892</v>
      </c>
      <c r="N92" s="71">
        <v>0</v>
      </c>
      <c r="O92" s="71">
        <v>0</v>
      </c>
      <c r="P92" s="81">
        <f t="shared" si="6"/>
        <v>90080892</v>
      </c>
      <c r="Q92" s="87">
        <v>0</v>
      </c>
      <c r="R92" s="71">
        <v>1002052021.49</v>
      </c>
      <c r="S92" s="71">
        <v>0</v>
      </c>
      <c r="T92" s="81">
        <f t="shared" si="7"/>
        <v>1002052021.49</v>
      </c>
      <c r="U92" s="83">
        <v>4393895371.6899977</v>
      </c>
      <c r="V92" s="46"/>
      <c r="W92" s="112"/>
      <c r="X92" s="24"/>
    </row>
    <row r="93" spans="1:24" ht="13.5" x14ac:dyDescent="0.3">
      <c r="A93" s="96" t="s">
        <v>2165</v>
      </c>
      <c r="B93" s="52" t="s">
        <v>150</v>
      </c>
      <c r="C93" s="53" t="s">
        <v>1</v>
      </c>
      <c r="D93" s="53" t="s">
        <v>151</v>
      </c>
      <c r="E93" s="75" t="s">
        <v>2206</v>
      </c>
      <c r="F93" s="74">
        <v>10406</v>
      </c>
      <c r="G93" s="126">
        <v>1175402.2398729462</v>
      </c>
      <c r="H93" s="71">
        <f t="shared" si="4"/>
        <v>11697017573.08</v>
      </c>
      <c r="I93" s="71">
        <v>4066572308</v>
      </c>
      <c r="J93" s="71">
        <v>0</v>
      </c>
      <c r="K93" s="71">
        <f t="shared" si="5"/>
        <v>4066572308</v>
      </c>
      <c r="L93" s="97">
        <v>0</v>
      </c>
      <c r="M93" s="89">
        <v>184937528</v>
      </c>
      <c r="N93" s="71">
        <v>0</v>
      </c>
      <c r="O93" s="71">
        <v>0</v>
      </c>
      <c r="P93" s="81">
        <f t="shared" si="6"/>
        <v>184937528</v>
      </c>
      <c r="Q93" s="87">
        <v>0</v>
      </c>
      <c r="R93" s="71">
        <v>1341772771.51</v>
      </c>
      <c r="S93" s="71">
        <v>0</v>
      </c>
      <c r="T93" s="81">
        <f t="shared" si="7"/>
        <v>1341772771.51</v>
      </c>
      <c r="U93" s="83">
        <v>6103734965.5699997</v>
      </c>
      <c r="V93" s="46"/>
      <c r="W93" s="112"/>
      <c r="X93" s="24"/>
    </row>
    <row r="94" spans="1:24" ht="13.5" x14ac:dyDescent="0.3">
      <c r="A94" s="96" t="s">
        <v>2165</v>
      </c>
      <c r="B94" s="52" t="s">
        <v>152</v>
      </c>
      <c r="C94" s="53" t="s">
        <v>1</v>
      </c>
      <c r="D94" s="53" t="s">
        <v>153</v>
      </c>
      <c r="E94" s="75" t="s">
        <v>2206</v>
      </c>
      <c r="F94" s="74">
        <v>22456</v>
      </c>
      <c r="G94" s="126">
        <v>1104255.163849711</v>
      </c>
      <c r="H94" s="71">
        <f t="shared" si="4"/>
        <v>24205695381.160004</v>
      </c>
      <c r="I94" s="71">
        <v>8990029298</v>
      </c>
      <c r="J94" s="71">
        <v>0</v>
      </c>
      <c r="K94" s="71">
        <f t="shared" si="5"/>
        <v>8990029298</v>
      </c>
      <c r="L94" s="97">
        <v>0</v>
      </c>
      <c r="M94" s="89">
        <v>302737283</v>
      </c>
      <c r="N94" s="71">
        <v>0</v>
      </c>
      <c r="O94" s="71">
        <v>0</v>
      </c>
      <c r="P94" s="81">
        <f t="shared" si="6"/>
        <v>302737283</v>
      </c>
      <c r="Q94" s="87">
        <v>0</v>
      </c>
      <c r="R94" s="71">
        <v>2954549422.7800002</v>
      </c>
      <c r="S94" s="71">
        <v>0</v>
      </c>
      <c r="T94" s="81">
        <f t="shared" si="7"/>
        <v>2954549422.7800002</v>
      </c>
      <c r="U94" s="83">
        <v>11958379377.380001</v>
      </c>
      <c r="V94" s="46"/>
      <c r="W94" s="112"/>
      <c r="X94" s="24"/>
    </row>
    <row r="95" spans="1:24" ht="13.5" x14ac:dyDescent="0.3">
      <c r="A95" s="96" t="s">
        <v>2165</v>
      </c>
      <c r="B95" s="52" t="s">
        <v>154</v>
      </c>
      <c r="C95" s="53" t="s">
        <v>1</v>
      </c>
      <c r="D95" s="53" t="s">
        <v>155</v>
      </c>
      <c r="E95" s="75" t="s">
        <v>2205</v>
      </c>
      <c r="F95" s="74">
        <v>4156</v>
      </c>
      <c r="G95" s="126">
        <v>1231384.5232461798</v>
      </c>
      <c r="H95" s="71">
        <f t="shared" si="4"/>
        <v>4726795209.1900005</v>
      </c>
      <c r="I95" s="71">
        <v>1494538623</v>
      </c>
      <c r="J95" s="71">
        <v>0</v>
      </c>
      <c r="K95" s="71">
        <f t="shared" si="5"/>
        <v>1494538623</v>
      </c>
      <c r="L95" s="97">
        <v>0</v>
      </c>
      <c r="M95" s="89">
        <v>252779216</v>
      </c>
      <c r="N95" s="71">
        <v>0</v>
      </c>
      <c r="O95" s="71">
        <v>0</v>
      </c>
      <c r="P95" s="81">
        <f t="shared" si="6"/>
        <v>252779216</v>
      </c>
      <c r="Q95" s="87">
        <v>0</v>
      </c>
      <c r="R95" s="71">
        <v>510822993.00999999</v>
      </c>
      <c r="S95" s="71">
        <v>0</v>
      </c>
      <c r="T95" s="81">
        <f t="shared" si="7"/>
        <v>510822993.00999999</v>
      </c>
      <c r="U95" s="83">
        <v>2468654377.1800003</v>
      </c>
      <c r="V95" s="46"/>
      <c r="W95" s="112"/>
      <c r="X95" s="24"/>
    </row>
    <row r="96" spans="1:24" ht="13.5" x14ac:dyDescent="0.3">
      <c r="A96" s="96" t="s">
        <v>2165</v>
      </c>
      <c r="B96" s="52" t="s">
        <v>156</v>
      </c>
      <c r="C96" s="53" t="s">
        <v>1</v>
      </c>
      <c r="D96" s="53" t="s">
        <v>157</v>
      </c>
      <c r="E96" s="75" t="s">
        <v>2205</v>
      </c>
      <c r="F96" s="74">
        <v>34219</v>
      </c>
      <c r="G96" s="126">
        <v>1155061.1135983404</v>
      </c>
      <c r="H96" s="71">
        <f t="shared" si="4"/>
        <v>35781286869.069992</v>
      </c>
      <c r="I96" s="71">
        <v>11232347406</v>
      </c>
      <c r="J96" s="71">
        <v>0</v>
      </c>
      <c r="K96" s="71">
        <f t="shared" si="5"/>
        <v>11232347406</v>
      </c>
      <c r="L96" s="97">
        <v>0</v>
      </c>
      <c r="M96" s="89">
        <v>1303465791</v>
      </c>
      <c r="N96" s="71">
        <v>0</v>
      </c>
      <c r="O96" s="71">
        <v>0</v>
      </c>
      <c r="P96" s="81">
        <f t="shared" si="6"/>
        <v>1303465791</v>
      </c>
      <c r="Q96" s="87">
        <v>0</v>
      </c>
      <c r="R96" s="71">
        <v>3716368367.9400001</v>
      </c>
      <c r="S96" s="71">
        <v>0</v>
      </c>
      <c r="T96" s="81">
        <f t="shared" si="7"/>
        <v>3716368367.9400001</v>
      </c>
      <c r="U96" s="83">
        <v>19529105304.129993</v>
      </c>
      <c r="V96" s="46"/>
      <c r="W96" s="112"/>
      <c r="X96" s="24"/>
    </row>
    <row r="97" spans="1:24" ht="13.5" x14ac:dyDescent="0.3">
      <c r="A97" s="96" t="s">
        <v>2165</v>
      </c>
      <c r="B97" s="52" t="s">
        <v>158</v>
      </c>
      <c r="C97" s="53" t="s">
        <v>1</v>
      </c>
      <c r="D97" s="53" t="s">
        <v>159</v>
      </c>
      <c r="E97" s="75" t="s">
        <v>2205</v>
      </c>
      <c r="F97" s="74">
        <v>7242</v>
      </c>
      <c r="G97" s="126">
        <v>1055324.435669939</v>
      </c>
      <c r="H97" s="71">
        <f t="shared" si="4"/>
        <v>7491864650.2900009</v>
      </c>
      <c r="I97" s="71">
        <v>2996297252</v>
      </c>
      <c r="J97" s="71">
        <v>0</v>
      </c>
      <c r="K97" s="71">
        <f t="shared" si="5"/>
        <v>2996297252</v>
      </c>
      <c r="L97" s="97">
        <v>0</v>
      </c>
      <c r="M97" s="89">
        <v>66523782</v>
      </c>
      <c r="N97" s="71">
        <v>0</v>
      </c>
      <c r="O97" s="71">
        <v>0</v>
      </c>
      <c r="P97" s="81">
        <f t="shared" si="6"/>
        <v>66523782</v>
      </c>
      <c r="Q97" s="87">
        <v>0</v>
      </c>
      <c r="R97" s="71">
        <v>1000258208.9</v>
      </c>
      <c r="S97" s="71">
        <v>0</v>
      </c>
      <c r="T97" s="81">
        <f t="shared" si="7"/>
        <v>1000258208.9</v>
      </c>
      <c r="U97" s="83">
        <v>3428785407.3900003</v>
      </c>
      <c r="V97" s="46"/>
      <c r="W97" s="112"/>
      <c r="X97" s="24"/>
    </row>
    <row r="98" spans="1:24" ht="13.5" x14ac:dyDescent="0.3">
      <c r="A98" s="96" t="s">
        <v>2165</v>
      </c>
      <c r="B98" s="52" t="s">
        <v>160</v>
      </c>
      <c r="C98" s="53" t="s">
        <v>1</v>
      </c>
      <c r="D98" s="53" t="s">
        <v>161</v>
      </c>
      <c r="E98" s="75" t="s">
        <v>2205</v>
      </c>
      <c r="F98" s="74">
        <v>12089</v>
      </c>
      <c r="G98" s="126">
        <v>1155910.2054188487</v>
      </c>
      <c r="H98" s="71">
        <f t="shared" si="4"/>
        <v>11873332654.6</v>
      </c>
      <c r="I98" s="71">
        <v>3457618318</v>
      </c>
      <c r="J98" s="71">
        <v>0</v>
      </c>
      <c r="K98" s="71">
        <f t="shared" si="5"/>
        <v>3457618318</v>
      </c>
      <c r="L98" s="97">
        <v>0</v>
      </c>
      <c r="M98" s="89">
        <v>1587743322</v>
      </c>
      <c r="N98" s="71">
        <v>0</v>
      </c>
      <c r="O98" s="71">
        <v>0</v>
      </c>
      <c r="P98" s="81">
        <f t="shared" si="6"/>
        <v>1587743322</v>
      </c>
      <c r="Q98" s="87">
        <v>0</v>
      </c>
      <c r="R98" s="71">
        <v>1142935403.0999999</v>
      </c>
      <c r="S98" s="71">
        <v>0</v>
      </c>
      <c r="T98" s="81">
        <f t="shared" si="7"/>
        <v>1142935403.0999999</v>
      </c>
      <c r="U98" s="83">
        <v>5685035611.5</v>
      </c>
      <c r="V98" s="46"/>
      <c r="W98" s="112"/>
      <c r="X98" s="24"/>
    </row>
    <row r="99" spans="1:24" ht="13.5" x14ac:dyDescent="0.3">
      <c r="A99" s="96" t="s">
        <v>2165</v>
      </c>
      <c r="B99" s="52" t="s">
        <v>162</v>
      </c>
      <c r="C99" s="53" t="s">
        <v>1</v>
      </c>
      <c r="D99" s="53" t="s">
        <v>163</v>
      </c>
      <c r="E99" s="75" t="s">
        <v>2205</v>
      </c>
      <c r="F99" s="74">
        <v>12864</v>
      </c>
      <c r="G99" s="126">
        <v>1142003.8261135153</v>
      </c>
      <c r="H99" s="71">
        <f t="shared" si="4"/>
        <v>14612315342.110001</v>
      </c>
      <c r="I99" s="71">
        <v>5441473004</v>
      </c>
      <c r="J99" s="71">
        <v>0</v>
      </c>
      <c r="K99" s="71">
        <f t="shared" si="5"/>
        <v>5441473004</v>
      </c>
      <c r="L99" s="97">
        <v>0</v>
      </c>
      <c r="M99" s="89">
        <v>191237982</v>
      </c>
      <c r="N99" s="71">
        <v>0</v>
      </c>
      <c r="O99" s="71">
        <v>0</v>
      </c>
      <c r="P99" s="81">
        <f t="shared" si="6"/>
        <v>191237982</v>
      </c>
      <c r="Q99" s="87">
        <v>0</v>
      </c>
      <c r="R99" s="71">
        <v>1794779765.1099999</v>
      </c>
      <c r="S99" s="71">
        <v>0</v>
      </c>
      <c r="T99" s="81">
        <f t="shared" si="7"/>
        <v>1794779765.1099999</v>
      </c>
      <c r="U99" s="83">
        <v>7184824591.000001</v>
      </c>
      <c r="V99" s="46"/>
      <c r="W99" s="112"/>
      <c r="X99" s="24"/>
    </row>
    <row r="100" spans="1:24" ht="13.5" x14ac:dyDescent="0.3">
      <c r="A100" s="96" t="s">
        <v>2165</v>
      </c>
      <c r="B100" s="52" t="s">
        <v>164</v>
      </c>
      <c r="C100" s="53" t="s">
        <v>1</v>
      </c>
      <c r="D100" s="53" t="s">
        <v>165</v>
      </c>
      <c r="E100" s="75" t="s">
        <v>2205</v>
      </c>
      <c r="F100" s="74">
        <v>4476</v>
      </c>
      <c r="G100" s="126">
        <v>1096138.0927073497</v>
      </c>
      <c r="H100" s="71">
        <f t="shared" si="4"/>
        <v>4772850302.2200003</v>
      </c>
      <c r="I100" s="71">
        <v>1839363328</v>
      </c>
      <c r="J100" s="71">
        <v>0</v>
      </c>
      <c r="K100" s="71">
        <f t="shared" si="5"/>
        <v>1839363328</v>
      </c>
      <c r="L100" s="97">
        <v>0</v>
      </c>
      <c r="M100" s="89">
        <v>45424671</v>
      </c>
      <c r="N100" s="71">
        <v>0</v>
      </c>
      <c r="O100" s="71">
        <v>0</v>
      </c>
      <c r="P100" s="81">
        <f t="shared" si="6"/>
        <v>45424671</v>
      </c>
      <c r="Q100" s="87">
        <v>0</v>
      </c>
      <c r="R100" s="71">
        <v>614726214.58000004</v>
      </c>
      <c r="S100" s="71">
        <v>0</v>
      </c>
      <c r="T100" s="81">
        <f t="shared" si="7"/>
        <v>614726214.58000004</v>
      </c>
      <c r="U100" s="83">
        <v>2273336088.6400003</v>
      </c>
      <c r="V100" s="46"/>
      <c r="W100" s="112"/>
      <c r="X100" s="24"/>
    </row>
    <row r="101" spans="1:24" ht="13.5" x14ac:dyDescent="0.3">
      <c r="A101" s="96" t="s">
        <v>2165</v>
      </c>
      <c r="B101" s="52" t="s">
        <v>166</v>
      </c>
      <c r="C101" s="53" t="s">
        <v>1</v>
      </c>
      <c r="D101" s="53" t="s">
        <v>167</v>
      </c>
      <c r="E101" s="75" t="s">
        <v>2205</v>
      </c>
      <c r="F101" s="74">
        <v>10480</v>
      </c>
      <c r="G101" s="126">
        <v>1171763.5287088424</v>
      </c>
      <c r="H101" s="71">
        <f t="shared" si="4"/>
        <v>12093683917.41</v>
      </c>
      <c r="I101" s="71">
        <v>4411833112</v>
      </c>
      <c r="J101" s="71">
        <v>0</v>
      </c>
      <c r="K101" s="71">
        <f t="shared" si="5"/>
        <v>4411833112</v>
      </c>
      <c r="L101" s="97">
        <v>0</v>
      </c>
      <c r="M101" s="89">
        <v>180018334</v>
      </c>
      <c r="N101" s="71">
        <v>0</v>
      </c>
      <c r="O101" s="71">
        <v>0</v>
      </c>
      <c r="P101" s="81">
        <f t="shared" si="6"/>
        <v>180018334</v>
      </c>
      <c r="Q101" s="87">
        <v>0</v>
      </c>
      <c r="R101" s="71">
        <v>1444296132.25</v>
      </c>
      <c r="S101" s="71">
        <v>0</v>
      </c>
      <c r="T101" s="81">
        <f t="shared" si="7"/>
        <v>1444296132.25</v>
      </c>
      <c r="U101" s="83">
        <v>6057536339.1599998</v>
      </c>
      <c r="V101" s="46"/>
      <c r="W101" s="112"/>
      <c r="X101" s="24"/>
    </row>
    <row r="102" spans="1:24" ht="13.5" x14ac:dyDescent="0.3">
      <c r="A102" s="96" t="s">
        <v>2165</v>
      </c>
      <c r="B102" s="52" t="s">
        <v>168</v>
      </c>
      <c r="C102" s="53" t="s">
        <v>1</v>
      </c>
      <c r="D102" s="53" t="s">
        <v>169</v>
      </c>
      <c r="E102" s="75" t="s">
        <v>2205</v>
      </c>
      <c r="F102" s="74">
        <v>5009</v>
      </c>
      <c r="G102" s="126">
        <v>1153191.1496164587</v>
      </c>
      <c r="H102" s="71">
        <f t="shared" si="4"/>
        <v>5740496951.3499994</v>
      </c>
      <c r="I102" s="71">
        <v>2102617583</v>
      </c>
      <c r="J102" s="71">
        <v>0</v>
      </c>
      <c r="K102" s="71">
        <f t="shared" si="5"/>
        <v>2102617583</v>
      </c>
      <c r="L102" s="97">
        <v>0</v>
      </c>
      <c r="M102" s="89">
        <v>42974608</v>
      </c>
      <c r="N102" s="71">
        <v>0</v>
      </c>
      <c r="O102" s="71">
        <v>0</v>
      </c>
      <c r="P102" s="81">
        <f t="shared" si="6"/>
        <v>42974608</v>
      </c>
      <c r="Q102" s="87">
        <v>0</v>
      </c>
      <c r="R102" s="71">
        <v>703313019.00999999</v>
      </c>
      <c r="S102" s="71">
        <v>0</v>
      </c>
      <c r="T102" s="81">
        <f t="shared" si="7"/>
        <v>703313019.00999999</v>
      </c>
      <c r="U102" s="83">
        <v>2891591741.3399992</v>
      </c>
      <c r="V102" s="46"/>
      <c r="W102" s="112"/>
      <c r="X102" s="24"/>
    </row>
    <row r="103" spans="1:24" ht="13.5" x14ac:dyDescent="0.3">
      <c r="A103" s="96" t="s">
        <v>2165</v>
      </c>
      <c r="B103" s="52" t="s">
        <v>170</v>
      </c>
      <c r="C103" s="53" t="s">
        <v>1</v>
      </c>
      <c r="D103" s="53" t="s">
        <v>171</v>
      </c>
      <c r="E103" s="75" t="s">
        <v>2205</v>
      </c>
      <c r="F103" s="74">
        <v>7773</v>
      </c>
      <c r="G103" s="126">
        <v>1156050.8288927372</v>
      </c>
      <c r="H103" s="71">
        <f t="shared" si="4"/>
        <v>8368051272.1999998</v>
      </c>
      <c r="I103" s="71">
        <v>2853645198</v>
      </c>
      <c r="J103" s="71">
        <v>0</v>
      </c>
      <c r="K103" s="71">
        <f t="shared" si="5"/>
        <v>2853645198</v>
      </c>
      <c r="L103" s="97">
        <v>0</v>
      </c>
      <c r="M103" s="89">
        <v>133830450</v>
      </c>
      <c r="N103" s="71">
        <v>0</v>
      </c>
      <c r="O103" s="71">
        <v>0</v>
      </c>
      <c r="P103" s="81">
        <f t="shared" si="6"/>
        <v>133830450</v>
      </c>
      <c r="Q103" s="87">
        <v>0</v>
      </c>
      <c r="R103" s="71">
        <v>942304225.41999996</v>
      </c>
      <c r="S103" s="71">
        <v>0</v>
      </c>
      <c r="T103" s="81">
        <f t="shared" si="7"/>
        <v>942304225.41999996</v>
      </c>
      <c r="U103" s="83">
        <v>4438271398.7799997</v>
      </c>
      <c r="V103" s="46"/>
      <c r="W103" s="112"/>
      <c r="X103" s="24"/>
    </row>
    <row r="104" spans="1:24" ht="13.5" x14ac:dyDescent="0.3">
      <c r="A104" s="96" t="s">
        <v>2165</v>
      </c>
      <c r="B104" s="52" t="s">
        <v>172</v>
      </c>
      <c r="C104" s="53" t="s">
        <v>1</v>
      </c>
      <c r="D104" s="53" t="s">
        <v>173</v>
      </c>
      <c r="E104" s="75" t="s">
        <v>2205</v>
      </c>
      <c r="F104" s="74">
        <v>1844</v>
      </c>
      <c r="G104" s="126">
        <v>1023697.8977080624</v>
      </c>
      <c r="H104" s="71">
        <f t="shared" si="4"/>
        <v>1856453923.8599999</v>
      </c>
      <c r="I104" s="71">
        <v>779344078</v>
      </c>
      <c r="J104" s="71">
        <v>0</v>
      </c>
      <c r="K104" s="71">
        <f t="shared" si="5"/>
        <v>779344078</v>
      </c>
      <c r="L104" s="97">
        <v>0</v>
      </c>
      <c r="M104" s="89">
        <v>21434576</v>
      </c>
      <c r="N104" s="71">
        <v>0</v>
      </c>
      <c r="O104" s="71">
        <v>0</v>
      </c>
      <c r="P104" s="81">
        <f t="shared" si="6"/>
        <v>21434576</v>
      </c>
      <c r="Q104" s="87">
        <v>0</v>
      </c>
      <c r="R104" s="71">
        <v>262724739.49000001</v>
      </c>
      <c r="S104" s="71">
        <v>0</v>
      </c>
      <c r="T104" s="81">
        <f t="shared" si="7"/>
        <v>262724739.49000001</v>
      </c>
      <c r="U104" s="83">
        <v>792950530.36999989</v>
      </c>
      <c r="V104" s="46"/>
      <c r="W104" s="112"/>
      <c r="X104" s="24"/>
    </row>
    <row r="105" spans="1:24" ht="13.5" x14ac:dyDescent="0.3">
      <c r="A105" s="96" t="s">
        <v>2165</v>
      </c>
      <c r="B105" s="52" t="s">
        <v>174</v>
      </c>
      <c r="C105" s="53" t="s">
        <v>1</v>
      </c>
      <c r="D105" s="53" t="s">
        <v>175</v>
      </c>
      <c r="E105" s="75" t="s">
        <v>2206</v>
      </c>
      <c r="F105" s="74">
        <v>21217</v>
      </c>
      <c r="G105" s="126">
        <v>1082910.9428493495</v>
      </c>
      <c r="H105" s="71">
        <f t="shared" si="4"/>
        <v>22423976280.020004</v>
      </c>
      <c r="I105" s="71">
        <v>8684468469</v>
      </c>
      <c r="J105" s="71">
        <v>0</v>
      </c>
      <c r="K105" s="71">
        <f t="shared" si="5"/>
        <v>8684468469</v>
      </c>
      <c r="L105" s="97">
        <v>0</v>
      </c>
      <c r="M105" s="89">
        <v>194027743</v>
      </c>
      <c r="N105" s="71">
        <v>0</v>
      </c>
      <c r="O105" s="71">
        <v>0</v>
      </c>
      <c r="P105" s="81">
        <f t="shared" si="6"/>
        <v>194027743</v>
      </c>
      <c r="Q105" s="87">
        <v>0</v>
      </c>
      <c r="R105" s="71">
        <v>2847196558.4899998</v>
      </c>
      <c r="S105" s="71">
        <v>0</v>
      </c>
      <c r="T105" s="81">
        <f t="shared" si="7"/>
        <v>2847196558.4899998</v>
      </c>
      <c r="U105" s="83">
        <v>10698283509.530003</v>
      </c>
      <c r="V105" s="46"/>
      <c r="W105" s="112"/>
      <c r="X105" s="24"/>
    </row>
    <row r="106" spans="1:24" ht="13.5" x14ac:dyDescent="0.3">
      <c r="A106" s="96" t="s">
        <v>2165</v>
      </c>
      <c r="B106" s="52" t="s">
        <v>176</v>
      </c>
      <c r="C106" s="53" t="s">
        <v>1</v>
      </c>
      <c r="D106" s="53" t="s">
        <v>177</v>
      </c>
      <c r="E106" s="75" t="s">
        <v>2205</v>
      </c>
      <c r="F106" s="74">
        <v>10478</v>
      </c>
      <c r="G106" s="126">
        <v>1087143.270396681</v>
      </c>
      <c r="H106" s="71">
        <f t="shared" si="4"/>
        <v>11193559961.119999</v>
      </c>
      <c r="I106" s="71">
        <v>4339935142</v>
      </c>
      <c r="J106" s="71">
        <v>0</v>
      </c>
      <c r="K106" s="71">
        <f t="shared" si="5"/>
        <v>4339935142</v>
      </c>
      <c r="L106" s="97">
        <v>0</v>
      </c>
      <c r="M106" s="89">
        <v>131673895</v>
      </c>
      <c r="N106" s="71">
        <v>0</v>
      </c>
      <c r="O106" s="71">
        <v>0</v>
      </c>
      <c r="P106" s="81">
        <f t="shared" si="6"/>
        <v>131673895</v>
      </c>
      <c r="Q106" s="87">
        <v>0</v>
      </c>
      <c r="R106" s="71">
        <v>1442916277.5699999</v>
      </c>
      <c r="S106" s="71">
        <v>0</v>
      </c>
      <c r="T106" s="81">
        <f t="shared" si="7"/>
        <v>1442916277.5699999</v>
      </c>
      <c r="U106" s="83">
        <v>5279034646.5500002</v>
      </c>
      <c r="V106" s="46"/>
      <c r="W106" s="112"/>
      <c r="X106" s="24"/>
    </row>
    <row r="107" spans="1:24" ht="13.5" x14ac:dyDescent="0.3">
      <c r="A107" s="96" t="s">
        <v>2165</v>
      </c>
      <c r="B107" s="52" t="s">
        <v>178</v>
      </c>
      <c r="C107" s="53" t="s">
        <v>1</v>
      </c>
      <c r="D107" s="53" t="s">
        <v>179</v>
      </c>
      <c r="E107" s="75" t="s">
        <v>2205</v>
      </c>
      <c r="F107" s="74">
        <v>10467</v>
      </c>
      <c r="G107" s="126">
        <v>1089377.9973615089</v>
      </c>
      <c r="H107" s="71">
        <f t="shared" si="4"/>
        <v>10662490427.130001</v>
      </c>
      <c r="I107" s="71">
        <v>3894412481</v>
      </c>
      <c r="J107" s="71">
        <v>0</v>
      </c>
      <c r="K107" s="71">
        <f t="shared" si="5"/>
        <v>3894412481</v>
      </c>
      <c r="L107" s="97">
        <v>0</v>
      </c>
      <c r="M107" s="89">
        <v>259119315</v>
      </c>
      <c r="N107" s="71">
        <v>0</v>
      </c>
      <c r="O107" s="71">
        <v>0</v>
      </c>
      <c r="P107" s="81">
        <f t="shared" si="6"/>
        <v>259119315</v>
      </c>
      <c r="Q107" s="87">
        <v>0</v>
      </c>
      <c r="R107" s="71">
        <v>1306034477.1300001</v>
      </c>
      <c r="S107" s="71">
        <v>0</v>
      </c>
      <c r="T107" s="81">
        <f t="shared" si="7"/>
        <v>1306034477.1300001</v>
      </c>
      <c r="U107" s="83">
        <v>5202924154.0000019</v>
      </c>
      <c r="V107" s="46"/>
      <c r="W107" s="112"/>
      <c r="X107" s="24"/>
    </row>
    <row r="108" spans="1:24" ht="13.5" x14ac:dyDescent="0.3">
      <c r="A108" s="96" t="s">
        <v>2165</v>
      </c>
      <c r="B108" s="52" t="s">
        <v>180</v>
      </c>
      <c r="C108" s="53" t="s">
        <v>1</v>
      </c>
      <c r="D108" s="53" t="s">
        <v>181</v>
      </c>
      <c r="E108" s="75" t="s">
        <v>2206</v>
      </c>
      <c r="F108" s="74">
        <v>30842</v>
      </c>
      <c r="G108" s="126">
        <v>1123162.0169101988</v>
      </c>
      <c r="H108" s="71">
        <f t="shared" si="4"/>
        <v>34484862261.149994</v>
      </c>
      <c r="I108" s="71">
        <v>12912179983</v>
      </c>
      <c r="J108" s="71">
        <v>0</v>
      </c>
      <c r="K108" s="71">
        <f t="shared" si="5"/>
        <v>12912179983</v>
      </c>
      <c r="L108" s="97">
        <v>0</v>
      </c>
      <c r="M108" s="89">
        <v>274422730</v>
      </c>
      <c r="N108" s="71">
        <v>0</v>
      </c>
      <c r="O108" s="71">
        <v>0</v>
      </c>
      <c r="P108" s="81">
        <f t="shared" si="6"/>
        <v>274422730</v>
      </c>
      <c r="Q108" s="87">
        <v>0</v>
      </c>
      <c r="R108" s="71">
        <v>4249959000.5</v>
      </c>
      <c r="S108" s="71">
        <v>0</v>
      </c>
      <c r="T108" s="81">
        <f t="shared" si="7"/>
        <v>4249959000.5</v>
      </c>
      <c r="U108" s="83">
        <v>17048300547.649996</v>
      </c>
      <c r="V108" s="46"/>
      <c r="W108" s="112"/>
      <c r="X108" s="24"/>
    </row>
    <row r="109" spans="1:24" ht="13.5" x14ac:dyDescent="0.3">
      <c r="A109" s="96" t="s">
        <v>2165</v>
      </c>
      <c r="B109" s="52" t="s">
        <v>182</v>
      </c>
      <c r="C109" s="53" t="s">
        <v>1</v>
      </c>
      <c r="D109" s="53" t="s">
        <v>183</v>
      </c>
      <c r="E109" s="75" t="s">
        <v>2205</v>
      </c>
      <c r="F109" s="74">
        <v>9957</v>
      </c>
      <c r="G109" s="126">
        <v>1208046.7351832441</v>
      </c>
      <c r="H109" s="71">
        <f t="shared" si="4"/>
        <v>11777606920.84</v>
      </c>
      <c r="I109" s="71">
        <v>4065315592</v>
      </c>
      <c r="J109" s="71">
        <v>0</v>
      </c>
      <c r="K109" s="71">
        <f t="shared" si="5"/>
        <v>4065315592</v>
      </c>
      <c r="L109" s="97">
        <v>0</v>
      </c>
      <c r="M109" s="89">
        <v>295791041</v>
      </c>
      <c r="N109" s="71">
        <v>0</v>
      </c>
      <c r="O109" s="71">
        <v>0</v>
      </c>
      <c r="P109" s="81">
        <f t="shared" si="6"/>
        <v>295791041</v>
      </c>
      <c r="Q109" s="87">
        <v>0</v>
      </c>
      <c r="R109" s="71">
        <v>1331423843.6900001</v>
      </c>
      <c r="S109" s="71">
        <v>0</v>
      </c>
      <c r="T109" s="81">
        <f t="shared" si="7"/>
        <v>1331423843.6900001</v>
      </c>
      <c r="U109" s="83">
        <v>6085076444.1499996</v>
      </c>
      <c r="V109" s="46"/>
      <c r="W109" s="112"/>
      <c r="X109" s="24"/>
    </row>
    <row r="110" spans="1:24" ht="13.5" x14ac:dyDescent="0.3">
      <c r="A110" s="96" t="s">
        <v>2165</v>
      </c>
      <c r="B110" s="52" t="s">
        <v>184</v>
      </c>
      <c r="C110" s="53" t="s">
        <v>1</v>
      </c>
      <c r="D110" s="53" t="s">
        <v>185</v>
      </c>
      <c r="E110" s="75" t="s">
        <v>2205</v>
      </c>
      <c r="F110" s="74">
        <v>13986</v>
      </c>
      <c r="G110" s="126">
        <v>1154495.9925654763</v>
      </c>
      <c r="H110" s="71">
        <f t="shared" si="4"/>
        <v>15704973234.450001</v>
      </c>
      <c r="I110" s="71">
        <v>5692770935</v>
      </c>
      <c r="J110" s="71">
        <v>0</v>
      </c>
      <c r="K110" s="71">
        <f t="shared" si="5"/>
        <v>5692770935</v>
      </c>
      <c r="L110" s="97">
        <v>0</v>
      </c>
      <c r="M110" s="89">
        <v>166048058</v>
      </c>
      <c r="N110" s="71">
        <v>0</v>
      </c>
      <c r="O110" s="71">
        <v>0</v>
      </c>
      <c r="P110" s="81">
        <f t="shared" si="6"/>
        <v>166048058</v>
      </c>
      <c r="Q110" s="87">
        <v>0</v>
      </c>
      <c r="R110" s="71">
        <v>1892059668.1900001</v>
      </c>
      <c r="S110" s="71">
        <v>0</v>
      </c>
      <c r="T110" s="81">
        <f t="shared" si="7"/>
        <v>1892059668.1900001</v>
      </c>
      <c r="U110" s="83">
        <v>7954094573.2600002</v>
      </c>
      <c r="V110" s="46"/>
      <c r="W110" s="112"/>
      <c r="X110" s="24"/>
    </row>
    <row r="111" spans="1:24" ht="13.5" x14ac:dyDescent="0.3">
      <c r="A111" s="96" t="s">
        <v>2165</v>
      </c>
      <c r="B111" s="52" t="s">
        <v>186</v>
      </c>
      <c r="C111" s="53" t="s">
        <v>1</v>
      </c>
      <c r="D111" s="53" t="s">
        <v>187</v>
      </c>
      <c r="E111" s="75" t="s">
        <v>2205</v>
      </c>
      <c r="F111" s="74">
        <v>11727</v>
      </c>
      <c r="G111" s="126">
        <v>1184767.1891593307</v>
      </c>
      <c r="H111" s="71">
        <f t="shared" si="4"/>
        <v>13579859404.900002</v>
      </c>
      <c r="I111" s="71">
        <v>4865134974</v>
      </c>
      <c r="J111" s="71">
        <v>0</v>
      </c>
      <c r="K111" s="71">
        <f t="shared" si="5"/>
        <v>4865134974</v>
      </c>
      <c r="L111" s="97">
        <v>0</v>
      </c>
      <c r="M111" s="89">
        <v>153813589</v>
      </c>
      <c r="N111" s="71">
        <v>0</v>
      </c>
      <c r="O111" s="71">
        <v>0</v>
      </c>
      <c r="P111" s="81">
        <f t="shared" si="6"/>
        <v>153813589</v>
      </c>
      <c r="Q111" s="87">
        <v>0</v>
      </c>
      <c r="R111" s="71">
        <v>1622849603.6199999</v>
      </c>
      <c r="S111" s="71">
        <v>0</v>
      </c>
      <c r="T111" s="81">
        <f t="shared" si="7"/>
        <v>1622849603.6199999</v>
      </c>
      <c r="U111" s="83">
        <v>6938061238.2800007</v>
      </c>
      <c r="V111" s="46"/>
      <c r="W111" s="112"/>
      <c r="X111" s="24"/>
    </row>
    <row r="112" spans="1:24" ht="13.5" x14ac:dyDescent="0.3">
      <c r="A112" s="96" t="s">
        <v>2165</v>
      </c>
      <c r="B112" s="52" t="s">
        <v>188</v>
      </c>
      <c r="C112" s="53" t="s">
        <v>1</v>
      </c>
      <c r="D112" s="53" t="s">
        <v>2121</v>
      </c>
      <c r="E112" s="75" t="s">
        <v>2205</v>
      </c>
      <c r="F112" s="74">
        <v>12923</v>
      </c>
      <c r="G112" s="126">
        <v>1351396.6110472984</v>
      </c>
      <c r="H112" s="71">
        <f t="shared" si="4"/>
        <v>17235893711.769997</v>
      </c>
      <c r="I112" s="71">
        <v>5386700626</v>
      </c>
      <c r="J112" s="71">
        <v>0</v>
      </c>
      <c r="K112" s="71">
        <f t="shared" si="5"/>
        <v>5386700626</v>
      </c>
      <c r="L112" s="97">
        <v>0</v>
      </c>
      <c r="M112" s="89">
        <v>191465969</v>
      </c>
      <c r="N112" s="71">
        <v>0</v>
      </c>
      <c r="O112" s="71">
        <v>0</v>
      </c>
      <c r="P112" s="81">
        <f t="shared" si="6"/>
        <v>191465969</v>
      </c>
      <c r="Q112" s="87">
        <v>0</v>
      </c>
      <c r="R112" s="71">
        <v>1783602921.6500001</v>
      </c>
      <c r="S112" s="71">
        <v>0</v>
      </c>
      <c r="T112" s="81">
        <f t="shared" si="7"/>
        <v>1783602921.6500001</v>
      </c>
      <c r="U112" s="83">
        <v>9874124195.119997</v>
      </c>
      <c r="V112" s="46"/>
      <c r="W112" s="112"/>
      <c r="X112" s="24"/>
    </row>
    <row r="113" spans="1:24" ht="13.5" x14ac:dyDescent="0.3">
      <c r="A113" s="96" t="s">
        <v>2165</v>
      </c>
      <c r="B113" s="52" t="s">
        <v>190</v>
      </c>
      <c r="C113" s="53" t="s">
        <v>1</v>
      </c>
      <c r="D113" s="53" t="s">
        <v>191</v>
      </c>
      <c r="E113" s="75" t="s">
        <v>2205</v>
      </c>
      <c r="F113" s="74">
        <v>17663</v>
      </c>
      <c r="G113" s="126">
        <v>1094718.3685776929</v>
      </c>
      <c r="H113" s="71">
        <f t="shared" si="4"/>
        <v>18411389209.090004</v>
      </c>
      <c r="I113" s="71">
        <v>6728269540</v>
      </c>
      <c r="J113" s="71">
        <v>0</v>
      </c>
      <c r="K113" s="71">
        <f t="shared" si="5"/>
        <v>6728269540</v>
      </c>
      <c r="L113" s="97">
        <v>0</v>
      </c>
      <c r="M113" s="89">
        <v>535476598</v>
      </c>
      <c r="N113" s="71">
        <v>0</v>
      </c>
      <c r="O113" s="71">
        <v>0</v>
      </c>
      <c r="P113" s="81">
        <f t="shared" si="6"/>
        <v>535476598</v>
      </c>
      <c r="Q113" s="87">
        <v>0</v>
      </c>
      <c r="R113" s="71">
        <v>2218533792.3499999</v>
      </c>
      <c r="S113" s="71">
        <v>0</v>
      </c>
      <c r="T113" s="81">
        <f t="shared" si="7"/>
        <v>2218533792.3499999</v>
      </c>
      <c r="U113" s="83">
        <v>8929109278.7400017</v>
      </c>
      <c r="V113" s="46"/>
      <c r="W113" s="112"/>
      <c r="X113" s="24"/>
    </row>
    <row r="114" spans="1:24" ht="13.5" x14ac:dyDescent="0.3">
      <c r="A114" s="96" t="s">
        <v>2165</v>
      </c>
      <c r="B114" s="52" t="s">
        <v>192</v>
      </c>
      <c r="C114" s="53" t="s">
        <v>1</v>
      </c>
      <c r="D114" s="53" t="s">
        <v>193</v>
      </c>
      <c r="E114" s="75" t="s">
        <v>2205</v>
      </c>
      <c r="F114" s="74">
        <v>6263</v>
      </c>
      <c r="G114" s="126">
        <v>1254985.1995134992</v>
      </c>
      <c r="H114" s="71">
        <f t="shared" si="4"/>
        <v>7716567321.7300005</v>
      </c>
      <c r="I114" s="71">
        <v>2596085476</v>
      </c>
      <c r="J114" s="71">
        <v>0</v>
      </c>
      <c r="K114" s="71">
        <f t="shared" si="5"/>
        <v>2596085476</v>
      </c>
      <c r="L114" s="97">
        <v>0</v>
      </c>
      <c r="M114" s="89">
        <v>92799090</v>
      </c>
      <c r="N114" s="71">
        <v>0</v>
      </c>
      <c r="O114" s="71">
        <v>0</v>
      </c>
      <c r="P114" s="81">
        <f t="shared" si="6"/>
        <v>92799090</v>
      </c>
      <c r="Q114" s="87">
        <v>0</v>
      </c>
      <c r="R114" s="71">
        <v>868343896.25</v>
      </c>
      <c r="S114" s="71">
        <v>0</v>
      </c>
      <c r="T114" s="81">
        <f t="shared" si="7"/>
        <v>868343896.25</v>
      </c>
      <c r="U114" s="83">
        <v>4159338859.4800005</v>
      </c>
      <c r="V114" s="46"/>
      <c r="W114" s="112"/>
      <c r="X114" s="24"/>
    </row>
    <row r="115" spans="1:24" ht="13.5" x14ac:dyDescent="0.3">
      <c r="A115" s="96" t="s">
        <v>2165</v>
      </c>
      <c r="B115" s="52" t="s">
        <v>194</v>
      </c>
      <c r="C115" s="53" t="s">
        <v>1</v>
      </c>
      <c r="D115" s="53" t="s">
        <v>195</v>
      </c>
      <c r="E115" s="75" t="s">
        <v>2205</v>
      </c>
      <c r="F115" s="74">
        <v>17063</v>
      </c>
      <c r="G115" s="126">
        <v>1074811.9768344476</v>
      </c>
      <c r="H115" s="71">
        <f t="shared" si="4"/>
        <v>17261671911.959999</v>
      </c>
      <c r="I115" s="71">
        <v>6339383328</v>
      </c>
      <c r="J115" s="71">
        <v>0</v>
      </c>
      <c r="K115" s="71">
        <f t="shared" si="5"/>
        <v>6339383328</v>
      </c>
      <c r="L115" s="97">
        <v>0</v>
      </c>
      <c r="M115" s="89">
        <v>169802462</v>
      </c>
      <c r="N115" s="71">
        <v>0</v>
      </c>
      <c r="O115" s="71">
        <v>0</v>
      </c>
      <c r="P115" s="81">
        <f t="shared" si="6"/>
        <v>169802462</v>
      </c>
      <c r="Q115" s="87">
        <v>0</v>
      </c>
      <c r="R115" s="71">
        <v>2082341921.26</v>
      </c>
      <c r="S115" s="71">
        <v>0</v>
      </c>
      <c r="T115" s="81">
        <f t="shared" si="7"/>
        <v>2082341921.26</v>
      </c>
      <c r="U115" s="83">
        <v>8670144200.6999989</v>
      </c>
      <c r="V115" s="46"/>
      <c r="W115" s="112"/>
      <c r="X115" s="24"/>
    </row>
    <row r="116" spans="1:24" ht="13.5" x14ac:dyDescent="0.3">
      <c r="A116" s="96" t="s">
        <v>2165</v>
      </c>
      <c r="B116" s="52" t="s">
        <v>196</v>
      </c>
      <c r="C116" s="53" t="s">
        <v>1</v>
      </c>
      <c r="D116" s="53" t="s">
        <v>197</v>
      </c>
      <c r="E116" s="75" t="s">
        <v>2205</v>
      </c>
      <c r="F116" s="74">
        <v>26475</v>
      </c>
      <c r="G116" s="126">
        <v>1013136.0966915012</v>
      </c>
      <c r="H116" s="71">
        <f t="shared" si="4"/>
        <v>25650212277.890003</v>
      </c>
      <c r="I116" s="71">
        <v>10265038118</v>
      </c>
      <c r="J116" s="71">
        <v>0</v>
      </c>
      <c r="K116" s="71">
        <f t="shared" si="5"/>
        <v>10265038118</v>
      </c>
      <c r="L116" s="97">
        <v>0</v>
      </c>
      <c r="M116" s="89">
        <v>600062525</v>
      </c>
      <c r="N116" s="71">
        <v>0</v>
      </c>
      <c r="O116" s="71">
        <v>0</v>
      </c>
      <c r="P116" s="81">
        <f t="shared" si="6"/>
        <v>600062525</v>
      </c>
      <c r="Q116" s="87">
        <v>0</v>
      </c>
      <c r="R116" s="71">
        <v>3378303448.4000001</v>
      </c>
      <c r="S116" s="71">
        <v>0</v>
      </c>
      <c r="T116" s="81">
        <f t="shared" si="7"/>
        <v>3378303448.4000001</v>
      </c>
      <c r="U116" s="83">
        <v>11406808186.490004</v>
      </c>
      <c r="V116" s="46"/>
      <c r="W116" s="112"/>
      <c r="X116" s="24"/>
    </row>
    <row r="117" spans="1:24" ht="13.5" x14ac:dyDescent="0.3">
      <c r="A117" s="96" t="s">
        <v>2165</v>
      </c>
      <c r="B117" s="52" t="s">
        <v>198</v>
      </c>
      <c r="C117" s="53" t="s">
        <v>1</v>
      </c>
      <c r="D117" s="53" t="s">
        <v>199</v>
      </c>
      <c r="E117" s="75" t="s">
        <v>2205</v>
      </c>
      <c r="F117" s="74">
        <v>23803</v>
      </c>
      <c r="G117" s="126">
        <v>1151602.4325216068</v>
      </c>
      <c r="H117" s="71">
        <f t="shared" si="4"/>
        <v>26731080764.209991</v>
      </c>
      <c r="I117" s="71">
        <v>9743492963</v>
      </c>
      <c r="J117" s="71">
        <v>0</v>
      </c>
      <c r="K117" s="71">
        <f t="shared" si="5"/>
        <v>9743492963</v>
      </c>
      <c r="L117" s="97">
        <v>0</v>
      </c>
      <c r="M117" s="89">
        <v>341793653</v>
      </c>
      <c r="N117" s="71">
        <v>0</v>
      </c>
      <c r="O117" s="71">
        <v>0</v>
      </c>
      <c r="P117" s="81">
        <f t="shared" si="6"/>
        <v>341793653</v>
      </c>
      <c r="Q117" s="87">
        <v>0</v>
      </c>
      <c r="R117" s="71">
        <v>3214652428.6700001</v>
      </c>
      <c r="S117" s="71">
        <v>0</v>
      </c>
      <c r="T117" s="81">
        <f t="shared" si="7"/>
        <v>3214652428.6700001</v>
      </c>
      <c r="U117" s="83">
        <v>13431141719.539993</v>
      </c>
      <c r="V117" s="46"/>
      <c r="W117" s="112"/>
      <c r="X117" s="24"/>
    </row>
    <row r="118" spans="1:24" ht="13.5" x14ac:dyDescent="0.3">
      <c r="A118" s="96" t="s">
        <v>2165</v>
      </c>
      <c r="B118" s="52" t="s">
        <v>200</v>
      </c>
      <c r="C118" s="53" t="s">
        <v>1</v>
      </c>
      <c r="D118" s="53" t="s">
        <v>2131</v>
      </c>
      <c r="E118" s="75" t="s">
        <v>2205</v>
      </c>
      <c r="F118" s="74">
        <v>8712</v>
      </c>
      <c r="G118" s="126">
        <v>1197201.7802747455</v>
      </c>
      <c r="H118" s="71">
        <f t="shared" si="4"/>
        <v>9781032014.75</v>
      </c>
      <c r="I118" s="71">
        <v>3305148113</v>
      </c>
      <c r="J118" s="71">
        <v>0</v>
      </c>
      <c r="K118" s="71">
        <f t="shared" si="5"/>
        <v>3305148113</v>
      </c>
      <c r="L118" s="97">
        <v>0</v>
      </c>
      <c r="M118" s="89">
        <v>120812592</v>
      </c>
      <c r="N118" s="71">
        <v>0</v>
      </c>
      <c r="O118" s="71">
        <v>0</v>
      </c>
      <c r="P118" s="81">
        <f t="shared" si="6"/>
        <v>120812592</v>
      </c>
      <c r="Q118" s="87">
        <v>0</v>
      </c>
      <c r="R118" s="71">
        <v>1095330342.5</v>
      </c>
      <c r="S118" s="71">
        <v>0</v>
      </c>
      <c r="T118" s="81">
        <f t="shared" si="7"/>
        <v>1095330342.5</v>
      </c>
      <c r="U118" s="83">
        <v>5259740967.25</v>
      </c>
      <c r="V118" s="46"/>
      <c r="W118" s="112"/>
      <c r="X118" s="24"/>
    </row>
    <row r="119" spans="1:24" ht="13.5" x14ac:dyDescent="0.3">
      <c r="A119" s="96" t="s">
        <v>2165</v>
      </c>
      <c r="B119" s="52" t="s">
        <v>201</v>
      </c>
      <c r="C119" s="53" t="s">
        <v>1</v>
      </c>
      <c r="D119" s="53" t="s">
        <v>202</v>
      </c>
      <c r="E119" s="75" t="s">
        <v>2205</v>
      </c>
      <c r="F119" s="74">
        <v>9304</v>
      </c>
      <c r="G119" s="126">
        <v>1344062.2510081131</v>
      </c>
      <c r="H119" s="71">
        <f t="shared" si="4"/>
        <v>12364935847.98</v>
      </c>
      <c r="I119" s="71">
        <v>3868433112</v>
      </c>
      <c r="J119" s="71">
        <v>0</v>
      </c>
      <c r="K119" s="71">
        <f t="shared" si="5"/>
        <v>3868433112</v>
      </c>
      <c r="L119" s="97">
        <v>0</v>
      </c>
      <c r="M119" s="89">
        <v>141459655</v>
      </c>
      <c r="N119" s="71">
        <v>0</v>
      </c>
      <c r="O119" s="71">
        <v>0</v>
      </c>
      <c r="P119" s="81">
        <f t="shared" si="6"/>
        <v>141459655</v>
      </c>
      <c r="Q119" s="87">
        <v>0</v>
      </c>
      <c r="R119" s="71">
        <v>1277057486.1099999</v>
      </c>
      <c r="S119" s="71">
        <v>0</v>
      </c>
      <c r="T119" s="81">
        <f t="shared" si="7"/>
        <v>1277057486.1099999</v>
      </c>
      <c r="U119" s="83">
        <v>7077985594.8700008</v>
      </c>
      <c r="V119" s="46"/>
      <c r="W119" s="112"/>
      <c r="X119" s="24"/>
    </row>
    <row r="120" spans="1:24" ht="13.5" x14ac:dyDescent="0.3">
      <c r="A120" s="96" t="s">
        <v>2165</v>
      </c>
      <c r="B120" s="54" t="s">
        <v>203</v>
      </c>
      <c r="C120" s="55" t="s">
        <v>1</v>
      </c>
      <c r="D120" s="55" t="s">
        <v>204</v>
      </c>
      <c r="E120" s="75" t="s">
        <v>2206</v>
      </c>
      <c r="F120" s="74">
        <v>26677</v>
      </c>
      <c r="G120" s="126">
        <v>1066281.1167134265</v>
      </c>
      <c r="H120" s="71">
        <f t="shared" si="4"/>
        <v>28124027024.880005</v>
      </c>
      <c r="I120" s="71">
        <v>11208211793</v>
      </c>
      <c r="J120" s="71">
        <v>0</v>
      </c>
      <c r="K120" s="71">
        <f t="shared" si="5"/>
        <v>11208211793</v>
      </c>
      <c r="L120" s="97">
        <v>0</v>
      </c>
      <c r="M120" s="89">
        <v>259327588</v>
      </c>
      <c r="N120" s="71">
        <v>0</v>
      </c>
      <c r="O120" s="71">
        <v>0</v>
      </c>
      <c r="P120" s="81">
        <f t="shared" si="6"/>
        <v>259327588</v>
      </c>
      <c r="Q120" s="87">
        <v>0</v>
      </c>
      <c r="R120" s="71">
        <v>3758729972.2600002</v>
      </c>
      <c r="S120" s="71">
        <v>0</v>
      </c>
      <c r="T120" s="81">
        <f t="shared" si="7"/>
        <v>3758729972.2600002</v>
      </c>
      <c r="U120" s="83">
        <v>12897757671.620003</v>
      </c>
      <c r="V120" s="46"/>
      <c r="W120" s="112"/>
      <c r="X120" s="24"/>
    </row>
    <row r="121" spans="1:24" ht="13.5" x14ac:dyDescent="0.3">
      <c r="A121" s="96" t="s">
        <v>2165</v>
      </c>
      <c r="B121" s="52" t="s">
        <v>205</v>
      </c>
      <c r="C121" s="53" t="s">
        <v>1</v>
      </c>
      <c r="D121" s="53" t="s">
        <v>206</v>
      </c>
      <c r="E121" s="75" t="s">
        <v>2205</v>
      </c>
      <c r="F121" s="74">
        <v>3145</v>
      </c>
      <c r="G121" s="126">
        <v>1263166.53162254</v>
      </c>
      <c r="H121" s="71">
        <f t="shared" si="4"/>
        <v>3839069697.1199999</v>
      </c>
      <c r="I121" s="71">
        <v>1257495300</v>
      </c>
      <c r="J121" s="71">
        <v>0</v>
      </c>
      <c r="K121" s="71">
        <f t="shared" si="5"/>
        <v>1257495300</v>
      </c>
      <c r="L121" s="97">
        <v>0</v>
      </c>
      <c r="M121" s="89">
        <v>41784335</v>
      </c>
      <c r="N121" s="71">
        <v>0</v>
      </c>
      <c r="O121" s="71">
        <v>0</v>
      </c>
      <c r="P121" s="81">
        <f t="shared" si="6"/>
        <v>41784335</v>
      </c>
      <c r="Q121" s="87">
        <v>0</v>
      </c>
      <c r="R121" s="71">
        <v>421546258.25</v>
      </c>
      <c r="S121" s="71">
        <v>0</v>
      </c>
      <c r="T121" s="81">
        <f t="shared" si="7"/>
        <v>421546258.25</v>
      </c>
      <c r="U121" s="83">
        <v>2118243803.8699996</v>
      </c>
      <c r="V121" s="46"/>
      <c r="W121" s="112"/>
      <c r="X121" s="24"/>
    </row>
    <row r="122" spans="1:24" ht="13.5" x14ac:dyDescent="0.3">
      <c r="A122" s="96" t="s">
        <v>2165</v>
      </c>
      <c r="B122" s="52" t="s">
        <v>207</v>
      </c>
      <c r="C122" s="53" t="s">
        <v>1</v>
      </c>
      <c r="D122" s="53" t="s">
        <v>208</v>
      </c>
      <c r="E122" s="75" t="s">
        <v>2205</v>
      </c>
      <c r="F122" s="74">
        <v>3573</v>
      </c>
      <c r="G122" s="126">
        <v>1474473.3127287871</v>
      </c>
      <c r="H122" s="71">
        <f t="shared" si="4"/>
        <v>5086174357.1400003</v>
      </c>
      <c r="I122" s="71">
        <v>1449000714</v>
      </c>
      <c r="J122" s="71">
        <v>0</v>
      </c>
      <c r="K122" s="71">
        <f t="shared" si="5"/>
        <v>1449000714</v>
      </c>
      <c r="L122" s="97">
        <v>0</v>
      </c>
      <c r="M122" s="89">
        <v>134662073</v>
      </c>
      <c r="N122" s="71">
        <v>0</v>
      </c>
      <c r="O122" s="71">
        <v>0</v>
      </c>
      <c r="P122" s="81">
        <f t="shared" si="6"/>
        <v>134662073</v>
      </c>
      <c r="Q122" s="87">
        <v>0</v>
      </c>
      <c r="R122" s="71">
        <v>494816652.10000002</v>
      </c>
      <c r="S122" s="71">
        <v>0</v>
      </c>
      <c r="T122" s="81">
        <f t="shared" si="7"/>
        <v>494816652.10000002</v>
      </c>
      <c r="U122" s="83">
        <v>3007694918.0400004</v>
      </c>
      <c r="V122" s="46"/>
      <c r="W122" s="112"/>
      <c r="X122" s="24"/>
    </row>
    <row r="123" spans="1:24" ht="13.5" x14ac:dyDescent="0.3">
      <c r="A123" s="96" t="s">
        <v>2165</v>
      </c>
      <c r="B123" s="52" t="s">
        <v>209</v>
      </c>
      <c r="C123" s="53" t="s">
        <v>1</v>
      </c>
      <c r="D123" s="53" t="s">
        <v>210</v>
      </c>
      <c r="E123" s="75" t="s">
        <v>2206</v>
      </c>
      <c r="F123" s="74">
        <v>3853</v>
      </c>
      <c r="G123" s="126">
        <v>1208360.0342080072</v>
      </c>
      <c r="H123" s="71">
        <f t="shared" si="4"/>
        <v>4585819926.7700005</v>
      </c>
      <c r="I123" s="71">
        <v>1613729559</v>
      </c>
      <c r="J123" s="71">
        <v>0</v>
      </c>
      <c r="K123" s="71">
        <f t="shared" si="5"/>
        <v>1613729559</v>
      </c>
      <c r="L123" s="97">
        <v>0</v>
      </c>
      <c r="M123" s="89">
        <v>32506235</v>
      </c>
      <c r="N123" s="71">
        <v>0</v>
      </c>
      <c r="O123" s="71">
        <v>0</v>
      </c>
      <c r="P123" s="81">
        <f t="shared" si="6"/>
        <v>32506235</v>
      </c>
      <c r="Q123" s="87">
        <v>0</v>
      </c>
      <c r="R123" s="71">
        <v>540627900.39999998</v>
      </c>
      <c r="S123" s="71">
        <v>0</v>
      </c>
      <c r="T123" s="81">
        <f t="shared" si="7"/>
        <v>540627900.39999998</v>
      </c>
      <c r="U123" s="83">
        <v>2398956232.3700008</v>
      </c>
      <c r="V123" s="46"/>
      <c r="W123" s="112"/>
      <c r="X123" s="24"/>
    </row>
    <row r="124" spans="1:24" ht="13.5" x14ac:dyDescent="0.3">
      <c r="A124" s="96" t="s">
        <v>2165</v>
      </c>
      <c r="B124" s="52" t="s">
        <v>211</v>
      </c>
      <c r="C124" s="53" t="s">
        <v>1</v>
      </c>
      <c r="D124" s="53" t="s">
        <v>212</v>
      </c>
      <c r="E124" s="75" t="s">
        <v>2206</v>
      </c>
      <c r="F124" s="74">
        <v>102563</v>
      </c>
      <c r="G124" s="126">
        <v>1064552.966574721</v>
      </c>
      <c r="H124" s="71">
        <f t="shared" si="4"/>
        <v>107160298857.86</v>
      </c>
      <c r="I124" s="71">
        <v>41211935239</v>
      </c>
      <c r="J124" s="71">
        <v>0</v>
      </c>
      <c r="K124" s="71">
        <f t="shared" si="5"/>
        <v>41211935239</v>
      </c>
      <c r="L124" s="97">
        <v>0</v>
      </c>
      <c r="M124" s="89">
        <v>1008530390</v>
      </c>
      <c r="N124" s="71">
        <v>385209883</v>
      </c>
      <c r="O124" s="71">
        <v>0</v>
      </c>
      <c r="P124" s="81">
        <f t="shared" si="6"/>
        <v>1393740273</v>
      </c>
      <c r="Q124" s="87">
        <v>0</v>
      </c>
      <c r="R124" s="71">
        <v>13600558725.67</v>
      </c>
      <c r="S124" s="71">
        <v>0</v>
      </c>
      <c r="T124" s="81">
        <f t="shared" si="7"/>
        <v>13600558725.67</v>
      </c>
      <c r="U124" s="83">
        <v>50954064620.190002</v>
      </c>
      <c r="V124" s="46"/>
      <c r="W124" s="112"/>
      <c r="X124" s="24"/>
    </row>
    <row r="125" spans="1:24" ht="13.5" x14ac:dyDescent="0.3">
      <c r="A125" s="96" t="s">
        <v>2165</v>
      </c>
      <c r="B125" s="52" t="s">
        <v>213</v>
      </c>
      <c r="C125" s="53" t="s">
        <v>1</v>
      </c>
      <c r="D125" s="53" t="s">
        <v>214</v>
      </c>
      <c r="E125" s="75" t="s">
        <v>2205</v>
      </c>
      <c r="F125" s="74">
        <v>5387</v>
      </c>
      <c r="G125" s="126">
        <v>1133520.8622026236</v>
      </c>
      <c r="H125" s="71">
        <f t="shared" si="4"/>
        <v>6042772667.8499994</v>
      </c>
      <c r="I125" s="71">
        <v>2247387045</v>
      </c>
      <c r="J125" s="71">
        <v>0</v>
      </c>
      <c r="K125" s="71">
        <f t="shared" si="5"/>
        <v>2247387045</v>
      </c>
      <c r="L125" s="97">
        <v>0</v>
      </c>
      <c r="M125" s="89">
        <v>44182193</v>
      </c>
      <c r="N125" s="71">
        <v>0</v>
      </c>
      <c r="O125" s="71">
        <v>0</v>
      </c>
      <c r="P125" s="81">
        <f t="shared" si="6"/>
        <v>44182193</v>
      </c>
      <c r="Q125" s="87">
        <v>0</v>
      </c>
      <c r="R125" s="71">
        <v>743190885.32000005</v>
      </c>
      <c r="S125" s="71">
        <v>0</v>
      </c>
      <c r="T125" s="81">
        <f t="shared" si="7"/>
        <v>743190885.32000005</v>
      </c>
      <c r="U125" s="83">
        <v>3008012544.5299993</v>
      </c>
      <c r="V125" s="46"/>
      <c r="W125" s="112"/>
      <c r="X125" s="24"/>
    </row>
    <row r="126" spans="1:24" ht="13.5" x14ac:dyDescent="0.3">
      <c r="A126" s="96" t="s">
        <v>2165</v>
      </c>
      <c r="B126" s="52" t="s">
        <v>215</v>
      </c>
      <c r="C126" s="53" t="s">
        <v>1</v>
      </c>
      <c r="D126" s="53" t="s">
        <v>216</v>
      </c>
      <c r="E126" s="75" t="s">
        <v>2205</v>
      </c>
      <c r="F126" s="74">
        <v>24635</v>
      </c>
      <c r="G126" s="126">
        <v>1044700.0088876924</v>
      </c>
      <c r="H126" s="71">
        <f t="shared" si="4"/>
        <v>25510866636.799995</v>
      </c>
      <c r="I126" s="71">
        <v>10293893268</v>
      </c>
      <c r="J126" s="71">
        <v>0</v>
      </c>
      <c r="K126" s="71">
        <f t="shared" si="5"/>
        <v>10293893268</v>
      </c>
      <c r="L126" s="97">
        <v>0</v>
      </c>
      <c r="M126" s="89">
        <v>380560906</v>
      </c>
      <c r="N126" s="71">
        <v>0</v>
      </c>
      <c r="O126" s="71">
        <v>0</v>
      </c>
      <c r="P126" s="81">
        <f t="shared" si="6"/>
        <v>380560906</v>
      </c>
      <c r="Q126" s="87">
        <v>0</v>
      </c>
      <c r="R126" s="71">
        <v>3399001302.9299998</v>
      </c>
      <c r="S126" s="71">
        <v>0</v>
      </c>
      <c r="T126" s="81">
        <f t="shared" si="7"/>
        <v>3399001302.9299998</v>
      </c>
      <c r="U126" s="83">
        <v>11437411159.869995</v>
      </c>
      <c r="V126" s="46"/>
      <c r="W126" s="112"/>
      <c r="X126" s="24"/>
    </row>
    <row r="127" spans="1:24" ht="13.5" x14ac:dyDescent="0.3">
      <c r="A127" s="96" t="s">
        <v>2165</v>
      </c>
      <c r="B127" s="52" t="s">
        <v>217</v>
      </c>
      <c r="C127" s="53" t="s">
        <v>1</v>
      </c>
      <c r="D127" s="53" t="s">
        <v>218</v>
      </c>
      <c r="E127" s="75" t="s">
        <v>2206</v>
      </c>
      <c r="F127" s="74">
        <v>13449</v>
      </c>
      <c r="G127" s="126">
        <v>1089630.968691827</v>
      </c>
      <c r="H127" s="71">
        <f t="shared" si="4"/>
        <v>14535034732.629999</v>
      </c>
      <c r="I127" s="71">
        <v>5603066649</v>
      </c>
      <c r="J127" s="71">
        <v>0</v>
      </c>
      <c r="K127" s="71">
        <f t="shared" si="5"/>
        <v>5603066649</v>
      </c>
      <c r="L127" s="97">
        <v>0</v>
      </c>
      <c r="M127" s="89">
        <v>137873506</v>
      </c>
      <c r="N127" s="71">
        <v>0</v>
      </c>
      <c r="O127" s="71">
        <v>0</v>
      </c>
      <c r="P127" s="81">
        <f t="shared" si="6"/>
        <v>137873506</v>
      </c>
      <c r="Q127" s="87">
        <v>0</v>
      </c>
      <c r="R127" s="71">
        <v>1837693311.8299999</v>
      </c>
      <c r="S127" s="71">
        <v>0</v>
      </c>
      <c r="T127" s="81">
        <f t="shared" si="7"/>
        <v>1837693311.8299999</v>
      </c>
      <c r="U127" s="83">
        <v>6956401265.7999992</v>
      </c>
      <c r="V127" s="46"/>
      <c r="W127" s="112"/>
      <c r="X127" s="24"/>
    </row>
    <row r="128" spans="1:24" ht="13.5" x14ac:dyDescent="0.3">
      <c r="A128" s="96" t="s">
        <v>2165</v>
      </c>
      <c r="B128" s="52" t="s">
        <v>219</v>
      </c>
      <c r="C128" s="53" t="s">
        <v>1</v>
      </c>
      <c r="D128" s="53" t="s">
        <v>220</v>
      </c>
      <c r="E128" s="75" t="s">
        <v>2205</v>
      </c>
      <c r="F128" s="74">
        <v>2989</v>
      </c>
      <c r="G128" s="126">
        <v>1376208.2315943087</v>
      </c>
      <c r="H128" s="71">
        <f t="shared" si="4"/>
        <v>4057531787.9400005</v>
      </c>
      <c r="I128" s="71">
        <v>1259459420</v>
      </c>
      <c r="J128" s="71">
        <v>0</v>
      </c>
      <c r="K128" s="71">
        <f t="shared" si="5"/>
        <v>1259459420</v>
      </c>
      <c r="L128" s="97">
        <v>0</v>
      </c>
      <c r="M128" s="89">
        <v>31021650</v>
      </c>
      <c r="N128" s="71">
        <v>0</v>
      </c>
      <c r="O128" s="71">
        <v>0</v>
      </c>
      <c r="P128" s="81">
        <f t="shared" si="6"/>
        <v>31021650</v>
      </c>
      <c r="Q128" s="87">
        <v>0</v>
      </c>
      <c r="R128" s="71">
        <v>430653315.36000001</v>
      </c>
      <c r="S128" s="71">
        <v>0</v>
      </c>
      <c r="T128" s="81">
        <f t="shared" si="7"/>
        <v>430653315.36000001</v>
      </c>
      <c r="U128" s="83">
        <v>2336397402.5800004</v>
      </c>
      <c r="V128" s="46"/>
      <c r="W128" s="112"/>
      <c r="X128" s="24"/>
    </row>
    <row r="129" spans="1:24" ht="13.5" x14ac:dyDescent="0.3">
      <c r="A129" s="96" t="s">
        <v>2165</v>
      </c>
      <c r="B129" s="52" t="s">
        <v>221</v>
      </c>
      <c r="C129" s="53" t="s">
        <v>1</v>
      </c>
      <c r="D129" s="53" t="s">
        <v>222</v>
      </c>
      <c r="E129" s="75" t="s">
        <v>2205</v>
      </c>
      <c r="F129" s="74">
        <v>11240</v>
      </c>
      <c r="G129" s="126">
        <v>1069288.4301117063</v>
      </c>
      <c r="H129" s="71">
        <f t="shared" si="4"/>
        <v>11761801213.670002</v>
      </c>
      <c r="I129" s="71">
        <v>4571474781</v>
      </c>
      <c r="J129" s="71">
        <v>0</v>
      </c>
      <c r="K129" s="71">
        <f t="shared" si="5"/>
        <v>4571474781</v>
      </c>
      <c r="L129" s="97">
        <v>0</v>
      </c>
      <c r="M129" s="89">
        <v>98056728</v>
      </c>
      <c r="N129" s="71">
        <v>0</v>
      </c>
      <c r="O129" s="71">
        <v>0</v>
      </c>
      <c r="P129" s="81">
        <f t="shared" si="6"/>
        <v>98056728</v>
      </c>
      <c r="Q129" s="87">
        <v>0</v>
      </c>
      <c r="R129" s="71">
        <v>1498386519.1500001</v>
      </c>
      <c r="S129" s="71">
        <v>0</v>
      </c>
      <c r="T129" s="81">
        <f t="shared" si="7"/>
        <v>1498386519.1500001</v>
      </c>
      <c r="U129" s="83">
        <v>5593883185.5200014</v>
      </c>
      <c r="V129" s="46"/>
      <c r="W129" s="112"/>
      <c r="X129" s="24"/>
    </row>
    <row r="130" spans="1:24" ht="13.5" x14ac:dyDescent="0.3">
      <c r="A130" s="96" t="s">
        <v>2165</v>
      </c>
      <c r="B130" s="52" t="s">
        <v>223</v>
      </c>
      <c r="C130" s="53" t="s">
        <v>1</v>
      </c>
      <c r="D130" s="53" t="s">
        <v>224</v>
      </c>
      <c r="E130" s="75" t="s">
        <v>2205</v>
      </c>
      <c r="F130" s="74">
        <v>5919</v>
      </c>
      <c r="G130" s="126">
        <v>1308156.922402364</v>
      </c>
      <c r="H130" s="71">
        <f t="shared" si="4"/>
        <v>7469735028.4799995</v>
      </c>
      <c r="I130" s="71">
        <v>2385987048</v>
      </c>
      <c r="J130" s="71">
        <v>0</v>
      </c>
      <c r="K130" s="71">
        <f t="shared" si="5"/>
        <v>2385987048</v>
      </c>
      <c r="L130" s="97">
        <v>0</v>
      </c>
      <c r="M130" s="89">
        <v>142596177</v>
      </c>
      <c r="N130" s="71">
        <v>0</v>
      </c>
      <c r="O130" s="71">
        <v>0</v>
      </c>
      <c r="P130" s="81">
        <f t="shared" si="6"/>
        <v>142596177</v>
      </c>
      <c r="Q130" s="87">
        <v>0</v>
      </c>
      <c r="R130" s="71">
        <v>802938682.21000004</v>
      </c>
      <c r="S130" s="71">
        <v>0</v>
      </c>
      <c r="T130" s="81">
        <f t="shared" si="7"/>
        <v>802938682.21000004</v>
      </c>
      <c r="U130" s="83">
        <v>4138213121.2699995</v>
      </c>
      <c r="V130" s="46"/>
      <c r="W130" s="112"/>
      <c r="X130" s="24"/>
    </row>
    <row r="131" spans="1:24" ht="13.5" x14ac:dyDescent="0.3">
      <c r="A131" s="96" t="s">
        <v>2165</v>
      </c>
      <c r="B131" s="52" t="s">
        <v>225</v>
      </c>
      <c r="C131" s="53" t="s">
        <v>1</v>
      </c>
      <c r="D131" s="53" t="s">
        <v>226</v>
      </c>
      <c r="E131" s="75" t="s">
        <v>2206</v>
      </c>
      <c r="F131" s="74">
        <v>7583</v>
      </c>
      <c r="G131" s="126">
        <v>1036457.4067659775</v>
      </c>
      <c r="H131" s="71">
        <f t="shared" si="4"/>
        <v>7687797050.4399996</v>
      </c>
      <c r="I131" s="71">
        <v>3112176920</v>
      </c>
      <c r="J131" s="71">
        <v>0</v>
      </c>
      <c r="K131" s="71">
        <f t="shared" si="5"/>
        <v>3112176920</v>
      </c>
      <c r="L131" s="97">
        <v>0</v>
      </c>
      <c r="M131" s="89">
        <v>66395791</v>
      </c>
      <c r="N131" s="71">
        <v>0</v>
      </c>
      <c r="O131" s="71">
        <v>0</v>
      </c>
      <c r="P131" s="81">
        <f t="shared" si="6"/>
        <v>66395791</v>
      </c>
      <c r="Q131" s="87">
        <v>0</v>
      </c>
      <c r="R131" s="71">
        <v>1021370016.24</v>
      </c>
      <c r="S131" s="71">
        <v>0</v>
      </c>
      <c r="T131" s="81">
        <f t="shared" si="7"/>
        <v>1021370016.24</v>
      </c>
      <c r="U131" s="83">
        <v>3487854323.1999998</v>
      </c>
      <c r="V131" s="46"/>
      <c r="W131" s="112"/>
      <c r="X131" s="24"/>
    </row>
    <row r="132" spans="1:24" ht="13.5" x14ac:dyDescent="0.3">
      <c r="A132" s="96" t="s">
        <v>2165</v>
      </c>
      <c r="B132" s="52" t="s">
        <v>227</v>
      </c>
      <c r="C132" s="53" t="s">
        <v>1</v>
      </c>
      <c r="D132" s="53" t="s">
        <v>2132</v>
      </c>
      <c r="E132" s="75" t="s">
        <v>2205</v>
      </c>
      <c r="F132" s="74">
        <v>5522</v>
      </c>
      <c r="G132" s="126">
        <v>1097483.065981522</v>
      </c>
      <c r="H132" s="71">
        <f t="shared" si="4"/>
        <v>6018529776.1599998</v>
      </c>
      <c r="I132" s="71">
        <v>2286140804</v>
      </c>
      <c r="J132" s="71">
        <v>0</v>
      </c>
      <c r="K132" s="71">
        <f t="shared" si="5"/>
        <v>2286140804</v>
      </c>
      <c r="L132" s="97">
        <v>0</v>
      </c>
      <c r="M132" s="89">
        <v>64757065</v>
      </c>
      <c r="N132" s="71">
        <v>0</v>
      </c>
      <c r="O132" s="71">
        <v>0</v>
      </c>
      <c r="P132" s="81">
        <f t="shared" si="6"/>
        <v>64757065</v>
      </c>
      <c r="Q132" s="87">
        <v>0</v>
      </c>
      <c r="R132" s="71">
        <v>748848296.32000005</v>
      </c>
      <c r="S132" s="71">
        <v>0</v>
      </c>
      <c r="T132" s="81">
        <f t="shared" si="7"/>
        <v>748848296.32000005</v>
      </c>
      <c r="U132" s="83">
        <v>2918783610.8399997</v>
      </c>
      <c r="V132" s="46"/>
      <c r="W132" s="112"/>
      <c r="X132" s="24"/>
    </row>
    <row r="133" spans="1:24" ht="13.5" x14ac:dyDescent="0.3">
      <c r="A133" s="96" t="s">
        <v>2165</v>
      </c>
      <c r="B133" s="52" t="s">
        <v>228</v>
      </c>
      <c r="C133" s="53" t="s">
        <v>1</v>
      </c>
      <c r="D133" s="53" t="s">
        <v>229</v>
      </c>
      <c r="E133" s="75" t="s">
        <v>2205</v>
      </c>
      <c r="F133" s="74">
        <v>26866</v>
      </c>
      <c r="G133" s="126">
        <v>1080046.2463487731</v>
      </c>
      <c r="H133" s="71">
        <f t="shared" si="4"/>
        <v>28641486750.419998</v>
      </c>
      <c r="I133" s="71">
        <v>11083361615</v>
      </c>
      <c r="J133" s="71">
        <v>0</v>
      </c>
      <c r="K133" s="71">
        <f t="shared" si="5"/>
        <v>11083361615</v>
      </c>
      <c r="L133" s="97">
        <v>0</v>
      </c>
      <c r="M133" s="89">
        <v>451110796</v>
      </c>
      <c r="N133" s="71">
        <v>0</v>
      </c>
      <c r="O133" s="71">
        <v>0</v>
      </c>
      <c r="P133" s="81">
        <f t="shared" si="6"/>
        <v>451110796</v>
      </c>
      <c r="Q133" s="87">
        <v>0</v>
      </c>
      <c r="R133" s="71">
        <v>3725751397.77</v>
      </c>
      <c r="S133" s="71">
        <v>0</v>
      </c>
      <c r="T133" s="81">
        <f t="shared" si="7"/>
        <v>3725751397.77</v>
      </c>
      <c r="U133" s="83">
        <v>13381262941.649996</v>
      </c>
      <c r="V133" s="46"/>
      <c r="W133" s="112"/>
      <c r="X133" s="24"/>
    </row>
    <row r="134" spans="1:24" ht="13.5" x14ac:dyDescent="0.3">
      <c r="A134" s="96" t="s">
        <v>2165</v>
      </c>
      <c r="B134" s="52" t="s">
        <v>230</v>
      </c>
      <c r="C134" s="53" t="s">
        <v>1</v>
      </c>
      <c r="D134" s="53" t="s">
        <v>231</v>
      </c>
      <c r="E134" s="75" t="s">
        <v>2205</v>
      </c>
      <c r="F134" s="74">
        <v>15372</v>
      </c>
      <c r="G134" s="126">
        <v>1180993.6651250543</v>
      </c>
      <c r="H134" s="71">
        <f t="shared" si="4"/>
        <v>17865929804.490002</v>
      </c>
      <c r="I134" s="71">
        <v>6296307230</v>
      </c>
      <c r="J134" s="71">
        <v>0</v>
      </c>
      <c r="K134" s="71">
        <f t="shared" si="5"/>
        <v>6296307230</v>
      </c>
      <c r="L134" s="97">
        <v>0</v>
      </c>
      <c r="M134" s="89">
        <v>192313549</v>
      </c>
      <c r="N134" s="71">
        <v>0</v>
      </c>
      <c r="O134" s="71">
        <v>0</v>
      </c>
      <c r="P134" s="81">
        <f t="shared" si="6"/>
        <v>192313549</v>
      </c>
      <c r="Q134" s="87">
        <v>0</v>
      </c>
      <c r="R134" s="71">
        <v>2069095299.1800001</v>
      </c>
      <c r="S134" s="71">
        <v>0</v>
      </c>
      <c r="T134" s="81">
        <f t="shared" si="7"/>
        <v>2069095299.1800001</v>
      </c>
      <c r="U134" s="83">
        <v>9308213726.3100014</v>
      </c>
      <c r="V134" s="46"/>
      <c r="W134" s="112"/>
      <c r="X134" s="24"/>
    </row>
    <row r="135" spans="1:24" ht="13.5" x14ac:dyDescent="0.3">
      <c r="A135" s="96" t="s">
        <v>2165</v>
      </c>
      <c r="B135" s="52" t="s">
        <v>232</v>
      </c>
      <c r="C135" s="53" t="s">
        <v>1</v>
      </c>
      <c r="D135" s="53" t="s">
        <v>233</v>
      </c>
      <c r="E135" s="75" t="s">
        <v>2205</v>
      </c>
      <c r="F135" s="74">
        <v>9889</v>
      </c>
      <c r="G135" s="126">
        <v>998694.15635077143</v>
      </c>
      <c r="H135" s="71">
        <f t="shared" si="4"/>
        <v>9722575256.1700001</v>
      </c>
      <c r="I135" s="71">
        <v>4112942340</v>
      </c>
      <c r="J135" s="71">
        <v>0</v>
      </c>
      <c r="K135" s="71">
        <f t="shared" si="5"/>
        <v>4112942340</v>
      </c>
      <c r="L135" s="97">
        <v>0</v>
      </c>
      <c r="M135" s="89">
        <v>97611419</v>
      </c>
      <c r="N135" s="71">
        <v>0</v>
      </c>
      <c r="O135" s="71">
        <v>0</v>
      </c>
      <c r="P135" s="81">
        <f t="shared" si="6"/>
        <v>97611419</v>
      </c>
      <c r="Q135" s="87">
        <v>0</v>
      </c>
      <c r="R135" s="71">
        <v>1399588770.1400001</v>
      </c>
      <c r="S135" s="71">
        <v>0</v>
      </c>
      <c r="T135" s="81">
        <f t="shared" si="7"/>
        <v>1399588770.1400001</v>
      </c>
      <c r="U135" s="83">
        <v>4112432727.0300002</v>
      </c>
      <c r="V135" s="46"/>
      <c r="W135" s="112"/>
      <c r="X135" s="24"/>
    </row>
    <row r="136" spans="1:24" ht="13.5" x14ac:dyDescent="0.3">
      <c r="A136" s="96" t="s">
        <v>2165</v>
      </c>
      <c r="B136" s="52" t="s">
        <v>234</v>
      </c>
      <c r="C136" s="53" t="s">
        <v>1</v>
      </c>
      <c r="D136" s="53" t="s">
        <v>235</v>
      </c>
      <c r="E136" s="75" t="s">
        <v>2205</v>
      </c>
      <c r="F136" s="74">
        <v>24496</v>
      </c>
      <c r="G136" s="126">
        <v>973348.51199523092</v>
      </c>
      <c r="H136" s="71">
        <f t="shared" si="4"/>
        <v>23572338838.389999</v>
      </c>
      <c r="I136" s="71">
        <v>9974984527</v>
      </c>
      <c r="J136" s="71">
        <v>0</v>
      </c>
      <c r="K136" s="71">
        <f t="shared" si="5"/>
        <v>9974984527</v>
      </c>
      <c r="L136" s="97">
        <v>0</v>
      </c>
      <c r="M136" s="89">
        <v>213087589</v>
      </c>
      <c r="N136" s="71">
        <v>0</v>
      </c>
      <c r="O136" s="71">
        <v>0</v>
      </c>
      <c r="P136" s="81">
        <f t="shared" si="6"/>
        <v>213087589</v>
      </c>
      <c r="Q136" s="87">
        <v>0</v>
      </c>
      <c r="R136" s="71">
        <v>3268466842.0900002</v>
      </c>
      <c r="S136" s="71">
        <v>0</v>
      </c>
      <c r="T136" s="81">
        <f t="shared" si="7"/>
        <v>3268466842.0900002</v>
      </c>
      <c r="U136" s="83">
        <v>10115799880.300001</v>
      </c>
      <c r="V136" s="46"/>
      <c r="W136" s="112"/>
      <c r="X136" s="24"/>
    </row>
    <row r="137" spans="1:24" ht="13.5" x14ac:dyDescent="0.3">
      <c r="A137" s="96" t="s">
        <v>2166</v>
      </c>
      <c r="B137" s="52" t="s">
        <v>236</v>
      </c>
      <c r="C137" s="53" t="s">
        <v>237</v>
      </c>
      <c r="D137" s="53" t="s">
        <v>238</v>
      </c>
      <c r="E137" s="75" t="s">
        <v>2204</v>
      </c>
      <c r="F137" s="74">
        <v>746964</v>
      </c>
      <c r="G137" s="126">
        <v>1224945.197632239</v>
      </c>
      <c r="H137" s="71">
        <f t="shared" si="4"/>
        <v>878461076672.21021</v>
      </c>
      <c r="I137" s="71">
        <v>285563061230</v>
      </c>
      <c r="J137" s="71">
        <v>0</v>
      </c>
      <c r="K137" s="71">
        <f t="shared" si="5"/>
        <v>285563061230</v>
      </c>
      <c r="L137" s="97">
        <v>0</v>
      </c>
      <c r="M137" s="89">
        <v>13106660573</v>
      </c>
      <c r="N137" s="71">
        <v>20389886825.240002</v>
      </c>
      <c r="O137" s="71">
        <v>0</v>
      </c>
      <c r="P137" s="81">
        <f t="shared" si="6"/>
        <v>33496547398.240002</v>
      </c>
      <c r="Q137" s="87">
        <v>0</v>
      </c>
      <c r="R137" s="71">
        <v>0</v>
      </c>
      <c r="S137" s="71">
        <v>0</v>
      </c>
      <c r="T137" s="81">
        <f t="shared" si="7"/>
        <v>0</v>
      </c>
      <c r="U137" s="83">
        <v>559401468043.97021</v>
      </c>
      <c r="V137" s="46"/>
      <c r="W137" s="112"/>
      <c r="X137" s="24"/>
    </row>
    <row r="138" spans="1:24" ht="13.5" x14ac:dyDescent="0.3">
      <c r="A138" s="96" t="s">
        <v>2166</v>
      </c>
      <c r="B138" s="52" t="s">
        <v>239</v>
      </c>
      <c r="C138" s="53" t="s">
        <v>237</v>
      </c>
      <c r="D138" s="53" t="s">
        <v>240</v>
      </c>
      <c r="E138" s="75" t="s">
        <v>2205</v>
      </c>
      <c r="F138" s="74">
        <v>41653</v>
      </c>
      <c r="G138" s="126">
        <v>1074684.6783593367</v>
      </c>
      <c r="H138" s="71">
        <f t="shared" si="4"/>
        <v>44150503464.779999</v>
      </c>
      <c r="I138" s="71">
        <v>16811344842</v>
      </c>
      <c r="J138" s="71">
        <v>0</v>
      </c>
      <c r="K138" s="71">
        <f t="shared" si="5"/>
        <v>16811344842</v>
      </c>
      <c r="L138" s="97">
        <v>144710126.94</v>
      </c>
      <c r="M138" s="89">
        <v>363309189</v>
      </c>
      <c r="N138" s="71">
        <v>0</v>
      </c>
      <c r="O138" s="71">
        <v>0</v>
      </c>
      <c r="P138" s="81">
        <f t="shared" si="6"/>
        <v>363309189</v>
      </c>
      <c r="Q138" s="87">
        <v>1605701480</v>
      </c>
      <c r="R138" s="71">
        <v>5288321154.5299997</v>
      </c>
      <c r="S138" s="71">
        <v>0</v>
      </c>
      <c r="T138" s="81">
        <f t="shared" si="7"/>
        <v>6894022634.5299997</v>
      </c>
      <c r="U138" s="83">
        <v>19937116672.310001</v>
      </c>
      <c r="V138" s="46"/>
      <c r="W138" s="112"/>
      <c r="X138" s="24"/>
    </row>
    <row r="139" spans="1:24" ht="13.5" x14ac:dyDescent="0.3">
      <c r="A139" s="96" t="s">
        <v>2166</v>
      </c>
      <c r="B139" s="52" t="s">
        <v>241</v>
      </c>
      <c r="C139" s="53" t="s">
        <v>237</v>
      </c>
      <c r="D139" s="53" t="s">
        <v>242</v>
      </c>
      <c r="E139" s="75" t="s">
        <v>2205</v>
      </c>
      <c r="F139" s="74">
        <v>24401</v>
      </c>
      <c r="G139" s="126">
        <v>1084521.2646387259</v>
      </c>
      <c r="H139" s="71">
        <f t="shared" si="4"/>
        <v>26343645931.599998</v>
      </c>
      <c r="I139" s="71">
        <v>10230643901</v>
      </c>
      <c r="J139" s="71">
        <v>0</v>
      </c>
      <c r="K139" s="71">
        <f t="shared" si="5"/>
        <v>10230643901</v>
      </c>
      <c r="L139" s="97">
        <v>88229877.5</v>
      </c>
      <c r="M139" s="89">
        <v>192372662</v>
      </c>
      <c r="N139" s="71">
        <v>0</v>
      </c>
      <c r="O139" s="71">
        <v>0</v>
      </c>
      <c r="P139" s="81">
        <f t="shared" si="6"/>
        <v>192372662</v>
      </c>
      <c r="Q139" s="87">
        <v>0</v>
      </c>
      <c r="R139" s="71">
        <v>2594041048.4699998</v>
      </c>
      <c r="S139" s="71">
        <v>0</v>
      </c>
      <c r="T139" s="81">
        <f t="shared" si="7"/>
        <v>2594041048.4699998</v>
      </c>
      <c r="U139" s="83">
        <v>13238358442.630001</v>
      </c>
      <c r="V139" s="46"/>
      <c r="W139" s="112"/>
      <c r="X139" s="24"/>
    </row>
    <row r="140" spans="1:24" ht="13.5" x14ac:dyDescent="0.3">
      <c r="A140" s="96" t="s">
        <v>2166</v>
      </c>
      <c r="B140" s="52" t="s">
        <v>243</v>
      </c>
      <c r="C140" s="53" t="s">
        <v>237</v>
      </c>
      <c r="D140" s="53" t="s">
        <v>244</v>
      </c>
      <c r="E140" s="75" t="s">
        <v>2205</v>
      </c>
      <c r="F140" s="74">
        <v>14939</v>
      </c>
      <c r="G140" s="126">
        <v>1021687.7877245176</v>
      </c>
      <c r="H140" s="71">
        <f t="shared" si="4"/>
        <v>15208749856.01</v>
      </c>
      <c r="I140" s="71">
        <v>6246859664</v>
      </c>
      <c r="J140" s="71">
        <v>0</v>
      </c>
      <c r="K140" s="71">
        <f t="shared" si="5"/>
        <v>6246859664</v>
      </c>
      <c r="L140" s="97">
        <v>851105.96</v>
      </c>
      <c r="M140" s="89">
        <v>133307593</v>
      </c>
      <c r="N140" s="71">
        <v>0</v>
      </c>
      <c r="O140" s="71">
        <v>0</v>
      </c>
      <c r="P140" s="81">
        <f t="shared" si="6"/>
        <v>133307593</v>
      </c>
      <c r="Q140" s="87">
        <v>0</v>
      </c>
      <c r="R140" s="71">
        <v>1562298645.6500001</v>
      </c>
      <c r="S140" s="71">
        <v>0</v>
      </c>
      <c r="T140" s="81">
        <f t="shared" si="7"/>
        <v>1562298645.6500001</v>
      </c>
      <c r="U140" s="83">
        <v>7265432847.3999996</v>
      </c>
      <c r="V140" s="46"/>
      <c r="W140" s="112"/>
      <c r="X140" s="24"/>
    </row>
    <row r="141" spans="1:24" ht="13.5" x14ac:dyDescent="0.3">
      <c r="A141" s="96" t="s">
        <v>2166</v>
      </c>
      <c r="B141" s="52" t="s">
        <v>245</v>
      </c>
      <c r="C141" s="53" t="s">
        <v>237</v>
      </c>
      <c r="D141" s="53" t="s">
        <v>246</v>
      </c>
      <c r="E141" s="75" t="s">
        <v>2205</v>
      </c>
      <c r="F141" s="74">
        <v>31804</v>
      </c>
      <c r="G141" s="126">
        <v>1025365.5246305426</v>
      </c>
      <c r="H141" s="71">
        <f t="shared" ref="H141:H204" si="8">K141+L141+P141+T141+U141</f>
        <v>32186530796.530003</v>
      </c>
      <c r="I141" s="71">
        <v>12743376677</v>
      </c>
      <c r="J141" s="71">
        <v>0</v>
      </c>
      <c r="K141" s="71">
        <f t="shared" ref="K141:K204" si="9">I141+J141</f>
        <v>12743376677</v>
      </c>
      <c r="L141" s="97">
        <v>109185779.78</v>
      </c>
      <c r="M141" s="89">
        <v>265544868</v>
      </c>
      <c r="N141" s="71">
        <v>0</v>
      </c>
      <c r="O141" s="71">
        <v>0</v>
      </c>
      <c r="P141" s="81">
        <f t="shared" ref="P141:P204" si="10">M141+N141+O141</f>
        <v>265544868</v>
      </c>
      <c r="Q141" s="87">
        <v>0</v>
      </c>
      <c r="R141" s="71">
        <v>3213865481.8099999</v>
      </c>
      <c r="S141" s="71">
        <v>0</v>
      </c>
      <c r="T141" s="81">
        <f t="shared" ref="T141:T204" si="11">Q141+R141+S141</f>
        <v>3213865481.8099999</v>
      </c>
      <c r="U141" s="83">
        <v>15854557989.940002</v>
      </c>
      <c r="V141" s="46"/>
      <c r="W141" s="112"/>
      <c r="X141" s="24"/>
    </row>
    <row r="142" spans="1:24" ht="13.5" x14ac:dyDescent="0.3">
      <c r="A142" s="96" t="s">
        <v>2166</v>
      </c>
      <c r="B142" s="52" t="s">
        <v>247</v>
      </c>
      <c r="C142" s="53" t="s">
        <v>237</v>
      </c>
      <c r="D142" s="53" t="s">
        <v>248</v>
      </c>
      <c r="E142" s="75" t="s">
        <v>2205</v>
      </c>
      <c r="F142" s="74">
        <v>14917</v>
      </c>
      <c r="G142" s="126">
        <v>1074025.5661204148</v>
      </c>
      <c r="H142" s="71">
        <f t="shared" si="8"/>
        <v>15667728722.279999</v>
      </c>
      <c r="I142" s="71">
        <v>5989329409</v>
      </c>
      <c r="J142" s="71">
        <v>0</v>
      </c>
      <c r="K142" s="71">
        <f t="shared" si="9"/>
        <v>5989329409</v>
      </c>
      <c r="L142" s="97">
        <v>51702298.380000003</v>
      </c>
      <c r="M142" s="89">
        <v>142142582</v>
      </c>
      <c r="N142" s="71">
        <v>0</v>
      </c>
      <c r="O142" s="71">
        <v>0</v>
      </c>
      <c r="P142" s="81">
        <f t="shared" si="10"/>
        <v>142142582</v>
      </c>
      <c r="Q142" s="87">
        <v>0</v>
      </c>
      <c r="R142" s="71">
        <v>1512611632.04</v>
      </c>
      <c r="S142" s="71">
        <v>0</v>
      </c>
      <c r="T142" s="81">
        <f t="shared" si="11"/>
        <v>1512611632.04</v>
      </c>
      <c r="U142" s="83">
        <v>7971942800.8599997</v>
      </c>
      <c r="V142" s="46"/>
      <c r="W142" s="112"/>
      <c r="X142" s="24"/>
    </row>
    <row r="143" spans="1:24" ht="13.5" x14ac:dyDescent="0.3">
      <c r="A143" s="96" t="s">
        <v>2166</v>
      </c>
      <c r="B143" s="52" t="s">
        <v>249</v>
      </c>
      <c r="C143" s="53" t="s">
        <v>237</v>
      </c>
      <c r="D143" s="53" t="s">
        <v>250</v>
      </c>
      <c r="E143" s="75" t="s">
        <v>2205</v>
      </c>
      <c r="F143" s="74">
        <v>22299</v>
      </c>
      <c r="G143" s="126">
        <v>1074261.4017316101</v>
      </c>
      <c r="H143" s="71">
        <f t="shared" si="8"/>
        <v>23736709575.919994</v>
      </c>
      <c r="I143" s="71">
        <v>9321134819</v>
      </c>
      <c r="J143" s="71">
        <v>0</v>
      </c>
      <c r="K143" s="71">
        <f t="shared" si="9"/>
        <v>9321134819</v>
      </c>
      <c r="L143" s="97">
        <v>80276229.400000006</v>
      </c>
      <c r="M143" s="89">
        <v>199178428</v>
      </c>
      <c r="N143" s="71">
        <v>0</v>
      </c>
      <c r="O143" s="71">
        <v>0</v>
      </c>
      <c r="P143" s="81">
        <f t="shared" si="10"/>
        <v>199178428</v>
      </c>
      <c r="Q143" s="87">
        <v>0</v>
      </c>
      <c r="R143" s="71">
        <v>2367923031.6700001</v>
      </c>
      <c r="S143" s="71">
        <v>0</v>
      </c>
      <c r="T143" s="81">
        <f t="shared" si="11"/>
        <v>2367923031.6700001</v>
      </c>
      <c r="U143" s="83">
        <v>11768197067.849995</v>
      </c>
      <c r="V143" s="46"/>
      <c r="W143" s="112"/>
      <c r="X143" s="24"/>
    </row>
    <row r="144" spans="1:24" ht="13.5" x14ac:dyDescent="0.3">
      <c r="A144" s="96" t="s">
        <v>2166</v>
      </c>
      <c r="B144" s="52" t="s">
        <v>251</v>
      </c>
      <c r="C144" s="53" t="s">
        <v>237</v>
      </c>
      <c r="D144" s="53" t="s">
        <v>252</v>
      </c>
      <c r="E144" s="75" t="s">
        <v>2205</v>
      </c>
      <c r="F144" s="74">
        <v>78940</v>
      </c>
      <c r="G144" s="126">
        <v>1049113.1656633283</v>
      </c>
      <c r="H144" s="71">
        <f t="shared" si="8"/>
        <v>81934230289.430023</v>
      </c>
      <c r="I144" s="71">
        <v>32376709421</v>
      </c>
      <c r="J144" s="71">
        <v>0</v>
      </c>
      <c r="K144" s="71">
        <f t="shared" si="9"/>
        <v>32376709421</v>
      </c>
      <c r="L144" s="97">
        <v>282415715.74000001</v>
      </c>
      <c r="M144" s="89">
        <v>644177395</v>
      </c>
      <c r="N144" s="71">
        <v>0</v>
      </c>
      <c r="O144" s="71">
        <v>0</v>
      </c>
      <c r="P144" s="81">
        <f t="shared" si="10"/>
        <v>644177395</v>
      </c>
      <c r="Q144" s="87">
        <v>0</v>
      </c>
      <c r="R144" s="71">
        <v>8174776874.5900002</v>
      </c>
      <c r="S144" s="71">
        <v>0</v>
      </c>
      <c r="T144" s="81">
        <f t="shared" si="11"/>
        <v>8174776874.5900002</v>
      </c>
      <c r="U144" s="83">
        <v>40456150883.100014</v>
      </c>
      <c r="V144" s="46"/>
      <c r="W144" s="112"/>
      <c r="X144" s="24"/>
    </row>
    <row r="145" spans="1:24" ht="13.5" x14ac:dyDescent="0.3">
      <c r="A145" s="96" t="s">
        <v>2166</v>
      </c>
      <c r="B145" s="52" t="s">
        <v>253</v>
      </c>
      <c r="C145" s="53" t="s">
        <v>237</v>
      </c>
      <c r="D145" s="53" t="s">
        <v>254</v>
      </c>
      <c r="E145" s="75" t="s">
        <v>2205</v>
      </c>
      <c r="F145" s="74">
        <v>17507</v>
      </c>
      <c r="G145" s="126">
        <v>1029002.4849038682</v>
      </c>
      <c r="H145" s="71">
        <f t="shared" si="8"/>
        <v>17775717249.759995</v>
      </c>
      <c r="I145" s="71">
        <v>7175635151</v>
      </c>
      <c r="J145" s="71">
        <v>0</v>
      </c>
      <c r="K145" s="71">
        <f t="shared" si="9"/>
        <v>7175635151</v>
      </c>
      <c r="L145" s="97">
        <v>60944256.939999998</v>
      </c>
      <c r="M145" s="89">
        <v>131863259</v>
      </c>
      <c r="N145" s="71">
        <v>0</v>
      </c>
      <c r="O145" s="71">
        <v>0</v>
      </c>
      <c r="P145" s="81">
        <f t="shared" si="10"/>
        <v>131863259</v>
      </c>
      <c r="Q145" s="87">
        <v>0</v>
      </c>
      <c r="R145" s="71">
        <v>1798733032.25</v>
      </c>
      <c r="S145" s="71">
        <v>0</v>
      </c>
      <c r="T145" s="81">
        <f t="shared" si="11"/>
        <v>1798733032.25</v>
      </c>
      <c r="U145" s="83">
        <v>8608541550.5699978</v>
      </c>
      <c r="V145" s="46"/>
      <c r="W145" s="112"/>
      <c r="X145" s="24"/>
    </row>
    <row r="146" spans="1:24" ht="13.5" x14ac:dyDescent="0.3">
      <c r="A146" s="96" t="s">
        <v>2166</v>
      </c>
      <c r="B146" s="52" t="s">
        <v>255</v>
      </c>
      <c r="C146" s="53" t="s">
        <v>237</v>
      </c>
      <c r="D146" s="53" t="s">
        <v>256</v>
      </c>
      <c r="E146" s="75" t="s">
        <v>2205</v>
      </c>
      <c r="F146" s="74">
        <v>17094</v>
      </c>
      <c r="G146" s="126">
        <v>1082009.7544464688</v>
      </c>
      <c r="H146" s="71">
        <f t="shared" si="8"/>
        <v>18325351078.940002</v>
      </c>
      <c r="I146" s="71">
        <v>7106050515</v>
      </c>
      <c r="J146" s="71">
        <v>0</v>
      </c>
      <c r="K146" s="71">
        <f t="shared" si="9"/>
        <v>7106050515</v>
      </c>
      <c r="L146" s="97">
        <v>61987178.380000003</v>
      </c>
      <c r="M146" s="89">
        <v>169573070</v>
      </c>
      <c r="N146" s="71">
        <v>0</v>
      </c>
      <c r="O146" s="71">
        <v>0</v>
      </c>
      <c r="P146" s="81">
        <f t="shared" si="10"/>
        <v>169573070</v>
      </c>
      <c r="Q146" s="87">
        <v>0</v>
      </c>
      <c r="R146" s="71">
        <v>1799785723.72</v>
      </c>
      <c r="S146" s="71">
        <v>0</v>
      </c>
      <c r="T146" s="81">
        <f t="shared" si="11"/>
        <v>1799785723.72</v>
      </c>
      <c r="U146" s="83">
        <v>9187954591.8400021</v>
      </c>
      <c r="V146" s="46"/>
      <c r="W146" s="112"/>
      <c r="X146" s="24"/>
    </row>
    <row r="147" spans="1:24" ht="13.5" x14ac:dyDescent="0.3">
      <c r="A147" s="96" t="s">
        <v>2166</v>
      </c>
      <c r="B147" s="52" t="s">
        <v>257</v>
      </c>
      <c r="C147" s="53" t="s">
        <v>237</v>
      </c>
      <c r="D147" s="53" t="s">
        <v>258</v>
      </c>
      <c r="E147" s="75" t="s">
        <v>2205</v>
      </c>
      <c r="F147" s="74">
        <v>4098</v>
      </c>
      <c r="G147" s="126">
        <v>1117508.7386894028</v>
      </c>
      <c r="H147" s="71">
        <f t="shared" si="8"/>
        <v>4464561208.8000002</v>
      </c>
      <c r="I147" s="71">
        <v>1647704627</v>
      </c>
      <c r="J147" s="71">
        <v>0</v>
      </c>
      <c r="K147" s="71">
        <f t="shared" si="9"/>
        <v>1647704627</v>
      </c>
      <c r="L147" s="97">
        <v>14427709.699999999</v>
      </c>
      <c r="M147" s="89">
        <v>32856211</v>
      </c>
      <c r="N147" s="71">
        <v>0</v>
      </c>
      <c r="O147" s="71">
        <v>0</v>
      </c>
      <c r="P147" s="81">
        <f t="shared" si="10"/>
        <v>32856211</v>
      </c>
      <c r="Q147" s="87">
        <v>0</v>
      </c>
      <c r="R147" s="71">
        <v>416444542.11000001</v>
      </c>
      <c r="S147" s="71">
        <v>0</v>
      </c>
      <c r="T147" s="81">
        <f t="shared" si="11"/>
        <v>416444542.11000001</v>
      </c>
      <c r="U147" s="83">
        <v>2353128118.9900002</v>
      </c>
      <c r="V147" s="46"/>
      <c r="W147" s="112"/>
      <c r="X147" s="24"/>
    </row>
    <row r="148" spans="1:24" ht="13.5" x14ac:dyDescent="0.3">
      <c r="A148" s="96" t="s">
        <v>2166</v>
      </c>
      <c r="B148" s="52" t="s">
        <v>259</v>
      </c>
      <c r="C148" s="53" t="s">
        <v>237</v>
      </c>
      <c r="D148" s="53" t="s">
        <v>260</v>
      </c>
      <c r="E148" s="75" t="s">
        <v>2205</v>
      </c>
      <c r="F148" s="74">
        <v>12016</v>
      </c>
      <c r="G148" s="126">
        <v>1061196.601140647</v>
      </c>
      <c r="H148" s="71">
        <f t="shared" si="8"/>
        <v>12488635301.419998</v>
      </c>
      <c r="I148" s="71">
        <v>4903316656</v>
      </c>
      <c r="J148" s="71">
        <v>0</v>
      </c>
      <c r="K148" s="71">
        <f t="shared" si="9"/>
        <v>4903316656</v>
      </c>
      <c r="L148" s="97">
        <v>42961951.259999998</v>
      </c>
      <c r="M148" s="89">
        <v>123064921</v>
      </c>
      <c r="N148" s="71">
        <v>0</v>
      </c>
      <c r="O148" s="71">
        <v>0</v>
      </c>
      <c r="P148" s="81">
        <f t="shared" si="10"/>
        <v>123064921</v>
      </c>
      <c r="Q148" s="87">
        <v>0</v>
      </c>
      <c r="R148" s="71">
        <v>1248070396.96</v>
      </c>
      <c r="S148" s="71">
        <v>0</v>
      </c>
      <c r="T148" s="81">
        <f t="shared" si="11"/>
        <v>1248070396.96</v>
      </c>
      <c r="U148" s="83">
        <v>6171221376.1999989</v>
      </c>
      <c r="V148" s="46"/>
      <c r="W148" s="112"/>
      <c r="X148" s="24"/>
    </row>
    <row r="149" spans="1:24" ht="13.5" x14ac:dyDescent="0.3">
      <c r="A149" s="96" t="s">
        <v>2166</v>
      </c>
      <c r="B149" s="52" t="s">
        <v>261</v>
      </c>
      <c r="C149" s="53" t="s">
        <v>237</v>
      </c>
      <c r="D149" s="53" t="s">
        <v>262</v>
      </c>
      <c r="E149" s="75" t="s">
        <v>2205</v>
      </c>
      <c r="F149" s="74">
        <v>19685</v>
      </c>
      <c r="G149" s="126">
        <v>1038779.300581379</v>
      </c>
      <c r="H149" s="71">
        <f t="shared" si="8"/>
        <v>20372279161.809998</v>
      </c>
      <c r="I149" s="71">
        <v>8248853015</v>
      </c>
      <c r="J149" s="71">
        <v>0</v>
      </c>
      <c r="K149" s="71">
        <f t="shared" si="9"/>
        <v>8248853015</v>
      </c>
      <c r="L149" s="97">
        <v>69998565.620000005</v>
      </c>
      <c r="M149" s="89">
        <v>181765146</v>
      </c>
      <c r="N149" s="71">
        <v>0</v>
      </c>
      <c r="O149" s="71">
        <v>0</v>
      </c>
      <c r="P149" s="81">
        <f t="shared" si="10"/>
        <v>181765146</v>
      </c>
      <c r="Q149" s="87">
        <v>0</v>
      </c>
      <c r="R149" s="71">
        <v>2060642541.48</v>
      </c>
      <c r="S149" s="71">
        <v>0</v>
      </c>
      <c r="T149" s="81">
        <f t="shared" si="11"/>
        <v>2060642541.48</v>
      </c>
      <c r="U149" s="83">
        <v>9811019893.7099953</v>
      </c>
      <c r="V149" s="46"/>
      <c r="W149" s="112"/>
      <c r="X149" s="24"/>
    </row>
    <row r="150" spans="1:24" ht="13.5" x14ac:dyDescent="0.3">
      <c r="A150" s="96" t="s">
        <v>2166</v>
      </c>
      <c r="B150" s="52" t="s">
        <v>263</v>
      </c>
      <c r="C150" s="53" t="s">
        <v>237</v>
      </c>
      <c r="D150" s="53" t="s">
        <v>264</v>
      </c>
      <c r="E150" s="75" t="s">
        <v>2205</v>
      </c>
      <c r="F150" s="74">
        <v>19083</v>
      </c>
      <c r="G150" s="126">
        <v>1082931.7556579614</v>
      </c>
      <c r="H150" s="71">
        <f t="shared" si="8"/>
        <v>19897086418.879997</v>
      </c>
      <c r="I150" s="71">
        <v>7351715503</v>
      </c>
      <c r="J150" s="71">
        <v>0</v>
      </c>
      <c r="K150" s="71">
        <f t="shared" si="9"/>
        <v>7351715503</v>
      </c>
      <c r="L150" s="97">
        <v>63899803.880000003</v>
      </c>
      <c r="M150" s="89">
        <v>283763414</v>
      </c>
      <c r="N150" s="71">
        <v>0</v>
      </c>
      <c r="O150" s="71">
        <v>0</v>
      </c>
      <c r="P150" s="81">
        <f t="shared" si="10"/>
        <v>283763414</v>
      </c>
      <c r="Q150" s="87">
        <v>0</v>
      </c>
      <c r="R150" s="71">
        <v>1855999421.8</v>
      </c>
      <c r="S150" s="71">
        <v>0</v>
      </c>
      <c r="T150" s="81">
        <f t="shared" si="11"/>
        <v>1855999421.8</v>
      </c>
      <c r="U150" s="83">
        <v>10341708276.199997</v>
      </c>
      <c r="V150" s="46"/>
      <c r="W150" s="112"/>
      <c r="X150" s="24"/>
    </row>
    <row r="151" spans="1:24" ht="13.5" x14ac:dyDescent="0.3">
      <c r="A151" s="96" t="s">
        <v>2166</v>
      </c>
      <c r="B151" s="52" t="s">
        <v>265</v>
      </c>
      <c r="C151" s="53" t="s">
        <v>237</v>
      </c>
      <c r="D151" s="53" t="s">
        <v>266</v>
      </c>
      <c r="E151" s="75" t="s">
        <v>2205</v>
      </c>
      <c r="F151" s="74">
        <v>22463</v>
      </c>
      <c r="G151" s="126">
        <v>1090138.5562630559</v>
      </c>
      <c r="H151" s="71">
        <f t="shared" si="8"/>
        <v>24320252562.949997</v>
      </c>
      <c r="I151" s="71">
        <v>9321232329</v>
      </c>
      <c r="J151" s="71">
        <v>0</v>
      </c>
      <c r="K151" s="71">
        <f t="shared" si="9"/>
        <v>9321232329</v>
      </c>
      <c r="L151" s="97">
        <v>79478696.980000004</v>
      </c>
      <c r="M151" s="89">
        <v>167279274</v>
      </c>
      <c r="N151" s="71">
        <v>0</v>
      </c>
      <c r="O151" s="71">
        <v>0</v>
      </c>
      <c r="P151" s="81">
        <f t="shared" si="10"/>
        <v>167279274</v>
      </c>
      <c r="Q151" s="87">
        <v>0</v>
      </c>
      <c r="R151" s="71">
        <v>2343605872.6500001</v>
      </c>
      <c r="S151" s="71">
        <v>0</v>
      </c>
      <c r="T151" s="81">
        <f t="shared" si="11"/>
        <v>2343605872.6500001</v>
      </c>
      <c r="U151" s="83">
        <v>12408656390.32</v>
      </c>
      <c r="V151" s="46"/>
      <c r="W151" s="112"/>
      <c r="X151" s="24"/>
    </row>
    <row r="152" spans="1:24" ht="13.5" x14ac:dyDescent="0.3">
      <c r="A152" s="96" t="s">
        <v>2166</v>
      </c>
      <c r="B152" s="52" t="s">
        <v>267</v>
      </c>
      <c r="C152" s="53" t="s">
        <v>237</v>
      </c>
      <c r="D152" s="53" t="s">
        <v>268</v>
      </c>
      <c r="E152" s="75" t="s">
        <v>2205</v>
      </c>
      <c r="F152" s="74">
        <v>20458</v>
      </c>
      <c r="G152" s="126">
        <v>1044657.1337024906</v>
      </c>
      <c r="H152" s="71">
        <f t="shared" si="8"/>
        <v>20979209093.370003</v>
      </c>
      <c r="I152" s="71">
        <v>8291882953</v>
      </c>
      <c r="J152" s="71">
        <v>0</v>
      </c>
      <c r="K152" s="71">
        <f t="shared" si="9"/>
        <v>8291882953</v>
      </c>
      <c r="L152" s="97">
        <v>71366273.040000007</v>
      </c>
      <c r="M152" s="89">
        <v>158401234</v>
      </c>
      <c r="N152" s="71">
        <v>0</v>
      </c>
      <c r="O152" s="71">
        <v>0</v>
      </c>
      <c r="P152" s="81">
        <f t="shared" si="10"/>
        <v>158401234</v>
      </c>
      <c r="Q152" s="87">
        <v>0</v>
      </c>
      <c r="R152" s="71">
        <v>2077590866.8699999</v>
      </c>
      <c r="S152" s="71">
        <v>0</v>
      </c>
      <c r="T152" s="81">
        <f t="shared" si="11"/>
        <v>2077590866.8699999</v>
      </c>
      <c r="U152" s="83">
        <v>10379967766.460001</v>
      </c>
      <c r="V152" s="46"/>
      <c r="W152" s="112"/>
      <c r="X152" s="24"/>
    </row>
    <row r="153" spans="1:24" ht="13.5" x14ac:dyDescent="0.3">
      <c r="A153" s="96" t="s">
        <v>2166</v>
      </c>
      <c r="B153" s="52" t="s">
        <v>269</v>
      </c>
      <c r="C153" s="53" t="s">
        <v>237</v>
      </c>
      <c r="D153" s="53" t="s">
        <v>159</v>
      </c>
      <c r="E153" s="75" t="s">
        <v>2205</v>
      </c>
      <c r="F153" s="74">
        <v>70495</v>
      </c>
      <c r="G153" s="126">
        <v>1067823.7980168425</v>
      </c>
      <c r="H153" s="71">
        <f t="shared" si="8"/>
        <v>73950808377.779999</v>
      </c>
      <c r="I153" s="71">
        <v>28395969047</v>
      </c>
      <c r="J153" s="71">
        <v>0</v>
      </c>
      <c r="K153" s="71">
        <f t="shared" si="9"/>
        <v>28395969047</v>
      </c>
      <c r="L153" s="97">
        <v>244816341.09999999</v>
      </c>
      <c r="M153" s="89">
        <v>725990728</v>
      </c>
      <c r="N153" s="71">
        <v>0</v>
      </c>
      <c r="O153" s="71">
        <v>0</v>
      </c>
      <c r="P153" s="81">
        <f t="shared" si="10"/>
        <v>725990728</v>
      </c>
      <c r="Q153" s="87">
        <v>0</v>
      </c>
      <c r="R153" s="71">
        <v>7137244668.6099997</v>
      </c>
      <c r="S153" s="71">
        <v>0</v>
      </c>
      <c r="T153" s="81">
        <f t="shared" si="11"/>
        <v>7137244668.6099997</v>
      </c>
      <c r="U153" s="83">
        <v>37446787593.070007</v>
      </c>
      <c r="V153" s="46"/>
      <c r="W153" s="112"/>
      <c r="X153" s="24"/>
    </row>
    <row r="154" spans="1:24" ht="13.5" x14ac:dyDescent="0.3">
      <c r="A154" s="96" t="s">
        <v>2166</v>
      </c>
      <c r="B154" s="52" t="s">
        <v>270</v>
      </c>
      <c r="C154" s="53" t="s">
        <v>237</v>
      </c>
      <c r="D154" s="53" t="s">
        <v>271</v>
      </c>
      <c r="E154" s="75" t="s">
        <v>2205</v>
      </c>
      <c r="F154" s="74">
        <v>12579</v>
      </c>
      <c r="G154" s="126">
        <v>1060977.2930456589</v>
      </c>
      <c r="H154" s="71">
        <f t="shared" si="8"/>
        <v>13260743811.25</v>
      </c>
      <c r="I154" s="71">
        <v>5278394347</v>
      </c>
      <c r="J154" s="71">
        <v>0</v>
      </c>
      <c r="K154" s="71">
        <f t="shared" si="9"/>
        <v>5278394347</v>
      </c>
      <c r="L154" s="97">
        <v>45542189.340000004</v>
      </c>
      <c r="M154" s="89">
        <v>111073067</v>
      </c>
      <c r="N154" s="71">
        <v>0</v>
      </c>
      <c r="O154" s="71">
        <v>0</v>
      </c>
      <c r="P154" s="81">
        <f t="shared" si="10"/>
        <v>111073067</v>
      </c>
      <c r="Q154" s="87">
        <v>0</v>
      </c>
      <c r="R154" s="71">
        <v>1336075357.9400001</v>
      </c>
      <c r="S154" s="71">
        <v>0</v>
      </c>
      <c r="T154" s="81">
        <f t="shared" si="11"/>
        <v>1336075357.9400001</v>
      </c>
      <c r="U154" s="83">
        <v>6489658849.9700003</v>
      </c>
      <c r="V154" s="46"/>
      <c r="W154" s="112"/>
      <c r="X154" s="24"/>
    </row>
    <row r="155" spans="1:24" ht="13.5" x14ac:dyDescent="0.3">
      <c r="A155" s="96" t="s">
        <v>2166</v>
      </c>
      <c r="B155" s="52" t="s">
        <v>272</v>
      </c>
      <c r="C155" s="53" t="s">
        <v>237</v>
      </c>
      <c r="D155" s="53" t="s">
        <v>273</v>
      </c>
      <c r="E155" s="75" t="s">
        <v>2205</v>
      </c>
      <c r="F155" s="74">
        <v>19258</v>
      </c>
      <c r="G155" s="126">
        <v>1084205.3411724463</v>
      </c>
      <c r="H155" s="71">
        <f t="shared" si="8"/>
        <v>20539223487.499992</v>
      </c>
      <c r="I155" s="71">
        <v>7828812376</v>
      </c>
      <c r="J155" s="71">
        <v>0</v>
      </c>
      <c r="K155" s="71">
        <f t="shared" si="9"/>
        <v>7828812376</v>
      </c>
      <c r="L155" s="97">
        <v>66501699.759999998</v>
      </c>
      <c r="M155" s="89">
        <v>164835248</v>
      </c>
      <c r="N155" s="71">
        <v>0</v>
      </c>
      <c r="O155" s="71">
        <v>0</v>
      </c>
      <c r="P155" s="81">
        <f t="shared" si="10"/>
        <v>164835248</v>
      </c>
      <c r="Q155" s="87">
        <v>0</v>
      </c>
      <c r="R155" s="71">
        <v>1958320983.1199999</v>
      </c>
      <c r="S155" s="71">
        <v>0</v>
      </c>
      <c r="T155" s="81">
        <f t="shared" si="11"/>
        <v>1958320983.1199999</v>
      </c>
      <c r="U155" s="83">
        <v>10520753180.619993</v>
      </c>
      <c r="V155" s="46"/>
      <c r="W155" s="112"/>
      <c r="X155" s="24"/>
    </row>
    <row r="156" spans="1:24" ht="13.5" x14ac:dyDescent="0.3">
      <c r="A156" s="96" t="s">
        <v>2166</v>
      </c>
      <c r="B156" s="52" t="s">
        <v>274</v>
      </c>
      <c r="C156" s="53" t="s">
        <v>237</v>
      </c>
      <c r="D156" s="53" t="s">
        <v>275</v>
      </c>
      <c r="E156" s="75" t="s">
        <v>2207</v>
      </c>
      <c r="F156" s="74">
        <v>307533</v>
      </c>
      <c r="G156" s="126">
        <v>1219989.3867006402</v>
      </c>
      <c r="H156" s="71">
        <f t="shared" si="8"/>
        <v>362452183380.56995</v>
      </c>
      <c r="I156" s="71">
        <v>115655231222</v>
      </c>
      <c r="J156" s="71">
        <v>0</v>
      </c>
      <c r="K156" s="71">
        <f t="shared" si="9"/>
        <v>115655231222</v>
      </c>
      <c r="L156" s="97">
        <v>1041819118.72</v>
      </c>
      <c r="M156" s="89">
        <v>3305760244</v>
      </c>
      <c r="N156" s="71">
        <v>39.76</v>
      </c>
      <c r="O156" s="71">
        <v>3269963259.8600001</v>
      </c>
      <c r="P156" s="81">
        <f t="shared" si="10"/>
        <v>6575723543.6200008</v>
      </c>
      <c r="Q156" s="87">
        <v>0</v>
      </c>
      <c r="R156" s="71">
        <v>29652198795.990002</v>
      </c>
      <c r="S156" s="71">
        <v>0</v>
      </c>
      <c r="T156" s="81">
        <f t="shared" si="11"/>
        <v>29652198795.990002</v>
      </c>
      <c r="U156" s="83">
        <v>209527210700.23999</v>
      </c>
      <c r="V156" s="46"/>
      <c r="W156" s="112"/>
      <c r="X156" s="24"/>
    </row>
    <row r="157" spans="1:24" ht="13.5" x14ac:dyDescent="0.3">
      <c r="A157" s="96" t="s">
        <v>2166</v>
      </c>
      <c r="B157" s="52" t="s">
        <v>276</v>
      </c>
      <c r="C157" s="53" t="s">
        <v>237</v>
      </c>
      <c r="D157" s="53" t="s">
        <v>277</v>
      </c>
      <c r="E157" s="75" t="s">
        <v>2205</v>
      </c>
      <c r="F157" s="74">
        <v>9733</v>
      </c>
      <c r="G157" s="126">
        <v>1041806.882982153</v>
      </c>
      <c r="H157" s="71">
        <f t="shared" si="8"/>
        <v>10023959852.379999</v>
      </c>
      <c r="I157" s="71">
        <v>3987418785</v>
      </c>
      <c r="J157" s="71">
        <v>0</v>
      </c>
      <c r="K157" s="71">
        <f t="shared" si="9"/>
        <v>3987418785</v>
      </c>
      <c r="L157" s="97">
        <v>1441220.96</v>
      </c>
      <c r="M157" s="89">
        <v>78788181</v>
      </c>
      <c r="N157" s="71">
        <v>0</v>
      </c>
      <c r="O157" s="71">
        <v>0</v>
      </c>
      <c r="P157" s="81">
        <f t="shared" si="10"/>
        <v>78788181</v>
      </c>
      <c r="Q157" s="87">
        <v>0</v>
      </c>
      <c r="R157" s="71">
        <v>1009951698.61</v>
      </c>
      <c r="S157" s="71">
        <v>0</v>
      </c>
      <c r="T157" s="81">
        <f t="shared" si="11"/>
        <v>1009951698.61</v>
      </c>
      <c r="U157" s="83">
        <v>4946359966.8099995</v>
      </c>
      <c r="V157" s="46"/>
      <c r="W157" s="112"/>
      <c r="X157" s="24"/>
    </row>
    <row r="158" spans="1:24" ht="13.5" x14ac:dyDescent="0.3">
      <c r="A158" s="96" t="s">
        <v>2166</v>
      </c>
      <c r="B158" s="52" t="s">
        <v>278</v>
      </c>
      <c r="C158" s="53" t="s">
        <v>237</v>
      </c>
      <c r="D158" s="53" t="s">
        <v>279</v>
      </c>
      <c r="E158" s="75" t="s">
        <v>2205</v>
      </c>
      <c r="F158" s="74">
        <v>8771</v>
      </c>
      <c r="G158" s="126">
        <v>1082599.9351766664</v>
      </c>
      <c r="H158" s="71">
        <f t="shared" si="8"/>
        <v>8458965597.329998</v>
      </c>
      <c r="I158" s="71">
        <v>3231099726</v>
      </c>
      <c r="J158" s="71">
        <v>0</v>
      </c>
      <c r="K158" s="71">
        <f t="shared" si="9"/>
        <v>3231099726</v>
      </c>
      <c r="L158" s="97">
        <v>28512583.760000002</v>
      </c>
      <c r="M158" s="89">
        <v>61710000</v>
      </c>
      <c r="N158" s="71">
        <v>0</v>
      </c>
      <c r="O158" s="71">
        <v>0</v>
      </c>
      <c r="P158" s="81">
        <f t="shared" si="10"/>
        <v>61710000</v>
      </c>
      <c r="Q158" s="87">
        <v>0</v>
      </c>
      <c r="R158" s="71">
        <v>819625177.26999998</v>
      </c>
      <c r="S158" s="71">
        <v>0</v>
      </c>
      <c r="T158" s="81">
        <f t="shared" si="11"/>
        <v>819625177.26999998</v>
      </c>
      <c r="U158" s="83">
        <v>4318018110.2999983</v>
      </c>
      <c r="V158" s="46"/>
      <c r="W158" s="112"/>
      <c r="X158" s="24"/>
    </row>
    <row r="159" spans="1:24" ht="13.5" x14ac:dyDescent="0.3">
      <c r="A159" s="96" t="s">
        <v>2166</v>
      </c>
      <c r="B159" s="52" t="s">
        <v>280</v>
      </c>
      <c r="C159" s="53" t="s">
        <v>237</v>
      </c>
      <c r="D159" s="53" t="s">
        <v>281</v>
      </c>
      <c r="E159" s="75" t="s">
        <v>2205</v>
      </c>
      <c r="F159" s="74">
        <v>6774</v>
      </c>
      <c r="G159" s="126">
        <v>1106015.318290537</v>
      </c>
      <c r="H159" s="71">
        <f t="shared" si="8"/>
        <v>7363648956.3600006</v>
      </c>
      <c r="I159" s="71">
        <v>2755215027</v>
      </c>
      <c r="J159" s="71">
        <v>0</v>
      </c>
      <c r="K159" s="71">
        <f t="shared" si="9"/>
        <v>2755215027</v>
      </c>
      <c r="L159" s="97">
        <v>1460839.05</v>
      </c>
      <c r="M159" s="89">
        <v>54893467</v>
      </c>
      <c r="N159" s="71">
        <v>0</v>
      </c>
      <c r="O159" s="71">
        <v>0</v>
      </c>
      <c r="P159" s="81">
        <f t="shared" si="10"/>
        <v>54893467</v>
      </c>
      <c r="Q159" s="87">
        <v>0</v>
      </c>
      <c r="R159" s="71">
        <v>688670422.13999999</v>
      </c>
      <c r="S159" s="71">
        <v>0</v>
      </c>
      <c r="T159" s="81">
        <f t="shared" si="11"/>
        <v>688670422.13999999</v>
      </c>
      <c r="U159" s="83">
        <v>3863409201.1700006</v>
      </c>
      <c r="V159" s="46"/>
      <c r="W159" s="112"/>
      <c r="X159" s="24"/>
    </row>
    <row r="160" spans="1:24" ht="13.5" x14ac:dyDescent="0.3">
      <c r="A160" s="98" t="s">
        <v>282</v>
      </c>
      <c r="B160" s="52" t="s">
        <v>282</v>
      </c>
      <c r="C160" s="53" t="s">
        <v>283</v>
      </c>
      <c r="D160" s="53" t="s">
        <v>283</v>
      </c>
      <c r="E160" s="75" t="s">
        <v>2204</v>
      </c>
      <c r="F160" s="74">
        <v>1676341</v>
      </c>
      <c r="G160" s="126">
        <v>1243746.5192648717</v>
      </c>
      <c r="H160" s="71">
        <f t="shared" si="8"/>
        <v>1970497378387.23</v>
      </c>
      <c r="I160" s="71">
        <v>604329691502</v>
      </c>
      <c r="J160" s="71">
        <v>0</v>
      </c>
      <c r="K160" s="71">
        <f t="shared" si="9"/>
        <v>604329691502</v>
      </c>
      <c r="L160" s="97">
        <v>0</v>
      </c>
      <c r="M160" s="89">
        <v>54619295595</v>
      </c>
      <c r="N160" s="71">
        <v>305165532802.47998</v>
      </c>
      <c r="O160" s="71">
        <v>20490278000</v>
      </c>
      <c r="P160" s="81">
        <f t="shared" si="10"/>
        <v>380275106397.47998</v>
      </c>
      <c r="Q160" s="87">
        <v>0</v>
      </c>
      <c r="R160" s="71">
        <v>0</v>
      </c>
      <c r="S160" s="71">
        <v>0</v>
      </c>
      <c r="T160" s="81">
        <f t="shared" si="11"/>
        <v>0</v>
      </c>
      <c r="U160" s="83">
        <v>985892580487.75</v>
      </c>
      <c r="V160" s="46"/>
      <c r="W160" s="112"/>
      <c r="X160" s="24"/>
    </row>
    <row r="161" spans="1:24" ht="13.5" x14ac:dyDescent="0.3">
      <c r="A161" s="96" t="s">
        <v>2167</v>
      </c>
      <c r="B161" s="52" t="s">
        <v>284</v>
      </c>
      <c r="C161" s="53" t="s">
        <v>285</v>
      </c>
      <c r="D161" s="53" t="s">
        <v>286</v>
      </c>
      <c r="E161" s="75" t="s">
        <v>2207</v>
      </c>
      <c r="F161" s="74">
        <v>671291</v>
      </c>
      <c r="G161" s="126">
        <v>1175205.8499889013</v>
      </c>
      <c r="H161" s="71">
        <f t="shared" si="8"/>
        <v>746248568740.54004</v>
      </c>
      <c r="I161" s="71">
        <v>248654935307</v>
      </c>
      <c r="J161" s="71">
        <v>0</v>
      </c>
      <c r="K161" s="71">
        <f t="shared" si="9"/>
        <v>248654935307</v>
      </c>
      <c r="L161" s="97">
        <v>0</v>
      </c>
      <c r="M161" s="89">
        <v>10635416386</v>
      </c>
      <c r="N161" s="71">
        <v>1640126908.47</v>
      </c>
      <c r="O161" s="71">
        <v>0</v>
      </c>
      <c r="P161" s="81">
        <f t="shared" si="10"/>
        <v>12275543294.469999</v>
      </c>
      <c r="Q161" s="87">
        <v>0</v>
      </c>
      <c r="R161" s="71">
        <v>0</v>
      </c>
      <c r="S161" s="71">
        <v>0</v>
      </c>
      <c r="T161" s="81">
        <f t="shared" si="11"/>
        <v>0</v>
      </c>
      <c r="U161" s="83">
        <v>485318090139.07007</v>
      </c>
      <c r="V161" s="46"/>
      <c r="W161" s="112"/>
      <c r="X161" s="24"/>
    </row>
    <row r="162" spans="1:24" ht="13.5" x14ac:dyDescent="0.3">
      <c r="A162" s="96" t="s">
        <v>2167</v>
      </c>
      <c r="B162" s="52" t="s">
        <v>287</v>
      </c>
      <c r="C162" s="53" t="s">
        <v>285</v>
      </c>
      <c r="D162" s="53" t="s">
        <v>2133</v>
      </c>
      <c r="E162" s="75" t="s">
        <v>2206</v>
      </c>
      <c r="F162" s="74">
        <v>20822</v>
      </c>
      <c r="G162" s="126">
        <v>1151826.8674498922</v>
      </c>
      <c r="H162" s="71">
        <f t="shared" si="8"/>
        <v>23849589593.580002</v>
      </c>
      <c r="I162" s="71">
        <v>8668906816</v>
      </c>
      <c r="J162" s="71">
        <v>0</v>
      </c>
      <c r="K162" s="71">
        <f t="shared" si="9"/>
        <v>8668906816</v>
      </c>
      <c r="L162" s="97">
        <v>0</v>
      </c>
      <c r="M162" s="89">
        <v>187822156</v>
      </c>
      <c r="N162" s="71">
        <v>0</v>
      </c>
      <c r="O162" s="71">
        <v>0</v>
      </c>
      <c r="P162" s="81">
        <f t="shared" si="10"/>
        <v>187822156</v>
      </c>
      <c r="Q162" s="87">
        <v>1657464487</v>
      </c>
      <c r="R162" s="71">
        <v>1968729196.49</v>
      </c>
      <c r="S162" s="71">
        <v>0</v>
      </c>
      <c r="T162" s="81">
        <f t="shared" si="11"/>
        <v>3626193683.4899998</v>
      </c>
      <c r="U162" s="83">
        <v>11366666938.090004</v>
      </c>
      <c r="V162" s="46"/>
      <c r="W162" s="112"/>
      <c r="X162" s="24"/>
    </row>
    <row r="163" spans="1:24" ht="13.5" x14ac:dyDescent="0.3">
      <c r="A163" s="96" t="s">
        <v>2167</v>
      </c>
      <c r="B163" s="52" t="s">
        <v>288</v>
      </c>
      <c r="C163" s="53" t="s">
        <v>285</v>
      </c>
      <c r="D163" s="53" t="s">
        <v>289</v>
      </c>
      <c r="E163" s="75" t="s">
        <v>2205</v>
      </c>
      <c r="F163" s="74">
        <v>9606</v>
      </c>
      <c r="G163" s="126">
        <v>970687.65260471706</v>
      </c>
      <c r="H163" s="71">
        <f t="shared" si="8"/>
        <v>9280937130.4700012</v>
      </c>
      <c r="I163" s="71">
        <v>4003063522</v>
      </c>
      <c r="J163" s="71">
        <v>0</v>
      </c>
      <c r="K163" s="71">
        <f t="shared" si="9"/>
        <v>4003063522</v>
      </c>
      <c r="L163" s="97">
        <v>0</v>
      </c>
      <c r="M163" s="89">
        <v>82204192</v>
      </c>
      <c r="N163" s="71">
        <v>0</v>
      </c>
      <c r="O163" s="71">
        <v>0</v>
      </c>
      <c r="P163" s="81">
        <f t="shared" si="10"/>
        <v>82204192</v>
      </c>
      <c r="Q163" s="87">
        <v>0</v>
      </c>
      <c r="R163" s="71">
        <v>569129571.10000002</v>
      </c>
      <c r="S163" s="71">
        <v>0</v>
      </c>
      <c r="T163" s="81">
        <f t="shared" si="11"/>
        <v>569129571.10000002</v>
      </c>
      <c r="U163" s="83">
        <v>4626539845.3699999</v>
      </c>
      <c r="V163" s="46"/>
      <c r="W163" s="112"/>
      <c r="X163" s="24"/>
    </row>
    <row r="164" spans="1:24" ht="13.5" x14ac:dyDescent="0.3">
      <c r="A164" s="96" t="s">
        <v>2167</v>
      </c>
      <c r="B164" s="52" t="s">
        <v>290</v>
      </c>
      <c r="C164" s="53" t="s">
        <v>285</v>
      </c>
      <c r="D164" s="53" t="s">
        <v>291</v>
      </c>
      <c r="E164" s="75" t="s">
        <v>2206</v>
      </c>
      <c r="F164" s="74">
        <v>7774</v>
      </c>
      <c r="G164" s="126">
        <v>1110559.9147805767</v>
      </c>
      <c r="H164" s="71">
        <f t="shared" si="8"/>
        <v>8461888392.2299995</v>
      </c>
      <c r="I164" s="71">
        <v>3141554799</v>
      </c>
      <c r="J164" s="71">
        <v>0</v>
      </c>
      <c r="K164" s="71">
        <f t="shared" si="9"/>
        <v>3141554799</v>
      </c>
      <c r="L164" s="97">
        <v>0</v>
      </c>
      <c r="M164" s="89">
        <v>85281907</v>
      </c>
      <c r="N164" s="71">
        <v>0</v>
      </c>
      <c r="O164" s="71">
        <v>0</v>
      </c>
      <c r="P164" s="81">
        <f t="shared" si="10"/>
        <v>85281907</v>
      </c>
      <c r="Q164" s="87">
        <v>0</v>
      </c>
      <c r="R164" s="71">
        <v>445460218.06999999</v>
      </c>
      <c r="S164" s="71">
        <v>0</v>
      </c>
      <c r="T164" s="81">
        <f t="shared" si="11"/>
        <v>445460218.06999999</v>
      </c>
      <c r="U164" s="83">
        <v>4789591468.1599998</v>
      </c>
      <c r="V164" s="46"/>
      <c r="W164" s="112"/>
      <c r="X164" s="24"/>
    </row>
    <row r="165" spans="1:24" ht="13.5" x14ac:dyDescent="0.3">
      <c r="A165" s="96" t="s">
        <v>2167</v>
      </c>
      <c r="B165" s="52" t="s">
        <v>292</v>
      </c>
      <c r="C165" s="53" t="s">
        <v>285</v>
      </c>
      <c r="D165" s="53" t="s">
        <v>293</v>
      </c>
      <c r="E165" s="75" t="s">
        <v>2205</v>
      </c>
      <c r="F165" s="74">
        <v>55257</v>
      </c>
      <c r="G165" s="126">
        <v>1067653.3820410005</v>
      </c>
      <c r="H165" s="71">
        <f t="shared" si="8"/>
        <v>58685443799.119995</v>
      </c>
      <c r="I165" s="71">
        <v>23320178015</v>
      </c>
      <c r="J165" s="71">
        <v>0</v>
      </c>
      <c r="K165" s="71">
        <f t="shared" si="9"/>
        <v>23320178015</v>
      </c>
      <c r="L165" s="97">
        <v>0</v>
      </c>
      <c r="M165" s="89">
        <v>562188584</v>
      </c>
      <c r="N165" s="71">
        <v>0</v>
      </c>
      <c r="O165" s="71">
        <v>0</v>
      </c>
      <c r="P165" s="81">
        <f t="shared" si="10"/>
        <v>562188584</v>
      </c>
      <c r="Q165" s="87">
        <v>0</v>
      </c>
      <c r="R165" s="71">
        <v>3329348319.73</v>
      </c>
      <c r="S165" s="71">
        <v>0</v>
      </c>
      <c r="T165" s="81">
        <f t="shared" si="11"/>
        <v>3329348319.73</v>
      </c>
      <c r="U165" s="83">
        <v>31473728880.389992</v>
      </c>
      <c r="V165" s="46"/>
      <c r="W165" s="112"/>
      <c r="X165" s="24"/>
    </row>
    <row r="166" spans="1:24" ht="13.5" x14ac:dyDescent="0.3">
      <c r="A166" s="96" t="s">
        <v>2167</v>
      </c>
      <c r="B166" s="52" t="s">
        <v>294</v>
      </c>
      <c r="C166" s="53" t="s">
        <v>285</v>
      </c>
      <c r="D166" s="53" t="s">
        <v>295</v>
      </c>
      <c r="E166" s="75" t="s">
        <v>2205</v>
      </c>
      <c r="F166" s="74">
        <v>8133</v>
      </c>
      <c r="G166" s="126">
        <v>1157536.1661130528</v>
      </c>
      <c r="H166" s="71">
        <f t="shared" si="8"/>
        <v>9318831832.3199997</v>
      </c>
      <c r="I166" s="71">
        <v>3408949905</v>
      </c>
      <c r="J166" s="71">
        <v>0</v>
      </c>
      <c r="K166" s="71">
        <f t="shared" si="9"/>
        <v>3408949905</v>
      </c>
      <c r="L166" s="97">
        <v>0</v>
      </c>
      <c r="M166" s="89">
        <v>74878959</v>
      </c>
      <c r="N166" s="71">
        <v>0</v>
      </c>
      <c r="O166" s="71">
        <v>0</v>
      </c>
      <c r="P166" s="81">
        <f t="shared" si="10"/>
        <v>74878959</v>
      </c>
      <c r="Q166" s="87">
        <v>0</v>
      </c>
      <c r="R166" s="71">
        <v>490024137.58999997</v>
      </c>
      <c r="S166" s="71">
        <v>0</v>
      </c>
      <c r="T166" s="81">
        <f t="shared" si="11"/>
        <v>490024137.58999997</v>
      </c>
      <c r="U166" s="83">
        <v>5344978830.7300005</v>
      </c>
      <c r="V166" s="46"/>
      <c r="W166" s="112"/>
      <c r="X166" s="24"/>
    </row>
    <row r="167" spans="1:24" ht="13.5" x14ac:dyDescent="0.3">
      <c r="A167" s="96" t="s">
        <v>2167</v>
      </c>
      <c r="B167" s="52" t="s">
        <v>296</v>
      </c>
      <c r="C167" s="53" t="s">
        <v>285</v>
      </c>
      <c r="D167" s="53" t="s">
        <v>297</v>
      </c>
      <c r="E167" s="75" t="s">
        <v>2206</v>
      </c>
      <c r="F167" s="74">
        <v>15315</v>
      </c>
      <c r="G167" s="126">
        <v>1089580.5828825524</v>
      </c>
      <c r="H167" s="71">
        <f t="shared" si="8"/>
        <v>16649875282.069998</v>
      </c>
      <c r="I167" s="71">
        <v>6375971595</v>
      </c>
      <c r="J167" s="71">
        <v>0</v>
      </c>
      <c r="K167" s="71">
        <f t="shared" si="9"/>
        <v>6375971595</v>
      </c>
      <c r="L167" s="97">
        <v>0</v>
      </c>
      <c r="M167" s="89">
        <v>121341223</v>
      </c>
      <c r="N167" s="71">
        <v>0</v>
      </c>
      <c r="O167" s="71">
        <v>0</v>
      </c>
      <c r="P167" s="81">
        <f t="shared" si="10"/>
        <v>121341223</v>
      </c>
      <c r="Q167" s="87">
        <v>0</v>
      </c>
      <c r="R167" s="71">
        <v>903806388.75</v>
      </c>
      <c r="S167" s="71">
        <v>0</v>
      </c>
      <c r="T167" s="81">
        <f t="shared" si="11"/>
        <v>903806388.75</v>
      </c>
      <c r="U167" s="83">
        <v>9248756075.3199978</v>
      </c>
      <c r="V167" s="46"/>
      <c r="W167" s="112"/>
      <c r="X167" s="24"/>
    </row>
    <row r="168" spans="1:24" ht="13.5" x14ac:dyDescent="0.3">
      <c r="A168" s="96" t="s">
        <v>2167</v>
      </c>
      <c r="B168" s="52" t="s">
        <v>298</v>
      </c>
      <c r="C168" s="53" t="s">
        <v>285</v>
      </c>
      <c r="D168" s="53" t="s">
        <v>299</v>
      </c>
      <c r="E168" s="75" t="s">
        <v>2205</v>
      </c>
      <c r="F168" s="74">
        <v>22141</v>
      </c>
      <c r="G168" s="126">
        <v>1060079.2686136386</v>
      </c>
      <c r="H168" s="71">
        <f t="shared" si="8"/>
        <v>23159664355.129997</v>
      </c>
      <c r="I168" s="71">
        <v>9220675761</v>
      </c>
      <c r="J168" s="71">
        <v>0</v>
      </c>
      <c r="K168" s="71">
        <f t="shared" si="9"/>
        <v>9220675761</v>
      </c>
      <c r="L168" s="97">
        <v>0</v>
      </c>
      <c r="M168" s="89">
        <v>195418285</v>
      </c>
      <c r="N168" s="71">
        <v>0</v>
      </c>
      <c r="O168" s="71">
        <v>0</v>
      </c>
      <c r="P168" s="81">
        <f t="shared" si="10"/>
        <v>195418285</v>
      </c>
      <c r="Q168" s="87">
        <v>0</v>
      </c>
      <c r="R168" s="71">
        <v>1326059963.76</v>
      </c>
      <c r="S168" s="71">
        <v>0</v>
      </c>
      <c r="T168" s="81">
        <f t="shared" si="11"/>
        <v>1326059963.76</v>
      </c>
      <c r="U168" s="83">
        <v>12417510345.369997</v>
      </c>
      <c r="V168" s="46"/>
      <c r="W168" s="112"/>
      <c r="X168" s="24"/>
    </row>
    <row r="169" spans="1:24" ht="13.5" x14ac:dyDescent="0.3">
      <c r="A169" s="96" t="s">
        <v>2167</v>
      </c>
      <c r="B169" s="52" t="s">
        <v>300</v>
      </c>
      <c r="C169" s="53" t="s">
        <v>285</v>
      </c>
      <c r="D169" s="53" t="s">
        <v>301</v>
      </c>
      <c r="E169" s="75" t="s">
        <v>2206</v>
      </c>
      <c r="F169" s="74">
        <v>6200</v>
      </c>
      <c r="G169" s="126">
        <v>1113150.7321082863</v>
      </c>
      <c r="H169" s="71">
        <f t="shared" si="8"/>
        <v>6790045912.9500008</v>
      </c>
      <c r="I169" s="71">
        <v>2519012536</v>
      </c>
      <c r="J169" s="71">
        <v>0</v>
      </c>
      <c r="K169" s="71">
        <f t="shared" si="9"/>
        <v>2519012536</v>
      </c>
      <c r="L169" s="97">
        <v>0</v>
      </c>
      <c r="M169" s="89">
        <v>51486506</v>
      </c>
      <c r="N169" s="71">
        <v>0</v>
      </c>
      <c r="O169" s="71">
        <v>0</v>
      </c>
      <c r="P169" s="81">
        <f t="shared" si="10"/>
        <v>51486506</v>
      </c>
      <c r="Q169" s="87">
        <v>0</v>
      </c>
      <c r="R169" s="71">
        <v>358837984.36000001</v>
      </c>
      <c r="S169" s="71">
        <v>0</v>
      </c>
      <c r="T169" s="81">
        <f t="shared" si="11"/>
        <v>358837984.36000001</v>
      </c>
      <c r="U169" s="83">
        <v>3860708886.5900011</v>
      </c>
      <c r="V169" s="46"/>
      <c r="W169" s="112"/>
      <c r="X169" s="24"/>
    </row>
    <row r="170" spans="1:24" ht="13.5" x14ac:dyDescent="0.3">
      <c r="A170" s="96" t="s">
        <v>2167</v>
      </c>
      <c r="B170" s="52" t="s">
        <v>302</v>
      </c>
      <c r="C170" s="53" t="s">
        <v>285</v>
      </c>
      <c r="D170" s="53" t="s">
        <v>303</v>
      </c>
      <c r="E170" s="75" t="s">
        <v>2205</v>
      </c>
      <c r="F170" s="74">
        <v>12764</v>
      </c>
      <c r="G170" s="126">
        <v>1025872.5078426404</v>
      </c>
      <c r="H170" s="71">
        <f t="shared" si="8"/>
        <v>12777696864.650002</v>
      </c>
      <c r="I170" s="71">
        <v>5262744531</v>
      </c>
      <c r="J170" s="71">
        <v>0</v>
      </c>
      <c r="K170" s="71">
        <f t="shared" si="9"/>
        <v>5262744531</v>
      </c>
      <c r="L170" s="97">
        <v>0</v>
      </c>
      <c r="M170" s="89">
        <v>115610143</v>
      </c>
      <c r="N170" s="71">
        <v>0</v>
      </c>
      <c r="O170" s="71">
        <v>0</v>
      </c>
      <c r="P170" s="81">
        <f t="shared" si="10"/>
        <v>115610143</v>
      </c>
      <c r="Q170" s="87">
        <v>0</v>
      </c>
      <c r="R170" s="71">
        <v>752396447.83000004</v>
      </c>
      <c r="S170" s="71">
        <v>0</v>
      </c>
      <c r="T170" s="81">
        <f t="shared" si="11"/>
        <v>752396447.83000004</v>
      </c>
      <c r="U170" s="83">
        <v>6646945742.8200006</v>
      </c>
      <c r="V170" s="46"/>
      <c r="W170" s="112"/>
      <c r="X170" s="24"/>
    </row>
    <row r="171" spans="1:24" ht="13.5" x14ac:dyDescent="0.3">
      <c r="A171" s="96" t="s">
        <v>2167</v>
      </c>
      <c r="B171" s="52" t="s">
        <v>304</v>
      </c>
      <c r="C171" s="53" t="s">
        <v>285</v>
      </c>
      <c r="D171" s="53" t="s">
        <v>305</v>
      </c>
      <c r="E171" s="75" t="s">
        <v>2206</v>
      </c>
      <c r="F171" s="74">
        <v>14635</v>
      </c>
      <c r="G171" s="126">
        <v>1174560.1144598837</v>
      </c>
      <c r="H171" s="71">
        <f t="shared" si="8"/>
        <v>17057182988.249998</v>
      </c>
      <c r="I171" s="71">
        <v>6122267630</v>
      </c>
      <c r="J171" s="71">
        <v>0</v>
      </c>
      <c r="K171" s="71">
        <f t="shared" si="9"/>
        <v>6122267630</v>
      </c>
      <c r="L171" s="97">
        <v>0</v>
      </c>
      <c r="M171" s="89">
        <v>129366729</v>
      </c>
      <c r="N171" s="71">
        <v>0</v>
      </c>
      <c r="O171" s="71">
        <v>0</v>
      </c>
      <c r="P171" s="81">
        <f t="shared" si="10"/>
        <v>129366729</v>
      </c>
      <c r="Q171" s="87">
        <v>0</v>
      </c>
      <c r="R171" s="71">
        <v>881196316.55999994</v>
      </c>
      <c r="S171" s="71">
        <v>0</v>
      </c>
      <c r="T171" s="81">
        <f t="shared" si="11"/>
        <v>881196316.55999994</v>
      </c>
      <c r="U171" s="83">
        <v>9924352312.6899986</v>
      </c>
      <c r="V171" s="46"/>
      <c r="W171" s="112"/>
      <c r="X171" s="24"/>
    </row>
    <row r="172" spans="1:24" ht="13.5" x14ac:dyDescent="0.3">
      <c r="A172" s="96" t="s">
        <v>2167</v>
      </c>
      <c r="B172" s="52" t="s">
        <v>306</v>
      </c>
      <c r="C172" s="53" t="s">
        <v>285</v>
      </c>
      <c r="D172" s="53" t="s">
        <v>307</v>
      </c>
      <c r="E172" s="75" t="s">
        <v>2205</v>
      </c>
      <c r="F172" s="74">
        <v>11316</v>
      </c>
      <c r="G172" s="126">
        <v>1032509.9436749251</v>
      </c>
      <c r="H172" s="71">
        <f t="shared" si="8"/>
        <v>11635820136.439999</v>
      </c>
      <c r="I172" s="71">
        <v>4722284455</v>
      </c>
      <c r="J172" s="71">
        <v>0</v>
      </c>
      <c r="K172" s="71">
        <f t="shared" si="9"/>
        <v>4722284455</v>
      </c>
      <c r="L172" s="97">
        <v>0</v>
      </c>
      <c r="M172" s="89">
        <v>94826996</v>
      </c>
      <c r="N172" s="71">
        <v>0</v>
      </c>
      <c r="O172" s="71">
        <v>0</v>
      </c>
      <c r="P172" s="81">
        <f t="shared" si="10"/>
        <v>94826996</v>
      </c>
      <c r="Q172" s="87">
        <v>0</v>
      </c>
      <c r="R172" s="71">
        <v>668399127.53999996</v>
      </c>
      <c r="S172" s="71">
        <v>0</v>
      </c>
      <c r="T172" s="81">
        <f t="shared" si="11"/>
        <v>668399127.53999996</v>
      </c>
      <c r="U172" s="83">
        <v>6150309557.8999996</v>
      </c>
      <c r="V172" s="46"/>
      <c r="W172" s="112"/>
      <c r="X172" s="24"/>
    </row>
    <row r="173" spans="1:24" ht="13.5" x14ac:dyDescent="0.3">
      <c r="A173" s="96" t="s">
        <v>2167</v>
      </c>
      <c r="B173" s="52" t="s">
        <v>308</v>
      </c>
      <c r="C173" s="53" t="s">
        <v>285</v>
      </c>
      <c r="D173" s="53" t="s">
        <v>309</v>
      </c>
      <c r="E173" s="75" t="s">
        <v>2205</v>
      </c>
      <c r="F173" s="74">
        <v>68988</v>
      </c>
      <c r="G173" s="126">
        <v>1051245.0776692345</v>
      </c>
      <c r="H173" s="71">
        <f t="shared" si="8"/>
        <v>72362481574.539978</v>
      </c>
      <c r="I173" s="71">
        <v>28756840314</v>
      </c>
      <c r="J173" s="71">
        <v>0</v>
      </c>
      <c r="K173" s="71">
        <f t="shared" si="9"/>
        <v>28756840314</v>
      </c>
      <c r="L173" s="97">
        <v>0</v>
      </c>
      <c r="M173" s="89">
        <v>593621881</v>
      </c>
      <c r="N173" s="71">
        <v>0</v>
      </c>
      <c r="O173" s="71">
        <v>0</v>
      </c>
      <c r="P173" s="81">
        <f t="shared" si="10"/>
        <v>593621881</v>
      </c>
      <c r="Q173" s="87">
        <v>0</v>
      </c>
      <c r="R173" s="71">
        <v>4110857477.0500002</v>
      </c>
      <c r="S173" s="71">
        <v>0</v>
      </c>
      <c r="T173" s="81">
        <f t="shared" si="11"/>
        <v>4110857477.0500002</v>
      </c>
      <c r="U173" s="83">
        <v>38901161902.489975</v>
      </c>
      <c r="V173" s="46"/>
      <c r="W173" s="112"/>
      <c r="X173" s="24"/>
    </row>
    <row r="174" spans="1:24" ht="13.5" x14ac:dyDescent="0.3">
      <c r="A174" s="96" t="s">
        <v>2167</v>
      </c>
      <c r="B174" s="52" t="s">
        <v>310</v>
      </c>
      <c r="C174" s="53" t="s">
        <v>285</v>
      </c>
      <c r="D174" s="53" t="s">
        <v>311</v>
      </c>
      <c r="E174" s="75" t="s">
        <v>2205</v>
      </c>
      <c r="F174" s="74">
        <v>7324</v>
      </c>
      <c r="G174" s="126">
        <v>1167357.4652885585</v>
      </c>
      <c r="H174" s="71">
        <f t="shared" si="8"/>
        <v>8391577465.0199986</v>
      </c>
      <c r="I174" s="71">
        <v>3032021930</v>
      </c>
      <c r="J174" s="71">
        <v>0</v>
      </c>
      <c r="K174" s="71">
        <f t="shared" si="9"/>
        <v>3032021930</v>
      </c>
      <c r="L174" s="97">
        <v>0</v>
      </c>
      <c r="M174" s="89">
        <v>63385702</v>
      </c>
      <c r="N174" s="71">
        <v>0</v>
      </c>
      <c r="O174" s="71">
        <v>0</v>
      </c>
      <c r="P174" s="81">
        <f t="shared" si="10"/>
        <v>63385702</v>
      </c>
      <c r="Q174" s="87">
        <v>0</v>
      </c>
      <c r="R174" s="71">
        <v>441224558.08999997</v>
      </c>
      <c r="S174" s="71">
        <v>0</v>
      </c>
      <c r="T174" s="81">
        <f t="shared" si="11"/>
        <v>441224558.08999997</v>
      </c>
      <c r="U174" s="83">
        <v>4854945274.9299984</v>
      </c>
      <c r="V174" s="46"/>
      <c r="W174" s="112"/>
      <c r="X174" s="24"/>
    </row>
    <row r="175" spans="1:24" ht="13.5" x14ac:dyDescent="0.3">
      <c r="A175" s="96" t="s">
        <v>2167</v>
      </c>
      <c r="B175" s="52" t="s">
        <v>312</v>
      </c>
      <c r="C175" s="53" t="s">
        <v>285</v>
      </c>
      <c r="D175" s="53" t="s">
        <v>313</v>
      </c>
      <c r="E175" s="75" t="s">
        <v>2205</v>
      </c>
      <c r="F175" s="74">
        <v>6502</v>
      </c>
      <c r="G175" s="126">
        <v>1068772.4136467783</v>
      </c>
      <c r="H175" s="71">
        <f t="shared" si="8"/>
        <v>6797723588.3900003</v>
      </c>
      <c r="I175" s="71">
        <v>2737391010</v>
      </c>
      <c r="J175" s="71">
        <v>0</v>
      </c>
      <c r="K175" s="71">
        <f t="shared" si="9"/>
        <v>2737391010</v>
      </c>
      <c r="L175" s="97">
        <v>0</v>
      </c>
      <c r="M175" s="89">
        <v>56254696</v>
      </c>
      <c r="N175" s="71">
        <v>0</v>
      </c>
      <c r="O175" s="71">
        <v>0</v>
      </c>
      <c r="P175" s="81">
        <f t="shared" si="10"/>
        <v>56254696</v>
      </c>
      <c r="Q175" s="87">
        <v>0</v>
      </c>
      <c r="R175" s="71">
        <v>400776987.55000001</v>
      </c>
      <c r="S175" s="71">
        <v>0</v>
      </c>
      <c r="T175" s="81">
        <f t="shared" si="11"/>
        <v>400776987.55000001</v>
      </c>
      <c r="U175" s="83">
        <v>3603300894.8400002</v>
      </c>
      <c r="V175" s="46"/>
      <c r="W175" s="112"/>
      <c r="X175" s="24"/>
    </row>
    <row r="176" spans="1:24" ht="13.5" x14ac:dyDescent="0.3">
      <c r="A176" s="96" t="s">
        <v>2167</v>
      </c>
      <c r="B176" s="52" t="s">
        <v>314</v>
      </c>
      <c r="C176" s="53" t="s">
        <v>285</v>
      </c>
      <c r="D176" s="53" t="s">
        <v>315</v>
      </c>
      <c r="E176" s="75" t="s">
        <v>2206</v>
      </c>
      <c r="F176" s="74">
        <v>11752</v>
      </c>
      <c r="G176" s="126">
        <v>1178169.2117132773</v>
      </c>
      <c r="H176" s="71">
        <f t="shared" si="8"/>
        <v>13715972300.389999</v>
      </c>
      <c r="I176" s="71">
        <v>4870485461</v>
      </c>
      <c r="J176" s="71">
        <v>0</v>
      </c>
      <c r="K176" s="71">
        <f t="shared" si="9"/>
        <v>4870485461</v>
      </c>
      <c r="L176" s="97">
        <v>0</v>
      </c>
      <c r="M176" s="89">
        <v>94861513</v>
      </c>
      <c r="N176" s="71">
        <v>0</v>
      </c>
      <c r="O176" s="71">
        <v>0</v>
      </c>
      <c r="P176" s="81">
        <f t="shared" si="10"/>
        <v>94861513</v>
      </c>
      <c r="Q176" s="87">
        <v>0</v>
      </c>
      <c r="R176" s="71">
        <v>699182237.54999995</v>
      </c>
      <c r="S176" s="71">
        <v>0</v>
      </c>
      <c r="T176" s="81">
        <f t="shared" si="11"/>
        <v>699182237.54999995</v>
      </c>
      <c r="U176" s="83">
        <v>8051443088.8400002</v>
      </c>
      <c r="V176" s="46"/>
      <c r="W176" s="112"/>
      <c r="X176" s="24"/>
    </row>
    <row r="177" spans="1:24" ht="13.5" x14ac:dyDescent="0.3">
      <c r="A177" s="96" t="s">
        <v>2167</v>
      </c>
      <c r="B177" s="52" t="s">
        <v>316</v>
      </c>
      <c r="C177" s="53" t="s">
        <v>285</v>
      </c>
      <c r="D177" s="53" t="s">
        <v>317</v>
      </c>
      <c r="E177" s="75" t="s">
        <v>2205</v>
      </c>
      <c r="F177" s="74">
        <v>119458</v>
      </c>
      <c r="G177" s="126">
        <v>1074476.7099278234</v>
      </c>
      <c r="H177" s="71">
        <f t="shared" si="8"/>
        <v>127481540061.07001</v>
      </c>
      <c r="I177" s="71">
        <v>49930808617</v>
      </c>
      <c r="J177" s="71">
        <v>0</v>
      </c>
      <c r="K177" s="71">
        <f t="shared" si="9"/>
        <v>49930808617</v>
      </c>
      <c r="L177" s="97">
        <v>0</v>
      </c>
      <c r="M177" s="89">
        <v>1143456498</v>
      </c>
      <c r="N177" s="71">
        <v>0</v>
      </c>
      <c r="O177" s="71">
        <v>0</v>
      </c>
      <c r="P177" s="81">
        <f t="shared" si="10"/>
        <v>1143456498</v>
      </c>
      <c r="Q177" s="87">
        <v>0</v>
      </c>
      <c r="R177" s="71">
        <v>7095878319.3999996</v>
      </c>
      <c r="S177" s="71">
        <v>0</v>
      </c>
      <c r="T177" s="81">
        <f t="shared" si="11"/>
        <v>7095878319.3999996</v>
      </c>
      <c r="U177" s="83">
        <v>69311396626.669998</v>
      </c>
      <c r="V177" s="46"/>
      <c r="W177" s="112"/>
      <c r="X177" s="24"/>
    </row>
    <row r="178" spans="1:24" ht="13.5" x14ac:dyDescent="0.3">
      <c r="A178" s="96" t="s">
        <v>2167</v>
      </c>
      <c r="B178" s="52" t="s">
        <v>318</v>
      </c>
      <c r="C178" s="53" t="s">
        <v>285</v>
      </c>
      <c r="D178" s="53" t="s">
        <v>319</v>
      </c>
      <c r="E178" s="75" t="s">
        <v>2205</v>
      </c>
      <c r="F178" s="74">
        <v>23448</v>
      </c>
      <c r="G178" s="126">
        <v>1092871.3020307545</v>
      </c>
      <c r="H178" s="71">
        <f t="shared" si="8"/>
        <v>25534814848.16</v>
      </c>
      <c r="I178" s="71">
        <v>9839234016</v>
      </c>
      <c r="J178" s="71">
        <v>0</v>
      </c>
      <c r="K178" s="71">
        <f t="shared" si="9"/>
        <v>9839234016</v>
      </c>
      <c r="L178" s="97">
        <v>0</v>
      </c>
      <c r="M178" s="89">
        <v>190969144</v>
      </c>
      <c r="N178" s="71">
        <v>0</v>
      </c>
      <c r="O178" s="71">
        <v>0</v>
      </c>
      <c r="P178" s="81">
        <f t="shared" si="10"/>
        <v>190969144</v>
      </c>
      <c r="Q178" s="87">
        <v>0</v>
      </c>
      <c r="R178" s="71">
        <v>1397230989.4200001</v>
      </c>
      <c r="S178" s="71">
        <v>0</v>
      </c>
      <c r="T178" s="81">
        <f t="shared" si="11"/>
        <v>1397230989.4200001</v>
      </c>
      <c r="U178" s="83">
        <v>14107380698.74</v>
      </c>
      <c r="V178" s="46"/>
      <c r="W178" s="112"/>
      <c r="X178" s="24"/>
    </row>
    <row r="179" spans="1:24" ht="13.5" x14ac:dyDescent="0.3">
      <c r="A179" s="96" t="s">
        <v>2167</v>
      </c>
      <c r="B179" s="52" t="s">
        <v>320</v>
      </c>
      <c r="C179" s="53" t="s">
        <v>285</v>
      </c>
      <c r="D179" s="53" t="s">
        <v>321</v>
      </c>
      <c r="E179" s="75" t="s">
        <v>2206</v>
      </c>
      <c r="F179" s="74">
        <v>8600</v>
      </c>
      <c r="G179" s="126">
        <v>1346549.567038327</v>
      </c>
      <c r="H179" s="71">
        <f t="shared" si="8"/>
        <v>11504375659.989998</v>
      </c>
      <c r="I179" s="71">
        <v>3637268987</v>
      </c>
      <c r="J179" s="71">
        <v>0</v>
      </c>
      <c r="K179" s="71">
        <f t="shared" si="9"/>
        <v>3637268987</v>
      </c>
      <c r="L179" s="97">
        <v>0</v>
      </c>
      <c r="M179" s="89">
        <v>73010240</v>
      </c>
      <c r="N179" s="71">
        <v>0</v>
      </c>
      <c r="O179" s="71">
        <v>0</v>
      </c>
      <c r="P179" s="81">
        <f t="shared" si="10"/>
        <v>73010240</v>
      </c>
      <c r="Q179" s="87">
        <v>0</v>
      </c>
      <c r="R179" s="71">
        <v>531366568.83999997</v>
      </c>
      <c r="S179" s="71">
        <v>0</v>
      </c>
      <c r="T179" s="81">
        <f t="shared" si="11"/>
        <v>531366568.83999997</v>
      </c>
      <c r="U179" s="83">
        <v>7262729864.1499977</v>
      </c>
      <c r="V179" s="46"/>
      <c r="W179" s="112"/>
      <c r="X179" s="24"/>
    </row>
    <row r="180" spans="1:24" ht="13.5" x14ac:dyDescent="0.3">
      <c r="A180" s="96" t="s">
        <v>2167</v>
      </c>
      <c r="B180" s="52" t="s">
        <v>322</v>
      </c>
      <c r="C180" s="53" t="s">
        <v>285</v>
      </c>
      <c r="D180" s="53" t="s">
        <v>323</v>
      </c>
      <c r="E180" s="75" t="s">
        <v>2205</v>
      </c>
      <c r="F180" s="74">
        <v>47013</v>
      </c>
      <c r="G180" s="126">
        <v>1041798.2644376471</v>
      </c>
      <c r="H180" s="71">
        <f t="shared" si="8"/>
        <v>48561271813.669998</v>
      </c>
      <c r="I180" s="71">
        <v>19803561928</v>
      </c>
      <c r="J180" s="71">
        <v>0</v>
      </c>
      <c r="K180" s="71">
        <f t="shared" si="9"/>
        <v>19803561928</v>
      </c>
      <c r="L180" s="97">
        <v>0</v>
      </c>
      <c r="M180" s="89">
        <v>408122026</v>
      </c>
      <c r="N180" s="71">
        <v>0</v>
      </c>
      <c r="O180" s="71">
        <v>0</v>
      </c>
      <c r="P180" s="81">
        <f t="shared" si="10"/>
        <v>408122026</v>
      </c>
      <c r="Q180" s="87">
        <v>0</v>
      </c>
      <c r="R180" s="71">
        <v>2812299477.1999998</v>
      </c>
      <c r="S180" s="71">
        <v>0</v>
      </c>
      <c r="T180" s="81">
        <f t="shared" si="11"/>
        <v>2812299477.1999998</v>
      </c>
      <c r="U180" s="83">
        <v>25537288382.469994</v>
      </c>
      <c r="V180" s="46"/>
      <c r="W180" s="112"/>
      <c r="X180" s="24"/>
    </row>
    <row r="181" spans="1:24" ht="13.5" x14ac:dyDescent="0.3">
      <c r="A181" s="96" t="s">
        <v>2167</v>
      </c>
      <c r="B181" s="52" t="s">
        <v>324</v>
      </c>
      <c r="C181" s="53" t="s">
        <v>285</v>
      </c>
      <c r="D181" s="53" t="s">
        <v>325</v>
      </c>
      <c r="E181" s="75" t="s">
        <v>2206</v>
      </c>
      <c r="F181" s="74">
        <v>9497</v>
      </c>
      <c r="G181" s="126">
        <v>1075092.4567598484</v>
      </c>
      <c r="H181" s="71">
        <f t="shared" si="8"/>
        <v>9955722076.1499977</v>
      </c>
      <c r="I181" s="71">
        <v>3799222099</v>
      </c>
      <c r="J181" s="71">
        <v>0</v>
      </c>
      <c r="K181" s="71">
        <f t="shared" si="9"/>
        <v>3799222099</v>
      </c>
      <c r="L181" s="97">
        <v>0</v>
      </c>
      <c r="M181" s="89">
        <v>73273078</v>
      </c>
      <c r="N181" s="71">
        <v>0</v>
      </c>
      <c r="O181" s="71">
        <v>0</v>
      </c>
      <c r="P181" s="81">
        <f t="shared" si="10"/>
        <v>73273078</v>
      </c>
      <c r="Q181" s="87">
        <v>0</v>
      </c>
      <c r="R181" s="71">
        <v>538286801.09000003</v>
      </c>
      <c r="S181" s="71">
        <v>0</v>
      </c>
      <c r="T181" s="81">
        <f t="shared" si="11"/>
        <v>538286801.09000003</v>
      </c>
      <c r="U181" s="83">
        <v>5544940098.0599976</v>
      </c>
      <c r="V181" s="46"/>
      <c r="W181" s="112"/>
      <c r="X181" s="24"/>
    </row>
    <row r="182" spans="1:24" ht="13.5" x14ac:dyDescent="0.3">
      <c r="A182" s="96" t="s">
        <v>2167</v>
      </c>
      <c r="B182" s="52" t="s">
        <v>326</v>
      </c>
      <c r="C182" s="53" t="s">
        <v>285</v>
      </c>
      <c r="D182" s="53" t="s">
        <v>2147</v>
      </c>
      <c r="E182" s="75" t="s">
        <v>2205</v>
      </c>
      <c r="F182" s="74">
        <v>44650</v>
      </c>
      <c r="G182" s="126">
        <v>1050881.6754149648</v>
      </c>
      <c r="H182" s="71">
        <f t="shared" si="8"/>
        <v>46595367915.770004</v>
      </c>
      <c r="I182" s="71">
        <v>18642752635</v>
      </c>
      <c r="J182" s="71">
        <v>0</v>
      </c>
      <c r="K182" s="71">
        <f t="shared" si="9"/>
        <v>18642752635</v>
      </c>
      <c r="L182" s="97">
        <v>0</v>
      </c>
      <c r="M182" s="89">
        <v>340685450</v>
      </c>
      <c r="N182" s="71">
        <v>385209883</v>
      </c>
      <c r="O182" s="71">
        <v>0</v>
      </c>
      <c r="P182" s="81">
        <f t="shared" si="10"/>
        <v>725895333</v>
      </c>
      <c r="Q182" s="87">
        <v>0</v>
      </c>
      <c r="R182" s="71">
        <v>2641978206.1500001</v>
      </c>
      <c r="S182" s="71">
        <v>0</v>
      </c>
      <c r="T182" s="81">
        <f t="shared" si="11"/>
        <v>2641978206.1500001</v>
      </c>
      <c r="U182" s="83">
        <v>24584741741.620003</v>
      </c>
      <c r="V182" s="46"/>
      <c r="W182" s="112"/>
      <c r="X182" s="24"/>
    </row>
    <row r="183" spans="1:24" ht="13.5" x14ac:dyDescent="0.3">
      <c r="A183" s="96" t="s">
        <v>2167</v>
      </c>
      <c r="B183" s="52" t="s">
        <v>327</v>
      </c>
      <c r="C183" s="53" t="s">
        <v>285</v>
      </c>
      <c r="D183" s="53" t="s">
        <v>328</v>
      </c>
      <c r="E183" s="75" t="s">
        <v>2206</v>
      </c>
      <c r="F183" s="74">
        <v>13077</v>
      </c>
      <c r="G183" s="126">
        <v>1130334.4856818847</v>
      </c>
      <c r="H183" s="71">
        <f t="shared" si="8"/>
        <v>14553155504.450001</v>
      </c>
      <c r="I183" s="71">
        <v>5337077006</v>
      </c>
      <c r="J183" s="71">
        <v>0</v>
      </c>
      <c r="K183" s="71">
        <f t="shared" si="9"/>
        <v>5337077006</v>
      </c>
      <c r="L183" s="97">
        <v>0</v>
      </c>
      <c r="M183" s="89">
        <v>129035836</v>
      </c>
      <c r="N183" s="71">
        <v>0</v>
      </c>
      <c r="O183" s="71">
        <v>0</v>
      </c>
      <c r="P183" s="81">
        <f t="shared" si="10"/>
        <v>129035836</v>
      </c>
      <c r="Q183" s="87">
        <v>0</v>
      </c>
      <c r="R183" s="71">
        <v>758362165.29999995</v>
      </c>
      <c r="S183" s="71">
        <v>0</v>
      </c>
      <c r="T183" s="81">
        <f t="shared" si="11"/>
        <v>758362165.29999995</v>
      </c>
      <c r="U183" s="83">
        <v>8328680497.1499996</v>
      </c>
      <c r="V183" s="46"/>
      <c r="W183" s="112"/>
      <c r="X183" s="24"/>
    </row>
    <row r="184" spans="1:24" ht="13.5" x14ac:dyDescent="0.3">
      <c r="A184" s="96" t="s">
        <v>2167</v>
      </c>
      <c r="B184" s="52" t="s">
        <v>329</v>
      </c>
      <c r="C184" s="53" t="s">
        <v>285</v>
      </c>
      <c r="D184" s="53" t="s">
        <v>330</v>
      </c>
      <c r="E184" s="75" t="s">
        <v>2206</v>
      </c>
      <c r="F184" s="74">
        <v>6024</v>
      </c>
      <c r="G184" s="126">
        <v>1030048.4246673349</v>
      </c>
      <c r="H184" s="71">
        <f t="shared" si="8"/>
        <v>6051150437.5900002</v>
      </c>
      <c r="I184" s="71">
        <v>2392920707</v>
      </c>
      <c r="J184" s="71">
        <v>0</v>
      </c>
      <c r="K184" s="71">
        <f t="shared" si="9"/>
        <v>2392920707</v>
      </c>
      <c r="L184" s="97">
        <v>0</v>
      </c>
      <c r="M184" s="89">
        <v>46015728</v>
      </c>
      <c r="N184" s="71">
        <v>0</v>
      </c>
      <c r="O184" s="71">
        <v>0</v>
      </c>
      <c r="P184" s="81">
        <f t="shared" si="10"/>
        <v>46015728</v>
      </c>
      <c r="Q184" s="87">
        <v>0</v>
      </c>
      <c r="R184" s="71">
        <v>340105627.17000002</v>
      </c>
      <c r="S184" s="71">
        <v>0</v>
      </c>
      <c r="T184" s="81">
        <f t="shared" si="11"/>
        <v>340105627.17000002</v>
      </c>
      <c r="U184" s="83">
        <v>3272108375.4199996</v>
      </c>
      <c r="V184" s="46"/>
      <c r="W184" s="112"/>
      <c r="X184" s="24"/>
    </row>
    <row r="185" spans="1:24" ht="13.5" x14ac:dyDescent="0.3">
      <c r="A185" s="96" t="s">
        <v>2167</v>
      </c>
      <c r="B185" s="52" t="s">
        <v>331</v>
      </c>
      <c r="C185" s="53" t="s">
        <v>285</v>
      </c>
      <c r="D185" s="53" t="s">
        <v>332</v>
      </c>
      <c r="E185" s="75" t="s">
        <v>2206</v>
      </c>
      <c r="F185" s="74">
        <v>22219</v>
      </c>
      <c r="G185" s="126">
        <v>1126395.5445114062</v>
      </c>
      <c r="H185" s="71">
        <f t="shared" si="8"/>
        <v>24726255315.839996</v>
      </c>
      <c r="I185" s="71">
        <v>9310792494</v>
      </c>
      <c r="J185" s="71">
        <v>0</v>
      </c>
      <c r="K185" s="71">
        <f t="shared" si="9"/>
        <v>9310792494</v>
      </c>
      <c r="L185" s="97">
        <v>0</v>
      </c>
      <c r="M185" s="89">
        <v>174670369</v>
      </c>
      <c r="N185" s="71">
        <v>0</v>
      </c>
      <c r="O185" s="71">
        <v>0</v>
      </c>
      <c r="P185" s="81">
        <f t="shared" si="10"/>
        <v>174670369</v>
      </c>
      <c r="Q185" s="87">
        <v>0</v>
      </c>
      <c r="R185" s="71">
        <v>1320690817.1400001</v>
      </c>
      <c r="S185" s="71">
        <v>0</v>
      </c>
      <c r="T185" s="81">
        <f t="shared" si="11"/>
        <v>1320690817.1400001</v>
      </c>
      <c r="U185" s="83">
        <v>13920101635.699999</v>
      </c>
      <c r="V185" s="46"/>
      <c r="W185" s="112"/>
      <c r="X185" s="24"/>
    </row>
    <row r="186" spans="1:24" ht="13.5" x14ac:dyDescent="0.3">
      <c r="A186" s="96" t="s">
        <v>2167</v>
      </c>
      <c r="B186" s="52" t="s">
        <v>333</v>
      </c>
      <c r="C186" s="53" t="s">
        <v>285</v>
      </c>
      <c r="D186" s="53" t="s">
        <v>334</v>
      </c>
      <c r="E186" s="75" t="s">
        <v>2206</v>
      </c>
      <c r="F186" s="74">
        <v>5196</v>
      </c>
      <c r="G186" s="126">
        <v>1125733.6964916647</v>
      </c>
      <c r="H186" s="71">
        <f t="shared" si="8"/>
        <v>5762028342.1599998</v>
      </c>
      <c r="I186" s="71">
        <v>2141107115</v>
      </c>
      <c r="J186" s="71">
        <v>0</v>
      </c>
      <c r="K186" s="71">
        <f t="shared" si="9"/>
        <v>2141107115</v>
      </c>
      <c r="L186" s="97">
        <v>0</v>
      </c>
      <c r="M186" s="89">
        <v>41377616</v>
      </c>
      <c r="N186" s="71">
        <v>0</v>
      </c>
      <c r="O186" s="71">
        <v>0</v>
      </c>
      <c r="P186" s="81">
        <f t="shared" si="10"/>
        <v>41377616</v>
      </c>
      <c r="Q186" s="87">
        <v>0</v>
      </c>
      <c r="R186" s="71">
        <v>305922058.04000002</v>
      </c>
      <c r="S186" s="71">
        <v>0</v>
      </c>
      <c r="T186" s="81">
        <f t="shared" si="11"/>
        <v>305922058.04000002</v>
      </c>
      <c r="U186" s="83">
        <v>3273621553.1199999</v>
      </c>
      <c r="V186" s="46"/>
      <c r="W186" s="112"/>
      <c r="X186" s="24"/>
    </row>
    <row r="187" spans="1:24" ht="13.5" x14ac:dyDescent="0.3">
      <c r="A187" s="96" t="s">
        <v>2167</v>
      </c>
      <c r="B187" s="52" t="s">
        <v>335</v>
      </c>
      <c r="C187" s="53" t="s">
        <v>285</v>
      </c>
      <c r="D187" s="53" t="s">
        <v>336</v>
      </c>
      <c r="E187" s="75" t="s">
        <v>2206</v>
      </c>
      <c r="F187" s="74">
        <v>7312</v>
      </c>
      <c r="G187" s="126">
        <v>1217668.4761845865</v>
      </c>
      <c r="H187" s="71">
        <f t="shared" si="8"/>
        <v>8796157078.0900002</v>
      </c>
      <c r="I187" s="71">
        <v>2978285661</v>
      </c>
      <c r="J187" s="71">
        <v>0</v>
      </c>
      <c r="K187" s="71">
        <f t="shared" si="9"/>
        <v>2978285661</v>
      </c>
      <c r="L187" s="97">
        <v>0</v>
      </c>
      <c r="M187" s="89">
        <v>63705946</v>
      </c>
      <c r="N187" s="71">
        <v>0</v>
      </c>
      <c r="O187" s="71">
        <v>0</v>
      </c>
      <c r="P187" s="81">
        <f t="shared" si="10"/>
        <v>63705946</v>
      </c>
      <c r="Q187" s="87">
        <v>0</v>
      </c>
      <c r="R187" s="71">
        <v>422074602.07999998</v>
      </c>
      <c r="S187" s="71">
        <v>0</v>
      </c>
      <c r="T187" s="81">
        <f t="shared" si="11"/>
        <v>422074602.07999998</v>
      </c>
      <c r="U187" s="83">
        <v>5332090869.0099993</v>
      </c>
      <c r="V187" s="46"/>
      <c r="W187" s="112"/>
      <c r="X187" s="24"/>
    </row>
    <row r="188" spans="1:24" ht="13.5" x14ac:dyDescent="0.3">
      <c r="A188" s="96" t="s">
        <v>2167</v>
      </c>
      <c r="B188" s="52" t="s">
        <v>337</v>
      </c>
      <c r="C188" s="53" t="s">
        <v>285</v>
      </c>
      <c r="D188" s="53" t="s">
        <v>338</v>
      </c>
      <c r="E188" s="75" t="s">
        <v>2205</v>
      </c>
      <c r="F188" s="74">
        <v>7093</v>
      </c>
      <c r="G188" s="126">
        <v>1127010.305350252</v>
      </c>
      <c r="H188" s="71">
        <f t="shared" si="8"/>
        <v>7775641696.8799992</v>
      </c>
      <c r="I188" s="71">
        <v>2929515667</v>
      </c>
      <c r="J188" s="71">
        <v>0</v>
      </c>
      <c r="K188" s="71">
        <f t="shared" si="9"/>
        <v>2929515667</v>
      </c>
      <c r="L188" s="97">
        <v>0</v>
      </c>
      <c r="M188" s="89">
        <v>54938284</v>
      </c>
      <c r="N188" s="71">
        <v>0</v>
      </c>
      <c r="O188" s="71">
        <v>0</v>
      </c>
      <c r="P188" s="81">
        <f t="shared" si="10"/>
        <v>54938284</v>
      </c>
      <c r="Q188" s="87">
        <v>0</v>
      </c>
      <c r="R188" s="71">
        <v>422730826.88</v>
      </c>
      <c r="S188" s="71">
        <v>0</v>
      </c>
      <c r="T188" s="81">
        <f t="shared" si="11"/>
        <v>422730826.88</v>
      </c>
      <c r="U188" s="83">
        <v>4368456918.999999</v>
      </c>
      <c r="V188" s="46"/>
      <c r="W188" s="112"/>
      <c r="X188" s="24"/>
    </row>
    <row r="189" spans="1:24" ht="13.5" x14ac:dyDescent="0.3">
      <c r="A189" s="96" t="s">
        <v>2167</v>
      </c>
      <c r="B189" s="52" t="s">
        <v>339</v>
      </c>
      <c r="C189" s="53" t="s">
        <v>285</v>
      </c>
      <c r="D189" s="53" t="s">
        <v>340</v>
      </c>
      <c r="E189" s="75" t="s">
        <v>2205</v>
      </c>
      <c r="F189" s="74">
        <v>15265</v>
      </c>
      <c r="G189" s="126">
        <v>1080807.7605154146</v>
      </c>
      <c r="H189" s="71">
        <f t="shared" si="8"/>
        <v>16457468320.280005</v>
      </c>
      <c r="I189" s="71">
        <v>6386024397</v>
      </c>
      <c r="J189" s="71">
        <v>0</v>
      </c>
      <c r="K189" s="71">
        <f t="shared" si="9"/>
        <v>6386024397</v>
      </c>
      <c r="L189" s="97">
        <v>0</v>
      </c>
      <c r="M189" s="89">
        <v>142732419</v>
      </c>
      <c r="N189" s="71">
        <v>0</v>
      </c>
      <c r="O189" s="71">
        <v>0</v>
      </c>
      <c r="P189" s="81">
        <f t="shared" si="10"/>
        <v>142732419</v>
      </c>
      <c r="Q189" s="87">
        <v>0</v>
      </c>
      <c r="R189" s="71">
        <v>904999535.5</v>
      </c>
      <c r="S189" s="71">
        <v>0</v>
      </c>
      <c r="T189" s="81">
        <f t="shared" si="11"/>
        <v>904999535.5</v>
      </c>
      <c r="U189" s="83">
        <v>9023711968.7800045</v>
      </c>
      <c r="V189" s="46"/>
      <c r="W189" s="112"/>
      <c r="X189" s="24"/>
    </row>
    <row r="190" spans="1:24" ht="13.5" x14ac:dyDescent="0.3">
      <c r="A190" s="96" t="s">
        <v>2167</v>
      </c>
      <c r="B190" s="52" t="s">
        <v>341</v>
      </c>
      <c r="C190" s="53" t="s">
        <v>285</v>
      </c>
      <c r="D190" s="53" t="s">
        <v>342</v>
      </c>
      <c r="E190" s="75" t="s">
        <v>2206</v>
      </c>
      <c r="F190" s="74">
        <v>9567</v>
      </c>
      <c r="G190" s="126">
        <v>1230696.1490661283</v>
      </c>
      <c r="H190" s="71">
        <f t="shared" si="8"/>
        <v>11690456057.119999</v>
      </c>
      <c r="I190" s="71">
        <v>4003097170</v>
      </c>
      <c r="J190" s="71">
        <v>0</v>
      </c>
      <c r="K190" s="71">
        <f t="shared" si="9"/>
        <v>4003097170</v>
      </c>
      <c r="L190" s="97">
        <v>0</v>
      </c>
      <c r="M190" s="89">
        <v>88924067</v>
      </c>
      <c r="N190" s="71">
        <v>0</v>
      </c>
      <c r="O190" s="71">
        <v>0</v>
      </c>
      <c r="P190" s="81">
        <f t="shared" si="10"/>
        <v>88924067</v>
      </c>
      <c r="Q190" s="87">
        <v>0</v>
      </c>
      <c r="R190" s="71">
        <v>566325678.88</v>
      </c>
      <c r="S190" s="71">
        <v>0</v>
      </c>
      <c r="T190" s="81">
        <f t="shared" si="11"/>
        <v>566325678.88</v>
      </c>
      <c r="U190" s="83">
        <v>7032109141.2399988</v>
      </c>
      <c r="V190" s="46"/>
      <c r="W190" s="112"/>
      <c r="X190" s="24"/>
    </row>
    <row r="191" spans="1:24" ht="13.5" x14ac:dyDescent="0.3">
      <c r="A191" s="96" t="s">
        <v>2167</v>
      </c>
      <c r="B191" s="52" t="s">
        <v>343</v>
      </c>
      <c r="C191" s="53" t="s">
        <v>285</v>
      </c>
      <c r="D191" s="53" t="s">
        <v>344</v>
      </c>
      <c r="E191" s="75" t="s">
        <v>2205</v>
      </c>
      <c r="F191" s="74">
        <v>22842</v>
      </c>
      <c r="G191" s="126">
        <v>1118606.2505515332</v>
      </c>
      <c r="H191" s="71">
        <f t="shared" si="8"/>
        <v>25410868491.919998</v>
      </c>
      <c r="I191" s="71">
        <v>9571581393</v>
      </c>
      <c r="J191" s="71">
        <v>0</v>
      </c>
      <c r="K191" s="71">
        <f t="shared" si="9"/>
        <v>9571581393</v>
      </c>
      <c r="L191" s="97">
        <v>0</v>
      </c>
      <c r="M191" s="89">
        <v>194315559</v>
      </c>
      <c r="N191" s="71">
        <v>0</v>
      </c>
      <c r="O191" s="71">
        <v>0</v>
      </c>
      <c r="P191" s="81">
        <f t="shared" si="10"/>
        <v>194315559</v>
      </c>
      <c r="Q191" s="87">
        <v>0</v>
      </c>
      <c r="R191" s="71">
        <v>1382137718.3099999</v>
      </c>
      <c r="S191" s="71">
        <v>0</v>
      </c>
      <c r="T191" s="81">
        <f t="shared" si="11"/>
        <v>1382137718.3099999</v>
      </c>
      <c r="U191" s="83">
        <v>14262833821.609997</v>
      </c>
      <c r="V191" s="46"/>
      <c r="W191" s="112"/>
      <c r="X191" s="24"/>
    </row>
    <row r="192" spans="1:24" ht="13.5" x14ac:dyDescent="0.3">
      <c r="A192" s="96" t="s">
        <v>2167</v>
      </c>
      <c r="B192" s="52" t="s">
        <v>345</v>
      </c>
      <c r="C192" s="53" t="s">
        <v>285</v>
      </c>
      <c r="D192" s="53" t="s">
        <v>346</v>
      </c>
      <c r="E192" s="75" t="s">
        <v>2206</v>
      </c>
      <c r="F192" s="74">
        <v>8403</v>
      </c>
      <c r="G192" s="126">
        <v>1183957.2824172566</v>
      </c>
      <c r="H192" s="71">
        <f t="shared" si="8"/>
        <v>9860349508.1600018</v>
      </c>
      <c r="I192" s="71">
        <v>3515151928</v>
      </c>
      <c r="J192" s="71">
        <v>0</v>
      </c>
      <c r="K192" s="71">
        <f t="shared" si="9"/>
        <v>3515151928</v>
      </c>
      <c r="L192" s="97">
        <v>0</v>
      </c>
      <c r="M192" s="89">
        <v>73108714</v>
      </c>
      <c r="N192" s="71">
        <v>0</v>
      </c>
      <c r="O192" s="71">
        <v>0</v>
      </c>
      <c r="P192" s="81">
        <f t="shared" si="10"/>
        <v>73108714</v>
      </c>
      <c r="Q192" s="87">
        <v>0</v>
      </c>
      <c r="R192" s="71">
        <v>500702774.76999998</v>
      </c>
      <c r="S192" s="71">
        <v>0</v>
      </c>
      <c r="T192" s="81">
        <f t="shared" si="11"/>
        <v>500702774.76999998</v>
      </c>
      <c r="U192" s="83">
        <v>5771386091.3900013</v>
      </c>
      <c r="V192" s="46"/>
      <c r="W192" s="112"/>
      <c r="X192" s="24"/>
    </row>
    <row r="193" spans="1:24" ht="13.5" x14ac:dyDescent="0.3">
      <c r="A193" s="96" t="s">
        <v>2167</v>
      </c>
      <c r="B193" s="52" t="s">
        <v>347</v>
      </c>
      <c r="C193" s="53" t="s">
        <v>285</v>
      </c>
      <c r="D193" s="53" t="s">
        <v>348</v>
      </c>
      <c r="E193" s="75" t="s">
        <v>2205</v>
      </c>
      <c r="F193" s="74">
        <v>33770</v>
      </c>
      <c r="G193" s="126">
        <v>1137381.0955328636</v>
      </c>
      <c r="H193" s="71">
        <f t="shared" si="8"/>
        <v>37962481152.399994</v>
      </c>
      <c r="I193" s="71">
        <v>14061075298</v>
      </c>
      <c r="J193" s="71">
        <v>0</v>
      </c>
      <c r="K193" s="71">
        <f t="shared" si="9"/>
        <v>14061075298</v>
      </c>
      <c r="L193" s="97">
        <v>0</v>
      </c>
      <c r="M193" s="89">
        <v>310806930</v>
      </c>
      <c r="N193" s="71">
        <v>0</v>
      </c>
      <c r="O193" s="71">
        <v>0</v>
      </c>
      <c r="P193" s="81">
        <f t="shared" si="10"/>
        <v>310806930</v>
      </c>
      <c r="Q193" s="87">
        <v>0</v>
      </c>
      <c r="R193" s="71">
        <v>2023333172.8399999</v>
      </c>
      <c r="S193" s="71">
        <v>0</v>
      </c>
      <c r="T193" s="81">
        <f t="shared" si="11"/>
        <v>2023333172.8399999</v>
      </c>
      <c r="U193" s="83">
        <v>21567265751.559998</v>
      </c>
      <c r="V193" s="46"/>
      <c r="W193" s="112"/>
      <c r="X193" s="24"/>
    </row>
    <row r="194" spans="1:24" ht="13.5" x14ac:dyDescent="0.3">
      <c r="A194" s="96" t="s">
        <v>2167</v>
      </c>
      <c r="B194" s="52" t="s">
        <v>349</v>
      </c>
      <c r="C194" s="53" t="s">
        <v>285</v>
      </c>
      <c r="D194" s="53" t="s">
        <v>350</v>
      </c>
      <c r="E194" s="75" t="s">
        <v>2206</v>
      </c>
      <c r="F194" s="74">
        <v>14460</v>
      </c>
      <c r="G194" s="126">
        <v>1143474.2331717659</v>
      </c>
      <c r="H194" s="71">
        <f t="shared" si="8"/>
        <v>16192191109.740002</v>
      </c>
      <c r="I194" s="71">
        <v>5846745019</v>
      </c>
      <c r="J194" s="71">
        <v>0</v>
      </c>
      <c r="K194" s="71">
        <f t="shared" si="9"/>
        <v>5846745019</v>
      </c>
      <c r="L194" s="97">
        <v>0</v>
      </c>
      <c r="M194" s="89">
        <v>110719039</v>
      </c>
      <c r="N194" s="71">
        <v>0</v>
      </c>
      <c r="O194" s="71">
        <v>0</v>
      </c>
      <c r="P194" s="81">
        <f t="shared" si="10"/>
        <v>110719039</v>
      </c>
      <c r="Q194" s="87">
        <v>0</v>
      </c>
      <c r="R194" s="71">
        <v>830070106.80999994</v>
      </c>
      <c r="S194" s="71">
        <v>0</v>
      </c>
      <c r="T194" s="81">
        <f t="shared" si="11"/>
        <v>830070106.80999994</v>
      </c>
      <c r="U194" s="83">
        <v>9404656944.9300022</v>
      </c>
      <c r="V194" s="46"/>
      <c r="W194" s="112"/>
      <c r="X194" s="24"/>
    </row>
    <row r="195" spans="1:24" ht="13.5" x14ac:dyDescent="0.3">
      <c r="A195" s="96" t="s">
        <v>2167</v>
      </c>
      <c r="B195" s="52" t="s">
        <v>351</v>
      </c>
      <c r="C195" s="53" t="s">
        <v>285</v>
      </c>
      <c r="D195" s="53" t="s">
        <v>352</v>
      </c>
      <c r="E195" s="75" t="s">
        <v>2205</v>
      </c>
      <c r="F195" s="74">
        <v>26294</v>
      </c>
      <c r="G195" s="126">
        <v>922769.08117339865</v>
      </c>
      <c r="H195" s="71">
        <f t="shared" si="8"/>
        <v>23615964309.139999</v>
      </c>
      <c r="I195" s="71">
        <v>10417750689</v>
      </c>
      <c r="J195" s="71">
        <v>0</v>
      </c>
      <c r="K195" s="71">
        <f t="shared" si="9"/>
        <v>10417750689</v>
      </c>
      <c r="L195" s="97">
        <v>0</v>
      </c>
      <c r="M195" s="89">
        <v>233626873</v>
      </c>
      <c r="N195" s="71">
        <v>0</v>
      </c>
      <c r="O195" s="71">
        <v>0</v>
      </c>
      <c r="P195" s="81">
        <f t="shared" si="10"/>
        <v>233626873</v>
      </c>
      <c r="Q195" s="87">
        <v>0</v>
      </c>
      <c r="R195" s="71">
        <v>1475501216.1800001</v>
      </c>
      <c r="S195" s="71">
        <v>0</v>
      </c>
      <c r="T195" s="81">
        <f t="shared" si="11"/>
        <v>1475501216.1800001</v>
      </c>
      <c r="U195" s="83">
        <v>11489085530.959997</v>
      </c>
      <c r="V195" s="46"/>
      <c r="W195" s="112"/>
      <c r="X195" s="24"/>
    </row>
    <row r="196" spans="1:24" ht="13.5" x14ac:dyDescent="0.3">
      <c r="A196" s="96" t="s">
        <v>2167</v>
      </c>
      <c r="B196" s="52" t="s">
        <v>353</v>
      </c>
      <c r="C196" s="53" t="s">
        <v>285</v>
      </c>
      <c r="D196" s="53" t="s">
        <v>354</v>
      </c>
      <c r="E196" s="75" t="s">
        <v>2205</v>
      </c>
      <c r="F196" s="74">
        <v>11421</v>
      </c>
      <c r="G196" s="126">
        <v>1041744.6146345154</v>
      </c>
      <c r="H196" s="71">
        <f t="shared" si="8"/>
        <v>11827972155.409998</v>
      </c>
      <c r="I196" s="71">
        <v>4786121957</v>
      </c>
      <c r="J196" s="71">
        <v>0</v>
      </c>
      <c r="K196" s="71">
        <f t="shared" si="9"/>
        <v>4786121957</v>
      </c>
      <c r="L196" s="97">
        <v>0</v>
      </c>
      <c r="M196" s="89">
        <v>98434594</v>
      </c>
      <c r="N196" s="71">
        <v>0</v>
      </c>
      <c r="O196" s="71">
        <v>0</v>
      </c>
      <c r="P196" s="81">
        <f t="shared" si="10"/>
        <v>98434594</v>
      </c>
      <c r="Q196" s="87">
        <v>0</v>
      </c>
      <c r="R196" s="71">
        <v>677645993.09000003</v>
      </c>
      <c r="S196" s="71">
        <v>0</v>
      </c>
      <c r="T196" s="81">
        <f t="shared" si="11"/>
        <v>677645993.09000003</v>
      </c>
      <c r="U196" s="83">
        <v>6265769611.3199978</v>
      </c>
      <c r="V196" s="46"/>
      <c r="W196" s="112"/>
      <c r="X196" s="24"/>
    </row>
    <row r="197" spans="1:24" ht="13.5" x14ac:dyDescent="0.3">
      <c r="A197" s="96" t="s">
        <v>2167</v>
      </c>
      <c r="B197" s="52" t="s">
        <v>355</v>
      </c>
      <c r="C197" s="53" t="s">
        <v>285</v>
      </c>
      <c r="D197" s="53" t="s">
        <v>356</v>
      </c>
      <c r="E197" s="75" t="s">
        <v>2205</v>
      </c>
      <c r="F197" s="74">
        <v>16211</v>
      </c>
      <c r="G197" s="126">
        <v>1023138.6312701335</v>
      </c>
      <c r="H197" s="71">
        <f t="shared" si="8"/>
        <v>16539658460.889999</v>
      </c>
      <c r="I197" s="71">
        <v>6785235343</v>
      </c>
      <c r="J197" s="71">
        <v>0</v>
      </c>
      <c r="K197" s="71">
        <f t="shared" si="9"/>
        <v>6785235343</v>
      </c>
      <c r="L197" s="97">
        <v>0</v>
      </c>
      <c r="M197" s="89">
        <v>176288254</v>
      </c>
      <c r="N197" s="71">
        <v>0</v>
      </c>
      <c r="O197" s="71">
        <v>0</v>
      </c>
      <c r="P197" s="81">
        <f t="shared" si="10"/>
        <v>176288254</v>
      </c>
      <c r="Q197" s="87">
        <v>0</v>
      </c>
      <c r="R197" s="71">
        <v>968534439.04999995</v>
      </c>
      <c r="S197" s="71">
        <v>0</v>
      </c>
      <c r="T197" s="81">
        <f t="shared" si="11"/>
        <v>968534439.04999995</v>
      </c>
      <c r="U197" s="83">
        <v>8609600424.8400002</v>
      </c>
      <c r="V197" s="46"/>
      <c r="W197" s="112"/>
      <c r="X197" s="24"/>
    </row>
    <row r="198" spans="1:24" ht="13.5" x14ac:dyDescent="0.3">
      <c r="A198" s="96" t="s">
        <v>2167</v>
      </c>
      <c r="B198" s="52" t="s">
        <v>357</v>
      </c>
      <c r="C198" s="53" t="s">
        <v>285</v>
      </c>
      <c r="D198" s="53" t="s">
        <v>358</v>
      </c>
      <c r="E198" s="75" t="s">
        <v>2205</v>
      </c>
      <c r="F198" s="74">
        <v>39269</v>
      </c>
      <c r="G198" s="126">
        <v>899774.09211602877</v>
      </c>
      <c r="H198" s="71">
        <f t="shared" si="8"/>
        <v>33590334548.169998</v>
      </c>
      <c r="I198" s="71">
        <v>14794119267</v>
      </c>
      <c r="J198" s="71">
        <v>0</v>
      </c>
      <c r="K198" s="71">
        <f t="shared" si="9"/>
        <v>14794119267</v>
      </c>
      <c r="L198" s="97">
        <v>0</v>
      </c>
      <c r="M198" s="89">
        <v>315507632</v>
      </c>
      <c r="N198" s="71">
        <v>0</v>
      </c>
      <c r="O198" s="71">
        <v>0</v>
      </c>
      <c r="P198" s="81">
        <f t="shared" si="10"/>
        <v>315507632</v>
      </c>
      <c r="Q198" s="87">
        <v>0</v>
      </c>
      <c r="R198" s="71">
        <v>2099157456.29</v>
      </c>
      <c r="S198" s="71">
        <v>0</v>
      </c>
      <c r="T198" s="81">
        <f t="shared" si="11"/>
        <v>2099157456.29</v>
      </c>
      <c r="U198" s="83">
        <v>16381550192.879999</v>
      </c>
      <c r="V198" s="46"/>
      <c r="W198" s="112"/>
      <c r="X198" s="24"/>
    </row>
    <row r="199" spans="1:24" ht="13.5" x14ac:dyDescent="0.3">
      <c r="A199" s="96" t="s">
        <v>2167</v>
      </c>
      <c r="B199" s="52" t="s">
        <v>359</v>
      </c>
      <c r="C199" s="53" t="s">
        <v>285</v>
      </c>
      <c r="D199" s="53" t="s">
        <v>360</v>
      </c>
      <c r="E199" s="75" t="s">
        <v>2205</v>
      </c>
      <c r="F199" s="74">
        <v>16731</v>
      </c>
      <c r="G199" s="126">
        <v>991042.8495745546</v>
      </c>
      <c r="H199" s="71">
        <f t="shared" si="8"/>
        <v>16366779873.889999</v>
      </c>
      <c r="I199" s="71">
        <v>6860298997</v>
      </c>
      <c r="J199" s="71">
        <v>0</v>
      </c>
      <c r="K199" s="71">
        <f t="shared" si="9"/>
        <v>6860298997</v>
      </c>
      <c r="L199" s="97">
        <v>0</v>
      </c>
      <c r="M199" s="89">
        <v>128614513</v>
      </c>
      <c r="N199" s="71">
        <v>0</v>
      </c>
      <c r="O199" s="71">
        <v>0</v>
      </c>
      <c r="P199" s="81">
        <f t="shared" si="10"/>
        <v>128614513</v>
      </c>
      <c r="Q199" s="87">
        <v>0</v>
      </c>
      <c r="R199" s="71">
        <v>971934899.16999996</v>
      </c>
      <c r="S199" s="71">
        <v>0</v>
      </c>
      <c r="T199" s="81">
        <f t="shared" si="11"/>
        <v>971934899.16999996</v>
      </c>
      <c r="U199" s="83">
        <v>8405931464.7200003</v>
      </c>
      <c r="V199" s="46"/>
      <c r="W199" s="112"/>
      <c r="X199" s="24"/>
    </row>
    <row r="200" spans="1:24" ht="13.5" x14ac:dyDescent="0.3">
      <c r="A200" s="96" t="s">
        <v>2167</v>
      </c>
      <c r="B200" s="52" t="s">
        <v>361</v>
      </c>
      <c r="C200" s="53" t="s">
        <v>285</v>
      </c>
      <c r="D200" s="53" t="s">
        <v>362</v>
      </c>
      <c r="E200" s="75" t="s">
        <v>2205</v>
      </c>
      <c r="F200" s="74">
        <v>7361</v>
      </c>
      <c r="G200" s="126">
        <v>1118820.3198087867</v>
      </c>
      <c r="H200" s="71">
        <f t="shared" si="8"/>
        <v>8107050836.5899992</v>
      </c>
      <c r="I200" s="71">
        <v>3071070377</v>
      </c>
      <c r="J200" s="71">
        <v>0</v>
      </c>
      <c r="K200" s="71">
        <f t="shared" si="9"/>
        <v>3071070377</v>
      </c>
      <c r="L200" s="97">
        <v>0</v>
      </c>
      <c r="M200" s="89">
        <v>61432010</v>
      </c>
      <c r="N200" s="71">
        <v>0</v>
      </c>
      <c r="O200" s="71">
        <v>0</v>
      </c>
      <c r="P200" s="81">
        <f t="shared" si="10"/>
        <v>61432010</v>
      </c>
      <c r="Q200" s="87">
        <v>0</v>
      </c>
      <c r="R200" s="71">
        <v>436571299.37</v>
      </c>
      <c r="S200" s="71">
        <v>0</v>
      </c>
      <c r="T200" s="81">
        <f t="shared" si="11"/>
        <v>436571299.37</v>
      </c>
      <c r="U200" s="83">
        <v>4537977150.2199993</v>
      </c>
      <c r="V200" s="46"/>
      <c r="W200" s="112"/>
      <c r="X200" s="24"/>
    </row>
    <row r="201" spans="1:24" ht="13.5" x14ac:dyDescent="0.3">
      <c r="A201" s="96" t="s">
        <v>2167</v>
      </c>
      <c r="B201" s="52" t="s">
        <v>363</v>
      </c>
      <c r="C201" s="53" t="s">
        <v>285</v>
      </c>
      <c r="D201" s="53" t="s">
        <v>364</v>
      </c>
      <c r="E201" s="75" t="s">
        <v>2205</v>
      </c>
      <c r="F201" s="74">
        <v>12253</v>
      </c>
      <c r="G201" s="126">
        <v>1040794.8042976572</v>
      </c>
      <c r="H201" s="71">
        <f t="shared" si="8"/>
        <v>12545524657.709999</v>
      </c>
      <c r="I201" s="71">
        <v>5114692643</v>
      </c>
      <c r="J201" s="71">
        <v>0</v>
      </c>
      <c r="K201" s="71">
        <f t="shared" si="9"/>
        <v>5114692643</v>
      </c>
      <c r="L201" s="97">
        <v>0</v>
      </c>
      <c r="M201" s="89">
        <v>93074738</v>
      </c>
      <c r="N201" s="71">
        <v>0</v>
      </c>
      <c r="O201" s="71">
        <v>0</v>
      </c>
      <c r="P201" s="81">
        <f t="shared" si="10"/>
        <v>93074738</v>
      </c>
      <c r="Q201" s="87">
        <v>0</v>
      </c>
      <c r="R201" s="71">
        <v>739271866.16999996</v>
      </c>
      <c r="S201" s="71">
        <v>0</v>
      </c>
      <c r="T201" s="81">
        <f t="shared" si="11"/>
        <v>739271866.16999996</v>
      </c>
      <c r="U201" s="83">
        <v>6598485410.54</v>
      </c>
      <c r="V201" s="46"/>
      <c r="W201" s="112"/>
      <c r="X201" s="24"/>
    </row>
    <row r="202" spans="1:24" ht="13.5" x14ac:dyDescent="0.3">
      <c r="A202" s="96" t="s">
        <v>2167</v>
      </c>
      <c r="B202" s="52" t="s">
        <v>365</v>
      </c>
      <c r="C202" s="53" t="s">
        <v>285</v>
      </c>
      <c r="D202" s="53" t="s">
        <v>366</v>
      </c>
      <c r="E202" s="75" t="s">
        <v>2206</v>
      </c>
      <c r="F202" s="74">
        <v>20613</v>
      </c>
      <c r="G202" s="126">
        <v>1013704.1044949114</v>
      </c>
      <c r="H202" s="71">
        <f t="shared" si="8"/>
        <v>20842355921.119995</v>
      </c>
      <c r="I202" s="71">
        <v>8523283091</v>
      </c>
      <c r="J202" s="71">
        <v>0</v>
      </c>
      <c r="K202" s="71">
        <f t="shared" si="9"/>
        <v>8523283091</v>
      </c>
      <c r="L202" s="97">
        <v>0</v>
      </c>
      <c r="M202" s="89">
        <v>151964456</v>
      </c>
      <c r="N202" s="71">
        <v>0</v>
      </c>
      <c r="O202" s="71">
        <v>0</v>
      </c>
      <c r="P202" s="81">
        <f t="shared" si="10"/>
        <v>151964456</v>
      </c>
      <c r="Q202" s="87">
        <v>0</v>
      </c>
      <c r="R202" s="71">
        <v>1207521132.3299999</v>
      </c>
      <c r="S202" s="71">
        <v>0</v>
      </c>
      <c r="T202" s="81">
        <f t="shared" si="11"/>
        <v>1207521132.3299999</v>
      </c>
      <c r="U202" s="83">
        <v>10959587241.789997</v>
      </c>
      <c r="V202" s="46"/>
      <c r="W202" s="112"/>
      <c r="X202" s="24"/>
    </row>
    <row r="203" spans="1:24" ht="13.5" x14ac:dyDescent="0.3">
      <c r="A203" s="96" t="s">
        <v>2167</v>
      </c>
      <c r="B203" s="52" t="s">
        <v>367</v>
      </c>
      <c r="C203" s="53" t="s">
        <v>285</v>
      </c>
      <c r="D203" s="53" t="s">
        <v>368</v>
      </c>
      <c r="E203" s="75" t="s">
        <v>2205</v>
      </c>
      <c r="F203" s="74">
        <v>52950</v>
      </c>
      <c r="G203" s="126">
        <v>1079274.7524133932</v>
      </c>
      <c r="H203" s="71">
        <f t="shared" si="8"/>
        <v>56440258187.639999</v>
      </c>
      <c r="I203" s="71">
        <v>21572831400</v>
      </c>
      <c r="J203" s="71">
        <v>0</v>
      </c>
      <c r="K203" s="71">
        <f t="shared" si="9"/>
        <v>21572831400</v>
      </c>
      <c r="L203" s="97">
        <v>0</v>
      </c>
      <c r="M203" s="89">
        <v>658252007</v>
      </c>
      <c r="N203" s="71">
        <v>0</v>
      </c>
      <c r="O203" s="71">
        <v>0</v>
      </c>
      <c r="P203" s="81">
        <f t="shared" si="10"/>
        <v>658252007</v>
      </c>
      <c r="Q203" s="87">
        <v>0</v>
      </c>
      <c r="R203" s="71">
        <v>3090242311.4899998</v>
      </c>
      <c r="S203" s="71">
        <v>0</v>
      </c>
      <c r="T203" s="81">
        <f t="shared" si="11"/>
        <v>3090242311.4899998</v>
      </c>
      <c r="U203" s="83">
        <v>31118932469.149998</v>
      </c>
      <c r="V203" s="46"/>
      <c r="W203" s="112"/>
      <c r="X203" s="24"/>
    </row>
    <row r="204" spans="1:24" ht="13.5" x14ac:dyDescent="0.3">
      <c r="A204" s="96" t="s">
        <v>2167</v>
      </c>
      <c r="B204" s="52" t="s">
        <v>369</v>
      </c>
      <c r="C204" s="53" t="s">
        <v>285</v>
      </c>
      <c r="D204" s="53" t="s">
        <v>370</v>
      </c>
      <c r="E204" s="75" t="s">
        <v>2205</v>
      </c>
      <c r="F204" s="74">
        <v>10801</v>
      </c>
      <c r="G204" s="126">
        <v>1090008.4938635433</v>
      </c>
      <c r="H204" s="71">
        <f t="shared" si="8"/>
        <v>11698163522.440001</v>
      </c>
      <c r="I204" s="71">
        <v>4591329945</v>
      </c>
      <c r="J204" s="71">
        <v>0</v>
      </c>
      <c r="K204" s="71">
        <f t="shared" si="9"/>
        <v>4591329945</v>
      </c>
      <c r="L204" s="97">
        <v>0</v>
      </c>
      <c r="M204" s="89">
        <v>94899096</v>
      </c>
      <c r="N204" s="71">
        <v>0</v>
      </c>
      <c r="O204" s="71">
        <v>0</v>
      </c>
      <c r="P204" s="81">
        <f t="shared" si="10"/>
        <v>94899096</v>
      </c>
      <c r="Q204" s="87">
        <v>0</v>
      </c>
      <c r="R204" s="71">
        <v>662015808.14999998</v>
      </c>
      <c r="S204" s="71">
        <v>0</v>
      </c>
      <c r="T204" s="81">
        <f t="shared" si="11"/>
        <v>662015808.14999998</v>
      </c>
      <c r="U204" s="83">
        <v>6349918673.2900009</v>
      </c>
      <c r="V204" s="46"/>
      <c r="W204" s="112"/>
      <c r="X204" s="24"/>
    </row>
    <row r="205" spans="1:24" ht="13.5" x14ac:dyDescent="0.3">
      <c r="A205" s="96" t="s">
        <v>2167</v>
      </c>
      <c r="B205" s="52" t="s">
        <v>371</v>
      </c>
      <c r="C205" s="53" t="s">
        <v>285</v>
      </c>
      <c r="D205" s="53" t="s">
        <v>372</v>
      </c>
      <c r="E205" s="75" t="s">
        <v>2205</v>
      </c>
      <c r="F205" s="74">
        <v>18216</v>
      </c>
      <c r="G205" s="126">
        <v>1044353.5963436902</v>
      </c>
      <c r="H205" s="71">
        <f t="shared" ref="H205:H268" si="12">K205+L205+P205+T205+U205</f>
        <v>18963584437.430004</v>
      </c>
      <c r="I205" s="71">
        <v>7673627749</v>
      </c>
      <c r="J205" s="71">
        <v>0</v>
      </c>
      <c r="K205" s="71">
        <f t="shared" ref="K205:K268" si="13">I205+J205</f>
        <v>7673627749</v>
      </c>
      <c r="L205" s="97">
        <v>0</v>
      </c>
      <c r="M205" s="89">
        <v>142878509</v>
      </c>
      <c r="N205" s="71">
        <v>0</v>
      </c>
      <c r="O205" s="71">
        <v>0</v>
      </c>
      <c r="P205" s="81">
        <f t="shared" ref="P205:P268" si="14">M205+N205+O205</f>
        <v>142878509</v>
      </c>
      <c r="Q205" s="87">
        <v>0</v>
      </c>
      <c r="R205" s="71">
        <v>1090354418.5899999</v>
      </c>
      <c r="S205" s="71">
        <v>0</v>
      </c>
      <c r="T205" s="81">
        <f t="shared" ref="T205:T268" si="15">Q205+R205+S205</f>
        <v>1090354418.5899999</v>
      </c>
      <c r="U205" s="83">
        <v>10056723760.840004</v>
      </c>
      <c r="V205" s="46"/>
      <c r="W205" s="112"/>
      <c r="X205" s="24"/>
    </row>
    <row r="206" spans="1:24" ht="13.5" x14ac:dyDescent="0.3">
      <c r="A206" s="96" t="s">
        <v>2167</v>
      </c>
      <c r="B206" s="52" t="s">
        <v>373</v>
      </c>
      <c r="C206" s="53" t="s">
        <v>285</v>
      </c>
      <c r="D206" s="53" t="s">
        <v>374</v>
      </c>
      <c r="E206" s="75" t="s">
        <v>2205</v>
      </c>
      <c r="F206" s="74">
        <v>10327</v>
      </c>
      <c r="G206" s="126">
        <v>1073322.376366186</v>
      </c>
      <c r="H206" s="71">
        <f t="shared" si="12"/>
        <v>10711663419.299999</v>
      </c>
      <c r="I206" s="71">
        <v>4282987667</v>
      </c>
      <c r="J206" s="71">
        <v>0</v>
      </c>
      <c r="K206" s="71">
        <f t="shared" si="13"/>
        <v>4282987667</v>
      </c>
      <c r="L206" s="97">
        <v>0</v>
      </c>
      <c r="M206" s="89">
        <v>89979374</v>
      </c>
      <c r="N206" s="71">
        <v>0</v>
      </c>
      <c r="O206" s="71">
        <v>0</v>
      </c>
      <c r="P206" s="81">
        <f t="shared" si="14"/>
        <v>89979374</v>
      </c>
      <c r="Q206" s="87">
        <v>0</v>
      </c>
      <c r="R206" s="71">
        <v>620554062.82000005</v>
      </c>
      <c r="S206" s="71">
        <v>0</v>
      </c>
      <c r="T206" s="81">
        <f t="shared" si="15"/>
        <v>620554062.82000005</v>
      </c>
      <c r="U206" s="83">
        <v>5718142315.4799995</v>
      </c>
      <c r="V206" s="46"/>
      <c r="W206" s="112"/>
      <c r="X206" s="24"/>
    </row>
    <row r="207" spans="1:24" ht="13.5" x14ac:dyDescent="0.3">
      <c r="A207" s="96" t="s">
        <v>2168</v>
      </c>
      <c r="B207" s="52" t="s">
        <v>375</v>
      </c>
      <c r="C207" s="53" t="s">
        <v>376</v>
      </c>
      <c r="D207" s="53" t="s">
        <v>377</v>
      </c>
      <c r="E207" s="75" t="s">
        <v>2205</v>
      </c>
      <c r="F207" s="74">
        <v>63497</v>
      </c>
      <c r="G207" s="126">
        <v>1007531.1172244073</v>
      </c>
      <c r="H207" s="71">
        <f t="shared" si="12"/>
        <v>61621294153.37001</v>
      </c>
      <c r="I207" s="71">
        <v>23910980624</v>
      </c>
      <c r="J207" s="71">
        <v>0</v>
      </c>
      <c r="K207" s="71">
        <f t="shared" si="13"/>
        <v>23910980624</v>
      </c>
      <c r="L207" s="97">
        <v>0</v>
      </c>
      <c r="M207" s="89">
        <v>1478865703</v>
      </c>
      <c r="N207" s="71">
        <v>1930636243.9200001</v>
      </c>
      <c r="O207" s="71">
        <v>0</v>
      </c>
      <c r="P207" s="81">
        <f t="shared" si="14"/>
        <v>3409501946.9200001</v>
      </c>
      <c r="Q207" s="87">
        <v>2218252125</v>
      </c>
      <c r="R207" s="71">
        <v>8051579234.8100004</v>
      </c>
      <c r="S207" s="71">
        <v>0</v>
      </c>
      <c r="T207" s="81">
        <f t="shared" si="15"/>
        <v>10269831359.810001</v>
      </c>
      <c r="U207" s="83">
        <v>24030980222.640015</v>
      </c>
      <c r="V207" s="46"/>
      <c r="W207" s="112"/>
      <c r="X207" s="24"/>
    </row>
    <row r="208" spans="1:24" ht="13.5" x14ac:dyDescent="0.3">
      <c r="A208" s="96" t="s">
        <v>2168</v>
      </c>
      <c r="B208" s="52" t="s">
        <v>378</v>
      </c>
      <c r="C208" s="53" t="s">
        <v>376</v>
      </c>
      <c r="D208" s="53" t="s">
        <v>379</v>
      </c>
      <c r="E208" s="75" t="s">
        <v>2205</v>
      </c>
      <c r="F208" s="74">
        <v>1132</v>
      </c>
      <c r="G208" s="126">
        <v>1449560.0675563917</v>
      </c>
      <c r="H208" s="71">
        <f t="shared" si="12"/>
        <v>1621682756.1100001</v>
      </c>
      <c r="I208" s="71">
        <v>475235978</v>
      </c>
      <c r="J208" s="71">
        <v>0</v>
      </c>
      <c r="K208" s="71">
        <f t="shared" si="13"/>
        <v>475235978</v>
      </c>
      <c r="L208" s="97">
        <v>0</v>
      </c>
      <c r="M208" s="89">
        <v>18594832</v>
      </c>
      <c r="N208" s="71">
        <v>0</v>
      </c>
      <c r="O208" s="71">
        <v>0</v>
      </c>
      <c r="P208" s="81">
        <f t="shared" si="14"/>
        <v>18594832</v>
      </c>
      <c r="Q208" s="87">
        <v>0</v>
      </c>
      <c r="R208" s="71">
        <v>144873666.69999999</v>
      </c>
      <c r="S208" s="71">
        <v>0</v>
      </c>
      <c r="T208" s="81">
        <f t="shared" si="15"/>
        <v>144873666.69999999</v>
      </c>
      <c r="U208" s="83">
        <v>982978279.41000021</v>
      </c>
      <c r="V208" s="46"/>
      <c r="W208" s="112"/>
      <c r="X208" s="24"/>
    </row>
    <row r="209" spans="1:24" ht="13.5" x14ac:dyDescent="0.3">
      <c r="A209" s="96" t="s">
        <v>2168</v>
      </c>
      <c r="B209" s="52" t="s">
        <v>380</v>
      </c>
      <c r="C209" s="53" t="s">
        <v>376</v>
      </c>
      <c r="D209" s="53" t="s">
        <v>381</v>
      </c>
      <c r="E209" s="75" t="s">
        <v>2206</v>
      </c>
      <c r="F209" s="74">
        <v>13053</v>
      </c>
      <c r="G209" s="126">
        <v>1187658.1415954088</v>
      </c>
      <c r="H209" s="71">
        <f t="shared" si="12"/>
        <v>15498777090.649998</v>
      </c>
      <c r="I209" s="71">
        <v>5547480376</v>
      </c>
      <c r="J209" s="71">
        <v>0</v>
      </c>
      <c r="K209" s="71">
        <f t="shared" si="13"/>
        <v>5547480376</v>
      </c>
      <c r="L209" s="97">
        <v>0</v>
      </c>
      <c r="M209" s="89">
        <v>134208563</v>
      </c>
      <c r="N209" s="71">
        <v>0</v>
      </c>
      <c r="O209" s="71">
        <v>0</v>
      </c>
      <c r="P209" s="81">
        <f t="shared" si="14"/>
        <v>134208563</v>
      </c>
      <c r="Q209" s="87">
        <v>0</v>
      </c>
      <c r="R209" s="71">
        <v>1680837932.8699999</v>
      </c>
      <c r="S209" s="71">
        <v>0</v>
      </c>
      <c r="T209" s="81">
        <f t="shared" si="15"/>
        <v>1680837932.8699999</v>
      </c>
      <c r="U209" s="83">
        <v>8136250218.7799988</v>
      </c>
      <c r="V209" s="46"/>
      <c r="W209" s="112"/>
      <c r="X209" s="24"/>
    </row>
    <row r="210" spans="1:24" ht="13.5" x14ac:dyDescent="0.3">
      <c r="A210" s="96" t="s">
        <v>2168</v>
      </c>
      <c r="B210" s="52" t="s">
        <v>382</v>
      </c>
      <c r="C210" s="53" t="s">
        <v>376</v>
      </c>
      <c r="D210" s="53" t="s">
        <v>383</v>
      </c>
      <c r="E210" s="75" t="s">
        <v>2205</v>
      </c>
      <c r="F210" s="74">
        <v>3758</v>
      </c>
      <c r="G210" s="126">
        <v>1113187.095176345</v>
      </c>
      <c r="H210" s="71">
        <f t="shared" si="12"/>
        <v>4227896873.3199997</v>
      </c>
      <c r="I210" s="71">
        <v>1594504518</v>
      </c>
      <c r="J210" s="71">
        <v>0</v>
      </c>
      <c r="K210" s="71">
        <f t="shared" si="13"/>
        <v>1594504518</v>
      </c>
      <c r="L210" s="97">
        <v>0</v>
      </c>
      <c r="M210" s="89">
        <v>36143857</v>
      </c>
      <c r="N210" s="71">
        <v>0</v>
      </c>
      <c r="O210" s="71">
        <v>0</v>
      </c>
      <c r="P210" s="81">
        <f t="shared" si="14"/>
        <v>36143857</v>
      </c>
      <c r="Q210" s="87">
        <v>0</v>
      </c>
      <c r="R210" s="71">
        <v>493404818.06</v>
      </c>
      <c r="S210" s="71">
        <v>0</v>
      </c>
      <c r="T210" s="81">
        <f t="shared" si="15"/>
        <v>493404818.06</v>
      </c>
      <c r="U210" s="83">
        <v>2103843680.2599998</v>
      </c>
      <c r="V210" s="46"/>
      <c r="W210" s="112"/>
      <c r="X210" s="24"/>
    </row>
    <row r="211" spans="1:24" ht="13.5" x14ac:dyDescent="0.3">
      <c r="A211" s="96" t="s">
        <v>2168</v>
      </c>
      <c r="B211" s="52" t="s">
        <v>384</v>
      </c>
      <c r="C211" s="53" t="s">
        <v>376</v>
      </c>
      <c r="D211" s="53" t="s">
        <v>385</v>
      </c>
      <c r="E211" s="75" t="s">
        <v>2205</v>
      </c>
      <c r="F211" s="74">
        <v>4825</v>
      </c>
      <c r="G211" s="126">
        <v>1166360.1358409864</v>
      </c>
      <c r="H211" s="71">
        <f t="shared" si="12"/>
        <v>5780026041.6300011</v>
      </c>
      <c r="I211" s="71">
        <v>1999423149</v>
      </c>
      <c r="J211" s="71">
        <v>0</v>
      </c>
      <c r="K211" s="71">
        <f t="shared" si="13"/>
        <v>1999423149</v>
      </c>
      <c r="L211" s="97">
        <v>0</v>
      </c>
      <c r="M211" s="89">
        <v>43389456</v>
      </c>
      <c r="N211" s="71">
        <v>0</v>
      </c>
      <c r="O211" s="71">
        <v>0</v>
      </c>
      <c r="P211" s="81">
        <f t="shared" si="14"/>
        <v>43389456</v>
      </c>
      <c r="Q211" s="87">
        <v>0</v>
      </c>
      <c r="R211" s="71">
        <v>612110203.57000005</v>
      </c>
      <c r="S211" s="71">
        <v>0</v>
      </c>
      <c r="T211" s="81">
        <f t="shared" si="15"/>
        <v>612110203.57000005</v>
      </c>
      <c r="U211" s="83">
        <v>3125103233.0600004</v>
      </c>
      <c r="V211" s="46"/>
      <c r="W211" s="112"/>
      <c r="X211" s="24"/>
    </row>
    <row r="212" spans="1:24" ht="13.5" x14ac:dyDescent="0.3">
      <c r="A212" s="96" t="s">
        <v>2168</v>
      </c>
      <c r="B212" s="52" t="s">
        <v>386</v>
      </c>
      <c r="C212" s="53" t="s">
        <v>376</v>
      </c>
      <c r="D212" s="53" t="s">
        <v>387</v>
      </c>
      <c r="E212" s="75" t="s">
        <v>2205</v>
      </c>
      <c r="F212" s="74">
        <v>1184</v>
      </c>
      <c r="G212" s="126">
        <v>1401206.9980409124</v>
      </c>
      <c r="H212" s="71">
        <f t="shared" si="12"/>
        <v>1628724767.8000002</v>
      </c>
      <c r="I212" s="71">
        <v>500595823</v>
      </c>
      <c r="J212" s="71">
        <v>0</v>
      </c>
      <c r="K212" s="71">
        <f t="shared" si="13"/>
        <v>500595823</v>
      </c>
      <c r="L212" s="97">
        <v>0</v>
      </c>
      <c r="M212" s="89">
        <v>11404569</v>
      </c>
      <c r="N212" s="71">
        <v>0</v>
      </c>
      <c r="O212" s="71">
        <v>0</v>
      </c>
      <c r="P212" s="81">
        <f t="shared" si="14"/>
        <v>11404569</v>
      </c>
      <c r="Q212" s="87">
        <v>0</v>
      </c>
      <c r="R212" s="71">
        <v>150562421.31</v>
      </c>
      <c r="S212" s="71">
        <v>0</v>
      </c>
      <c r="T212" s="81">
        <f t="shared" si="15"/>
        <v>150562421.31</v>
      </c>
      <c r="U212" s="83">
        <v>966161954.49000025</v>
      </c>
      <c r="V212" s="46"/>
      <c r="W212" s="112"/>
      <c r="X212" s="24"/>
    </row>
    <row r="213" spans="1:24" ht="13.5" x14ac:dyDescent="0.3">
      <c r="A213" s="96" t="s">
        <v>2168</v>
      </c>
      <c r="B213" s="52" t="s">
        <v>388</v>
      </c>
      <c r="C213" s="53" t="s">
        <v>376</v>
      </c>
      <c r="D213" s="53" t="s">
        <v>389</v>
      </c>
      <c r="E213" s="75" t="s">
        <v>2205</v>
      </c>
      <c r="F213" s="74">
        <v>1007</v>
      </c>
      <c r="G213" s="126">
        <v>1516077.9571975123</v>
      </c>
      <c r="H213" s="71">
        <f t="shared" si="12"/>
        <v>1484216545.4300001</v>
      </c>
      <c r="I213" s="71">
        <v>422874432</v>
      </c>
      <c r="J213" s="71">
        <v>0</v>
      </c>
      <c r="K213" s="71">
        <f t="shared" si="13"/>
        <v>422874432</v>
      </c>
      <c r="L213" s="97">
        <v>0</v>
      </c>
      <c r="M213" s="89">
        <v>9231163</v>
      </c>
      <c r="N213" s="71">
        <v>0</v>
      </c>
      <c r="O213" s="71">
        <v>0</v>
      </c>
      <c r="P213" s="81">
        <f t="shared" si="14"/>
        <v>9231163</v>
      </c>
      <c r="Q213" s="87">
        <v>0</v>
      </c>
      <c r="R213" s="71">
        <v>130841400.93000001</v>
      </c>
      <c r="S213" s="71">
        <v>0</v>
      </c>
      <c r="T213" s="81">
        <f t="shared" si="15"/>
        <v>130841400.93000001</v>
      </c>
      <c r="U213" s="83">
        <v>921269549.5</v>
      </c>
      <c r="V213" s="46"/>
      <c r="W213" s="112"/>
      <c r="X213" s="24"/>
    </row>
    <row r="214" spans="1:24" ht="13.5" x14ac:dyDescent="0.3">
      <c r="A214" s="96" t="s">
        <v>2168</v>
      </c>
      <c r="B214" s="52" t="s">
        <v>390</v>
      </c>
      <c r="C214" s="53" t="s">
        <v>376</v>
      </c>
      <c r="D214" s="53" t="s">
        <v>391</v>
      </c>
      <c r="E214" s="75" t="s">
        <v>2206</v>
      </c>
      <c r="F214" s="74">
        <v>3782</v>
      </c>
      <c r="G214" s="126">
        <v>1586805.3257273773</v>
      </c>
      <c r="H214" s="71">
        <f t="shared" si="12"/>
        <v>5955405178.6899996</v>
      </c>
      <c r="I214" s="71">
        <v>1577799987</v>
      </c>
      <c r="J214" s="71">
        <v>0</v>
      </c>
      <c r="K214" s="71">
        <f t="shared" si="13"/>
        <v>1577799987</v>
      </c>
      <c r="L214" s="97">
        <v>0</v>
      </c>
      <c r="M214" s="89">
        <v>34139723</v>
      </c>
      <c r="N214" s="71">
        <v>0</v>
      </c>
      <c r="O214" s="71">
        <v>0</v>
      </c>
      <c r="P214" s="81">
        <f t="shared" si="14"/>
        <v>34139723</v>
      </c>
      <c r="Q214" s="87">
        <v>0</v>
      </c>
      <c r="R214" s="71">
        <v>480004636.83999997</v>
      </c>
      <c r="S214" s="71">
        <v>0</v>
      </c>
      <c r="T214" s="81">
        <f t="shared" si="15"/>
        <v>480004636.83999997</v>
      </c>
      <c r="U214" s="83">
        <v>3863460831.8499999</v>
      </c>
      <c r="V214" s="46"/>
      <c r="W214" s="112"/>
      <c r="X214" s="24"/>
    </row>
    <row r="215" spans="1:24" ht="13.5" x14ac:dyDescent="0.3">
      <c r="A215" s="96" t="s">
        <v>2168</v>
      </c>
      <c r="B215" s="52" t="s">
        <v>392</v>
      </c>
      <c r="C215" s="53" t="s">
        <v>376</v>
      </c>
      <c r="D215" s="53" t="s">
        <v>393</v>
      </c>
      <c r="E215" s="75" t="s">
        <v>2205</v>
      </c>
      <c r="F215" s="74">
        <v>3877</v>
      </c>
      <c r="G215" s="126">
        <v>1198335.8678783004</v>
      </c>
      <c r="H215" s="71">
        <f t="shared" si="12"/>
        <v>4772557381.1800003</v>
      </c>
      <c r="I215" s="71">
        <v>1615896034</v>
      </c>
      <c r="J215" s="71">
        <v>0</v>
      </c>
      <c r="K215" s="71">
        <f t="shared" si="13"/>
        <v>1615896034</v>
      </c>
      <c r="L215" s="97">
        <v>0</v>
      </c>
      <c r="M215" s="89">
        <v>52134072</v>
      </c>
      <c r="N215" s="71">
        <v>0</v>
      </c>
      <c r="O215" s="71">
        <v>0</v>
      </c>
      <c r="P215" s="81">
        <f t="shared" si="14"/>
        <v>52134072</v>
      </c>
      <c r="Q215" s="87">
        <v>0</v>
      </c>
      <c r="R215" s="71">
        <v>485693391.54000002</v>
      </c>
      <c r="S215" s="71">
        <v>0</v>
      </c>
      <c r="T215" s="81">
        <f t="shared" si="15"/>
        <v>485693391.54000002</v>
      </c>
      <c r="U215" s="83">
        <v>2618833883.6400003</v>
      </c>
      <c r="V215" s="46"/>
      <c r="W215" s="112"/>
      <c r="X215" s="24"/>
    </row>
    <row r="216" spans="1:24" ht="13.5" x14ac:dyDescent="0.3">
      <c r="A216" s="96" t="s">
        <v>2168</v>
      </c>
      <c r="B216" s="52" t="s">
        <v>394</v>
      </c>
      <c r="C216" s="53" t="s">
        <v>376</v>
      </c>
      <c r="D216" s="53" t="s">
        <v>39</v>
      </c>
      <c r="E216" s="75" t="s">
        <v>2205</v>
      </c>
      <c r="F216" s="74">
        <v>1779</v>
      </c>
      <c r="G216" s="126">
        <v>1249027.8371756363</v>
      </c>
      <c r="H216" s="71">
        <f t="shared" si="12"/>
        <v>2198205148.79</v>
      </c>
      <c r="I216" s="71">
        <v>739555193</v>
      </c>
      <c r="J216" s="71">
        <v>0</v>
      </c>
      <c r="K216" s="71">
        <f t="shared" si="13"/>
        <v>739555193</v>
      </c>
      <c r="L216" s="97">
        <v>0</v>
      </c>
      <c r="M216" s="89">
        <v>14802194</v>
      </c>
      <c r="N216" s="71">
        <v>0</v>
      </c>
      <c r="O216" s="71">
        <v>0</v>
      </c>
      <c r="P216" s="81">
        <f t="shared" si="14"/>
        <v>14802194</v>
      </c>
      <c r="Q216" s="87">
        <v>0</v>
      </c>
      <c r="R216" s="71">
        <v>222367173.80000001</v>
      </c>
      <c r="S216" s="71">
        <v>0</v>
      </c>
      <c r="T216" s="81">
        <f t="shared" si="15"/>
        <v>222367173.80000001</v>
      </c>
      <c r="U216" s="83">
        <v>1221480587.9900002</v>
      </c>
      <c r="V216" s="46"/>
      <c r="W216" s="112"/>
      <c r="X216" s="24"/>
    </row>
    <row r="217" spans="1:24" ht="13.5" x14ac:dyDescent="0.3">
      <c r="A217" s="96" t="s">
        <v>2168</v>
      </c>
      <c r="B217" s="52" t="s">
        <v>395</v>
      </c>
      <c r="C217" s="53" t="s">
        <v>376</v>
      </c>
      <c r="D217" s="53" t="s">
        <v>396</v>
      </c>
      <c r="E217" s="75" t="s">
        <v>2205</v>
      </c>
      <c r="F217" s="74">
        <v>3708</v>
      </c>
      <c r="G217" s="126">
        <v>1249850.7118883906</v>
      </c>
      <c r="H217" s="71">
        <f t="shared" si="12"/>
        <v>4694553799.4499998</v>
      </c>
      <c r="I217" s="71">
        <v>1557494923</v>
      </c>
      <c r="J217" s="71">
        <v>0</v>
      </c>
      <c r="K217" s="71">
        <f t="shared" si="13"/>
        <v>1557494923</v>
      </c>
      <c r="L217" s="97">
        <v>0</v>
      </c>
      <c r="M217" s="89">
        <v>29284827</v>
      </c>
      <c r="N217" s="71">
        <v>0</v>
      </c>
      <c r="O217" s="71">
        <v>0</v>
      </c>
      <c r="P217" s="81">
        <f t="shared" si="14"/>
        <v>29284827</v>
      </c>
      <c r="Q217" s="87">
        <v>0</v>
      </c>
      <c r="R217" s="71">
        <v>468121455.68000001</v>
      </c>
      <c r="S217" s="71">
        <v>0</v>
      </c>
      <c r="T217" s="81">
        <f t="shared" si="15"/>
        <v>468121455.68000001</v>
      </c>
      <c r="U217" s="83">
        <v>2639652593.7699995</v>
      </c>
      <c r="V217" s="46"/>
      <c r="W217" s="112"/>
      <c r="X217" s="24"/>
    </row>
    <row r="218" spans="1:24" ht="13.5" x14ac:dyDescent="0.3">
      <c r="A218" s="96" t="s">
        <v>2168</v>
      </c>
      <c r="B218" s="52" t="s">
        <v>397</v>
      </c>
      <c r="C218" s="53" t="s">
        <v>376</v>
      </c>
      <c r="D218" s="53" t="s">
        <v>398</v>
      </c>
      <c r="E218" s="75" t="s">
        <v>2205</v>
      </c>
      <c r="F218" s="74">
        <v>469</v>
      </c>
      <c r="G218" s="126">
        <v>1344761.1778423055</v>
      </c>
      <c r="H218" s="71">
        <f t="shared" si="12"/>
        <v>620021122.8900001</v>
      </c>
      <c r="I218" s="71">
        <v>188239682</v>
      </c>
      <c r="J218" s="71">
        <v>0</v>
      </c>
      <c r="K218" s="71">
        <f t="shared" si="13"/>
        <v>188239682</v>
      </c>
      <c r="L218" s="97">
        <v>0</v>
      </c>
      <c r="M218" s="89">
        <v>4528626</v>
      </c>
      <c r="N218" s="71">
        <v>0</v>
      </c>
      <c r="O218" s="71">
        <v>0</v>
      </c>
      <c r="P218" s="81">
        <f t="shared" si="14"/>
        <v>4528626</v>
      </c>
      <c r="Q218" s="87">
        <v>0</v>
      </c>
      <c r="R218" s="71">
        <v>56634731.530000001</v>
      </c>
      <c r="S218" s="71">
        <v>0</v>
      </c>
      <c r="T218" s="81">
        <f t="shared" si="15"/>
        <v>56634731.530000001</v>
      </c>
      <c r="U218" s="83">
        <v>370618083.36000013</v>
      </c>
      <c r="V218" s="46"/>
      <c r="W218" s="112"/>
      <c r="X218" s="24"/>
    </row>
    <row r="219" spans="1:24" ht="13.5" x14ac:dyDescent="0.3">
      <c r="A219" s="96" t="s">
        <v>2168</v>
      </c>
      <c r="B219" s="52" t="s">
        <v>399</v>
      </c>
      <c r="C219" s="53" t="s">
        <v>376</v>
      </c>
      <c r="D219" s="53" t="s">
        <v>47</v>
      </c>
      <c r="E219" s="75" t="s">
        <v>2205</v>
      </c>
      <c r="F219" s="74">
        <v>2161</v>
      </c>
      <c r="G219" s="126">
        <v>1275778.9815615646</v>
      </c>
      <c r="H219" s="71">
        <f t="shared" si="12"/>
        <v>2797708166.25</v>
      </c>
      <c r="I219" s="71">
        <v>904471622</v>
      </c>
      <c r="J219" s="71">
        <v>0</v>
      </c>
      <c r="K219" s="71">
        <f t="shared" si="13"/>
        <v>904471622</v>
      </c>
      <c r="L219" s="97">
        <v>0</v>
      </c>
      <c r="M219" s="89">
        <v>17642964</v>
      </c>
      <c r="N219" s="71">
        <v>0</v>
      </c>
      <c r="O219" s="71">
        <v>0</v>
      </c>
      <c r="P219" s="81">
        <f t="shared" si="14"/>
        <v>17642964</v>
      </c>
      <c r="Q219" s="87">
        <v>0</v>
      </c>
      <c r="R219" s="71">
        <v>274324481.13</v>
      </c>
      <c r="S219" s="71">
        <v>0</v>
      </c>
      <c r="T219" s="81">
        <f t="shared" si="15"/>
        <v>274324481.13</v>
      </c>
      <c r="U219" s="83">
        <v>1601269099.1199999</v>
      </c>
      <c r="V219" s="46"/>
      <c r="W219" s="112"/>
      <c r="X219" s="24"/>
    </row>
    <row r="220" spans="1:24" ht="13.5" x14ac:dyDescent="0.3">
      <c r="A220" s="96" t="s">
        <v>2168</v>
      </c>
      <c r="B220" s="52" t="s">
        <v>400</v>
      </c>
      <c r="C220" s="53" t="s">
        <v>376</v>
      </c>
      <c r="D220" s="53" t="s">
        <v>401</v>
      </c>
      <c r="E220" s="75" t="s">
        <v>2206</v>
      </c>
      <c r="F220" s="74">
        <v>2087</v>
      </c>
      <c r="G220" s="126">
        <v>1430556.1363138864</v>
      </c>
      <c r="H220" s="71">
        <f t="shared" si="12"/>
        <v>2964133412.7799997</v>
      </c>
      <c r="I220" s="71">
        <v>880956616</v>
      </c>
      <c r="J220" s="71">
        <v>0</v>
      </c>
      <c r="K220" s="71">
        <f t="shared" si="13"/>
        <v>880956616</v>
      </c>
      <c r="L220" s="97">
        <v>0</v>
      </c>
      <c r="M220" s="89">
        <v>17815955</v>
      </c>
      <c r="N220" s="71">
        <v>0</v>
      </c>
      <c r="O220" s="71">
        <v>0</v>
      </c>
      <c r="P220" s="81">
        <f t="shared" si="14"/>
        <v>17815955</v>
      </c>
      <c r="Q220" s="87">
        <v>0</v>
      </c>
      <c r="R220" s="71">
        <v>272807479.91000003</v>
      </c>
      <c r="S220" s="71">
        <v>0</v>
      </c>
      <c r="T220" s="81">
        <f t="shared" si="15"/>
        <v>272807479.91000003</v>
      </c>
      <c r="U220" s="83">
        <v>1792553361.8699999</v>
      </c>
      <c r="V220" s="46"/>
      <c r="W220" s="112"/>
      <c r="X220" s="24"/>
    </row>
    <row r="221" spans="1:24" ht="13.5" x14ac:dyDescent="0.3">
      <c r="A221" s="96" t="s">
        <v>2168</v>
      </c>
      <c r="B221" s="52" t="s">
        <v>402</v>
      </c>
      <c r="C221" s="53" t="s">
        <v>376</v>
      </c>
      <c r="D221" s="53" t="s">
        <v>403</v>
      </c>
      <c r="E221" s="75" t="s">
        <v>2205</v>
      </c>
      <c r="F221" s="74">
        <v>2214</v>
      </c>
      <c r="G221" s="126">
        <v>1313932.9909128139</v>
      </c>
      <c r="H221" s="71">
        <f t="shared" si="12"/>
        <v>2929960367.3800001</v>
      </c>
      <c r="I221" s="71">
        <v>935671583</v>
      </c>
      <c r="J221" s="71">
        <v>0</v>
      </c>
      <c r="K221" s="71">
        <f t="shared" si="13"/>
        <v>935671583</v>
      </c>
      <c r="L221" s="97">
        <v>0</v>
      </c>
      <c r="M221" s="89">
        <v>19214325</v>
      </c>
      <c r="N221" s="71">
        <v>0</v>
      </c>
      <c r="O221" s="71">
        <v>0</v>
      </c>
      <c r="P221" s="81">
        <f t="shared" si="14"/>
        <v>19214325</v>
      </c>
      <c r="Q221" s="87">
        <v>0</v>
      </c>
      <c r="R221" s="71">
        <v>282541574.44</v>
      </c>
      <c r="S221" s="71">
        <v>0</v>
      </c>
      <c r="T221" s="81">
        <f t="shared" si="15"/>
        <v>282541574.44</v>
      </c>
      <c r="U221" s="83">
        <v>1692532884.9399998</v>
      </c>
      <c r="V221" s="46"/>
      <c r="W221" s="112"/>
      <c r="X221" s="24"/>
    </row>
    <row r="222" spans="1:24" ht="13.5" x14ac:dyDescent="0.3">
      <c r="A222" s="96" t="s">
        <v>2168</v>
      </c>
      <c r="B222" s="52" t="s">
        <v>404</v>
      </c>
      <c r="C222" s="53" t="s">
        <v>376</v>
      </c>
      <c r="D222" s="53" t="s">
        <v>405</v>
      </c>
      <c r="E222" s="75" t="s">
        <v>2205</v>
      </c>
      <c r="F222" s="74">
        <v>2146</v>
      </c>
      <c r="G222" s="126">
        <v>1347949.4150480398</v>
      </c>
      <c r="H222" s="71">
        <f t="shared" si="12"/>
        <v>2943437198.8299999</v>
      </c>
      <c r="I222" s="71">
        <v>894382265</v>
      </c>
      <c r="J222" s="71">
        <v>0</v>
      </c>
      <c r="K222" s="71">
        <f t="shared" si="13"/>
        <v>894382265</v>
      </c>
      <c r="L222" s="97">
        <v>0</v>
      </c>
      <c r="M222" s="89">
        <v>19363477</v>
      </c>
      <c r="N222" s="71">
        <v>0</v>
      </c>
      <c r="O222" s="71">
        <v>0</v>
      </c>
      <c r="P222" s="81">
        <f t="shared" si="14"/>
        <v>19363477</v>
      </c>
      <c r="Q222" s="87">
        <v>0</v>
      </c>
      <c r="R222" s="71">
        <v>269899894.23000002</v>
      </c>
      <c r="S222" s="71">
        <v>0</v>
      </c>
      <c r="T222" s="81">
        <f t="shared" si="15"/>
        <v>269899894.23000002</v>
      </c>
      <c r="U222" s="83">
        <v>1759791562.5999999</v>
      </c>
      <c r="V222" s="46"/>
      <c r="W222" s="112"/>
      <c r="X222" s="24"/>
    </row>
    <row r="223" spans="1:24" ht="13.5" x14ac:dyDescent="0.3">
      <c r="A223" s="96" t="s">
        <v>2168</v>
      </c>
      <c r="B223" s="52" t="s">
        <v>406</v>
      </c>
      <c r="C223" s="53" t="s">
        <v>376</v>
      </c>
      <c r="D223" s="53" t="s">
        <v>407</v>
      </c>
      <c r="E223" s="75" t="s">
        <v>2205</v>
      </c>
      <c r="F223" s="74">
        <v>31681</v>
      </c>
      <c r="G223" s="126">
        <v>1044564.0646163198</v>
      </c>
      <c r="H223" s="71">
        <f t="shared" si="12"/>
        <v>32761936430.070007</v>
      </c>
      <c r="I223" s="71">
        <v>12787337153</v>
      </c>
      <c r="J223" s="71">
        <v>0</v>
      </c>
      <c r="K223" s="71">
        <f t="shared" si="13"/>
        <v>12787337153</v>
      </c>
      <c r="L223" s="97">
        <v>0</v>
      </c>
      <c r="M223" s="89">
        <v>750336356</v>
      </c>
      <c r="N223" s="71">
        <v>0</v>
      </c>
      <c r="O223" s="71">
        <v>0</v>
      </c>
      <c r="P223" s="81">
        <f t="shared" si="14"/>
        <v>750336356</v>
      </c>
      <c r="Q223" s="87">
        <v>0</v>
      </c>
      <c r="R223" s="71">
        <v>3855712761.1900001</v>
      </c>
      <c r="S223" s="71">
        <v>0</v>
      </c>
      <c r="T223" s="81">
        <f t="shared" si="15"/>
        <v>3855712761.1900001</v>
      </c>
      <c r="U223" s="83">
        <v>15368550159.880007</v>
      </c>
      <c r="V223" s="46"/>
      <c r="W223" s="112"/>
      <c r="X223" s="24"/>
    </row>
    <row r="224" spans="1:24" ht="13.5" x14ac:dyDescent="0.3">
      <c r="A224" s="96" t="s">
        <v>2168</v>
      </c>
      <c r="B224" s="52" t="s">
        <v>408</v>
      </c>
      <c r="C224" s="53" t="s">
        <v>376</v>
      </c>
      <c r="D224" s="53" t="s">
        <v>409</v>
      </c>
      <c r="E224" s="75" t="s">
        <v>2206</v>
      </c>
      <c r="F224" s="74">
        <v>2726</v>
      </c>
      <c r="G224" s="126">
        <v>1497194.5654651709</v>
      </c>
      <c r="H224" s="71">
        <f t="shared" si="12"/>
        <v>4002888261.2600007</v>
      </c>
      <c r="I224" s="71">
        <v>1138737937</v>
      </c>
      <c r="J224" s="71">
        <v>0</v>
      </c>
      <c r="K224" s="71">
        <f t="shared" si="13"/>
        <v>1138737937</v>
      </c>
      <c r="L224" s="97">
        <v>0</v>
      </c>
      <c r="M224" s="89">
        <v>23672812</v>
      </c>
      <c r="N224" s="71">
        <v>0</v>
      </c>
      <c r="O224" s="71">
        <v>0</v>
      </c>
      <c r="P224" s="81">
        <f t="shared" si="14"/>
        <v>23672812</v>
      </c>
      <c r="Q224" s="87">
        <v>0</v>
      </c>
      <c r="R224" s="71">
        <v>341704643.70999998</v>
      </c>
      <c r="S224" s="71">
        <v>0</v>
      </c>
      <c r="T224" s="81">
        <f t="shared" si="15"/>
        <v>341704643.70999998</v>
      </c>
      <c r="U224" s="83">
        <v>2498772868.5500007</v>
      </c>
      <c r="V224" s="46"/>
      <c r="W224" s="112"/>
      <c r="X224" s="24"/>
    </row>
    <row r="225" spans="1:24" ht="13.5" x14ac:dyDescent="0.3">
      <c r="A225" s="96" t="s">
        <v>2168</v>
      </c>
      <c r="B225" s="52" t="s">
        <v>410</v>
      </c>
      <c r="C225" s="53" t="s">
        <v>376</v>
      </c>
      <c r="D225" s="53" t="s">
        <v>411</v>
      </c>
      <c r="E225" s="75" t="s">
        <v>2206</v>
      </c>
      <c r="F225" s="74">
        <v>6627</v>
      </c>
      <c r="G225" s="126">
        <v>1372692.9015658598</v>
      </c>
      <c r="H225" s="71">
        <f t="shared" si="12"/>
        <v>8936645322.25</v>
      </c>
      <c r="I225" s="71">
        <v>2773484762</v>
      </c>
      <c r="J225" s="71">
        <v>0</v>
      </c>
      <c r="K225" s="71">
        <f t="shared" si="13"/>
        <v>2773484762</v>
      </c>
      <c r="L225" s="97">
        <v>0</v>
      </c>
      <c r="M225" s="89">
        <v>52357857</v>
      </c>
      <c r="N225" s="71">
        <v>0</v>
      </c>
      <c r="O225" s="71">
        <v>0</v>
      </c>
      <c r="P225" s="81">
        <f t="shared" si="14"/>
        <v>52357857</v>
      </c>
      <c r="Q225" s="87">
        <v>0</v>
      </c>
      <c r="R225" s="71">
        <v>854198400.73000002</v>
      </c>
      <c r="S225" s="71">
        <v>0</v>
      </c>
      <c r="T225" s="81">
        <f t="shared" si="15"/>
        <v>854198400.73000002</v>
      </c>
      <c r="U225" s="83">
        <v>5256604302.5199995</v>
      </c>
      <c r="V225" s="46"/>
      <c r="W225" s="112"/>
      <c r="X225" s="24"/>
    </row>
    <row r="226" spans="1:24" ht="13.5" x14ac:dyDescent="0.3">
      <c r="A226" s="96" t="s">
        <v>2168</v>
      </c>
      <c r="B226" s="52" t="s">
        <v>412</v>
      </c>
      <c r="C226" s="53" t="s">
        <v>376</v>
      </c>
      <c r="D226" s="53" t="s">
        <v>413</v>
      </c>
      <c r="E226" s="75" t="s">
        <v>2205</v>
      </c>
      <c r="F226" s="74">
        <v>4938</v>
      </c>
      <c r="G226" s="126">
        <v>1068335.4502226005</v>
      </c>
      <c r="H226" s="71">
        <f t="shared" si="12"/>
        <v>5264199660.1899996</v>
      </c>
      <c r="I226" s="71">
        <v>2027185495</v>
      </c>
      <c r="J226" s="71">
        <v>0</v>
      </c>
      <c r="K226" s="71">
        <f t="shared" si="13"/>
        <v>2027185495</v>
      </c>
      <c r="L226" s="97">
        <v>0</v>
      </c>
      <c r="M226" s="89">
        <v>47855957</v>
      </c>
      <c r="N226" s="71">
        <v>0</v>
      </c>
      <c r="O226" s="71">
        <v>0</v>
      </c>
      <c r="P226" s="81">
        <f t="shared" si="14"/>
        <v>47855957</v>
      </c>
      <c r="Q226" s="87">
        <v>0</v>
      </c>
      <c r="R226" s="71">
        <v>609834698.29999995</v>
      </c>
      <c r="S226" s="71">
        <v>0</v>
      </c>
      <c r="T226" s="81">
        <f t="shared" si="15"/>
        <v>609834698.29999995</v>
      </c>
      <c r="U226" s="83">
        <v>2579323509.8899994</v>
      </c>
      <c r="V226" s="46"/>
      <c r="W226" s="112"/>
      <c r="X226" s="24"/>
    </row>
    <row r="227" spans="1:24" ht="13.5" x14ac:dyDescent="0.3">
      <c r="A227" s="96" t="s">
        <v>2168</v>
      </c>
      <c r="B227" s="52" t="s">
        <v>414</v>
      </c>
      <c r="C227" s="53" t="s">
        <v>376</v>
      </c>
      <c r="D227" s="53" t="s">
        <v>415</v>
      </c>
      <c r="E227" s="75" t="s">
        <v>2205</v>
      </c>
      <c r="F227" s="74">
        <v>1596</v>
      </c>
      <c r="G227" s="126">
        <v>1253907.0671920169</v>
      </c>
      <c r="H227" s="71">
        <f t="shared" si="12"/>
        <v>1969687307.9299998</v>
      </c>
      <c r="I227" s="71">
        <v>709439437</v>
      </c>
      <c r="J227" s="71">
        <v>0</v>
      </c>
      <c r="K227" s="71">
        <f t="shared" si="13"/>
        <v>709439437</v>
      </c>
      <c r="L227" s="97">
        <v>0</v>
      </c>
      <c r="M227" s="89">
        <v>14263740</v>
      </c>
      <c r="N227" s="71">
        <v>0</v>
      </c>
      <c r="O227" s="71">
        <v>0</v>
      </c>
      <c r="P227" s="81">
        <f t="shared" si="14"/>
        <v>14263740</v>
      </c>
      <c r="Q227" s="87">
        <v>0</v>
      </c>
      <c r="R227" s="71">
        <v>222240753.12</v>
      </c>
      <c r="S227" s="71">
        <v>0</v>
      </c>
      <c r="T227" s="81">
        <f t="shared" si="15"/>
        <v>222240753.12</v>
      </c>
      <c r="U227" s="83">
        <v>1023743377.8099999</v>
      </c>
      <c r="V227" s="46"/>
      <c r="W227" s="112"/>
      <c r="X227" s="24"/>
    </row>
    <row r="228" spans="1:24" ht="13.5" x14ac:dyDescent="0.3">
      <c r="A228" s="96" t="s">
        <v>2168</v>
      </c>
      <c r="B228" s="52" t="s">
        <v>416</v>
      </c>
      <c r="C228" s="53" t="s">
        <v>376</v>
      </c>
      <c r="D228" s="53" t="s">
        <v>417</v>
      </c>
      <c r="E228" s="75" t="s">
        <v>2205</v>
      </c>
      <c r="F228" s="74">
        <v>3471</v>
      </c>
      <c r="G228" s="126">
        <v>1152157.2808380292</v>
      </c>
      <c r="H228" s="71">
        <f t="shared" si="12"/>
        <v>4163447538.4299994</v>
      </c>
      <c r="I228" s="71">
        <v>1445661871</v>
      </c>
      <c r="J228" s="71">
        <v>0</v>
      </c>
      <c r="K228" s="71">
        <f t="shared" si="13"/>
        <v>1445661871</v>
      </c>
      <c r="L228" s="97">
        <v>0</v>
      </c>
      <c r="M228" s="89">
        <v>25769115</v>
      </c>
      <c r="N228" s="71">
        <v>0</v>
      </c>
      <c r="O228" s="71">
        <v>0</v>
      </c>
      <c r="P228" s="81">
        <f t="shared" si="14"/>
        <v>25769115</v>
      </c>
      <c r="Q228" s="87">
        <v>0</v>
      </c>
      <c r="R228" s="71">
        <v>433736083.22000003</v>
      </c>
      <c r="S228" s="71">
        <v>0</v>
      </c>
      <c r="T228" s="81">
        <f t="shared" si="15"/>
        <v>433736083.22000003</v>
      </c>
      <c r="U228" s="83">
        <v>2258280469.2099991</v>
      </c>
      <c r="V228" s="46"/>
      <c r="W228" s="112"/>
      <c r="X228" s="24"/>
    </row>
    <row r="229" spans="1:24" ht="13.5" x14ac:dyDescent="0.3">
      <c r="A229" s="96" t="s">
        <v>2168</v>
      </c>
      <c r="B229" s="52" t="s">
        <v>418</v>
      </c>
      <c r="C229" s="53" t="s">
        <v>376</v>
      </c>
      <c r="D229" s="53" t="s">
        <v>419</v>
      </c>
      <c r="E229" s="75" t="s">
        <v>2205</v>
      </c>
      <c r="F229" s="74">
        <v>6436</v>
      </c>
      <c r="G229" s="126">
        <v>1175666.4954394198</v>
      </c>
      <c r="H229" s="71">
        <f t="shared" si="12"/>
        <v>7549631959.9499989</v>
      </c>
      <c r="I229" s="71">
        <v>2714067121</v>
      </c>
      <c r="J229" s="71">
        <v>0</v>
      </c>
      <c r="K229" s="71">
        <f t="shared" si="13"/>
        <v>2714067121</v>
      </c>
      <c r="L229" s="97">
        <v>0</v>
      </c>
      <c r="M229" s="89">
        <v>50584435</v>
      </c>
      <c r="N229" s="71">
        <v>0</v>
      </c>
      <c r="O229" s="71">
        <v>0</v>
      </c>
      <c r="P229" s="81">
        <f t="shared" si="14"/>
        <v>50584435</v>
      </c>
      <c r="Q229" s="87">
        <v>0</v>
      </c>
      <c r="R229" s="71">
        <v>818296023.01999998</v>
      </c>
      <c r="S229" s="71">
        <v>0</v>
      </c>
      <c r="T229" s="81">
        <f t="shared" si="15"/>
        <v>818296023.01999998</v>
      </c>
      <c r="U229" s="83">
        <v>3966684380.9299989</v>
      </c>
      <c r="V229" s="46"/>
      <c r="W229" s="112"/>
      <c r="X229" s="24"/>
    </row>
    <row r="230" spans="1:24" ht="13.5" x14ac:dyDescent="0.3">
      <c r="A230" s="96" t="s">
        <v>2168</v>
      </c>
      <c r="B230" s="52" t="s">
        <v>420</v>
      </c>
      <c r="C230" s="53" t="s">
        <v>376</v>
      </c>
      <c r="D230" s="53" t="s">
        <v>421</v>
      </c>
      <c r="E230" s="75" t="s">
        <v>2206</v>
      </c>
      <c r="F230" s="74">
        <v>2361</v>
      </c>
      <c r="G230" s="126">
        <v>1506805.2834070292</v>
      </c>
      <c r="H230" s="71">
        <f t="shared" si="12"/>
        <v>3458455018.8999996</v>
      </c>
      <c r="I230" s="71">
        <v>1008369929</v>
      </c>
      <c r="J230" s="71">
        <v>0</v>
      </c>
      <c r="K230" s="71">
        <f t="shared" si="13"/>
        <v>1008369929</v>
      </c>
      <c r="L230" s="97">
        <v>0</v>
      </c>
      <c r="M230" s="89">
        <v>19919893</v>
      </c>
      <c r="N230" s="71">
        <v>0</v>
      </c>
      <c r="O230" s="71">
        <v>0</v>
      </c>
      <c r="P230" s="81">
        <f t="shared" si="14"/>
        <v>19919893</v>
      </c>
      <c r="Q230" s="87">
        <v>0</v>
      </c>
      <c r="R230" s="71">
        <v>309847604.72000003</v>
      </c>
      <c r="S230" s="71">
        <v>0</v>
      </c>
      <c r="T230" s="81">
        <f t="shared" si="15"/>
        <v>309847604.72000003</v>
      </c>
      <c r="U230" s="83">
        <v>2120317592.1799998</v>
      </c>
      <c r="V230" s="46"/>
      <c r="W230" s="112"/>
      <c r="X230" s="24"/>
    </row>
    <row r="231" spans="1:24" ht="13.5" x14ac:dyDescent="0.3">
      <c r="A231" s="96" t="s">
        <v>2168</v>
      </c>
      <c r="B231" s="52" t="s">
        <v>422</v>
      </c>
      <c r="C231" s="53" t="s">
        <v>376</v>
      </c>
      <c r="D231" s="53" t="s">
        <v>423</v>
      </c>
      <c r="E231" s="75" t="s">
        <v>2205</v>
      </c>
      <c r="F231" s="74">
        <v>1026</v>
      </c>
      <c r="G231" s="126">
        <v>1293446.3166958431</v>
      </c>
      <c r="H231" s="71">
        <f t="shared" si="12"/>
        <v>1300231990.9499998</v>
      </c>
      <c r="I231" s="71">
        <v>439505864</v>
      </c>
      <c r="J231" s="71">
        <v>0</v>
      </c>
      <c r="K231" s="71">
        <f t="shared" si="13"/>
        <v>439505864</v>
      </c>
      <c r="L231" s="97">
        <v>0</v>
      </c>
      <c r="M231" s="89">
        <v>10834068</v>
      </c>
      <c r="N231" s="71">
        <v>0</v>
      </c>
      <c r="O231" s="71">
        <v>0</v>
      </c>
      <c r="P231" s="81">
        <f t="shared" si="14"/>
        <v>10834068</v>
      </c>
      <c r="Q231" s="87">
        <v>0</v>
      </c>
      <c r="R231" s="71">
        <v>134001821.02</v>
      </c>
      <c r="S231" s="71">
        <v>0</v>
      </c>
      <c r="T231" s="81">
        <f t="shared" si="15"/>
        <v>134001821.02</v>
      </c>
      <c r="U231" s="83">
        <v>715890237.92999983</v>
      </c>
      <c r="V231" s="46"/>
      <c r="W231" s="112"/>
      <c r="X231" s="24"/>
    </row>
    <row r="232" spans="1:24" ht="13.5" x14ac:dyDescent="0.3">
      <c r="A232" s="96" t="s">
        <v>2168</v>
      </c>
      <c r="B232" s="52" t="s">
        <v>424</v>
      </c>
      <c r="C232" s="53" t="s">
        <v>376</v>
      </c>
      <c r="D232" s="53" t="s">
        <v>425</v>
      </c>
      <c r="E232" s="75" t="s">
        <v>2206</v>
      </c>
      <c r="F232" s="74">
        <v>2484</v>
      </c>
      <c r="G232" s="126">
        <v>1428449.8481697219</v>
      </c>
      <c r="H232" s="71">
        <f t="shared" si="12"/>
        <v>3519448232.7400002</v>
      </c>
      <c r="I232" s="71">
        <v>1033361964</v>
      </c>
      <c r="J232" s="71">
        <v>0</v>
      </c>
      <c r="K232" s="71">
        <f t="shared" si="13"/>
        <v>1033361964</v>
      </c>
      <c r="L232" s="97">
        <v>0</v>
      </c>
      <c r="M232" s="89">
        <v>20857838</v>
      </c>
      <c r="N232" s="71">
        <v>0</v>
      </c>
      <c r="O232" s="71">
        <v>0</v>
      </c>
      <c r="P232" s="81">
        <f t="shared" si="14"/>
        <v>20857838</v>
      </c>
      <c r="Q232" s="87">
        <v>0</v>
      </c>
      <c r="R232" s="71">
        <v>315030694.62</v>
      </c>
      <c r="S232" s="71">
        <v>0</v>
      </c>
      <c r="T232" s="81">
        <f t="shared" si="15"/>
        <v>315030694.62</v>
      </c>
      <c r="U232" s="83">
        <v>2150197736.1200004</v>
      </c>
      <c r="V232" s="46"/>
      <c r="W232" s="112"/>
      <c r="X232" s="24"/>
    </row>
    <row r="233" spans="1:24" ht="13.5" x14ac:dyDescent="0.3">
      <c r="A233" s="96" t="s">
        <v>2168</v>
      </c>
      <c r="B233" s="52" t="s">
        <v>426</v>
      </c>
      <c r="C233" s="53" t="s">
        <v>376</v>
      </c>
      <c r="D233" s="53" t="s">
        <v>427</v>
      </c>
      <c r="E233" s="75" t="s">
        <v>2206</v>
      </c>
      <c r="F233" s="74">
        <v>8640</v>
      </c>
      <c r="G233" s="126">
        <v>1012001.2264027597</v>
      </c>
      <c r="H233" s="71">
        <f t="shared" si="12"/>
        <v>8421650951.9899998</v>
      </c>
      <c r="I233" s="71">
        <v>3341366312</v>
      </c>
      <c r="J233" s="71">
        <v>0</v>
      </c>
      <c r="K233" s="71">
        <f t="shared" si="13"/>
        <v>3341366312</v>
      </c>
      <c r="L233" s="97">
        <v>0</v>
      </c>
      <c r="M233" s="89">
        <v>66644817</v>
      </c>
      <c r="N233" s="71">
        <v>0</v>
      </c>
      <c r="O233" s="71">
        <v>0</v>
      </c>
      <c r="P233" s="81">
        <f t="shared" si="14"/>
        <v>66644817</v>
      </c>
      <c r="Q233" s="87">
        <v>0</v>
      </c>
      <c r="R233" s="71">
        <v>1007289155.79</v>
      </c>
      <c r="S233" s="71">
        <v>0</v>
      </c>
      <c r="T233" s="81">
        <f t="shared" si="15"/>
        <v>1007289155.79</v>
      </c>
      <c r="U233" s="83">
        <v>4006350667.2000003</v>
      </c>
      <c r="V233" s="46"/>
      <c r="W233" s="112"/>
      <c r="X233" s="24"/>
    </row>
    <row r="234" spans="1:24" ht="13.5" x14ac:dyDescent="0.3">
      <c r="A234" s="96" t="s">
        <v>2168</v>
      </c>
      <c r="B234" s="52" t="s">
        <v>428</v>
      </c>
      <c r="C234" s="53" t="s">
        <v>376</v>
      </c>
      <c r="D234" s="53" t="s">
        <v>429</v>
      </c>
      <c r="E234" s="75" t="s">
        <v>2205</v>
      </c>
      <c r="F234" s="74">
        <v>2818</v>
      </c>
      <c r="G234" s="126">
        <v>1067284.3051168008</v>
      </c>
      <c r="H234" s="71">
        <f t="shared" si="12"/>
        <v>2962532056.0500002</v>
      </c>
      <c r="I234" s="71">
        <v>1238578747</v>
      </c>
      <c r="J234" s="71">
        <v>0</v>
      </c>
      <c r="K234" s="71">
        <f t="shared" si="13"/>
        <v>1238578747</v>
      </c>
      <c r="L234" s="97">
        <v>0</v>
      </c>
      <c r="M234" s="89">
        <v>24001025</v>
      </c>
      <c r="N234" s="71">
        <v>0</v>
      </c>
      <c r="O234" s="71">
        <v>0</v>
      </c>
      <c r="P234" s="81">
        <f t="shared" si="14"/>
        <v>24001025</v>
      </c>
      <c r="Q234" s="87">
        <v>0</v>
      </c>
      <c r="R234" s="71">
        <v>382663688.63</v>
      </c>
      <c r="S234" s="71">
        <v>0</v>
      </c>
      <c r="T234" s="81">
        <f t="shared" si="15"/>
        <v>382663688.63</v>
      </c>
      <c r="U234" s="83">
        <v>1317288595.4200001</v>
      </c>
      <c r="V234" s="46"/>
      <c r="W234" s="112"/>
      <c r="X234" s="24"/>
    </row>
    <row r="235" spans="1:24" ht="13.5" x14ac:dyDescent="0.3">
      <c r="A235" s="96" t="s">
        <v>2168</v>
      </c>
      <c r="B235" s="52" t="s">
        <v>430</v>
      </c>
      <c r="C235" s="53" t="s">
        <v>376</v>
      </c>
      <c r="D235" s="53" t="s">
        <v>431</v>
      </c>
      <c r="E235" s="75" t="s">
        <v>2205</v>
      </c>
      <c r="F235" s="74">
        <v>1263</v>
      </c>
      <c r="G235" s="126">
        <v>1208333.4782326578</v>
      </c>
      <c r="H235" s="71">
        <f t="shared" si="12"/>
        <v>1513154742.52</v>
      </c>
      <c r="I235" s="71">
        <v>508671354</v>
      </c>
      <c r="J235" s="71">
        <v>0</v>
      </c>
      <c r="K235" s="71">
        <f t="shared" si="13"/>
        <v>508671354</v>
      </c>
      <c r="L235" s="97">
        <v>0</v>
      </c>
      <c r="M235" s="89">
        <v>9882926</v>
      </c>
      <c r="N235" s="71">
        <v>0</v>
      </c>
      <c r="O235" s="71">
        <v>0</v>
      </c>
      <c r="P235" s="81">
        <f t="shared" si="14"/>
        <v>9882926</v>
      </c>
      <c r="Q235" s="87">
        <v>0</v>
      </c>
      <c r="R235" s="71">
        <v>152332258.94</v>
      </c>
      <c r="S235" s="71">
        <v>0</v>
      </c>
      <c r="T235" s="81">
        <f t="shared" si="15"/>
        <v>152332258.94</v>
      </c>
      <c r="U235" s="83">
        <v>842268203.57999992</v>
      </c>
      <c r="V235" s="46"/>
      <c r="W235" s="112"/>
      <c r="X235" s="24"/>
    </row>
    <row r="236" spans="1:24" ht="13.5" x14ac:dyDescent="0.3">
      <c r="A236" s="96" t="s">
        <v>2168</v>
      </c>
      <c r="B236" s="52" t="s">
        <v>432</v>
      </c>
      <c r="C236" s="53" t="s">
        <v>376</v>
      </c>
      <c r="D236" s="53" t="s">
        <v>433</v>
      </c>
      <c r="E236" s="75" t="s">
        <v>2205</v>
      </c>
      <c r="F236" s="74">
        <v>4071</v>
      </c>
      <c r="G236" s="126">
        <v>1134940.8403276333</v>
      </c>
      <c r="H236" s="71">
        <f t="shared" si="12"/>
        <v>4630812816.210001</v>
      </c>
      <c r="I236" s="71">
        <v>1720030354</v>
      </c>
      <c r="J236" s="71">
        <v>0</v>
      </c>
      <c r="K236" s="71">
        <f t="shared" si="13"/>
        <v>1720030354</v>
      </c>
      <c r="L236" s="97">
        <v>0</v>
      </c>
      <c r="M236" s="89">
        <v>30815868</v>
      </c>
      <c r="N236" s="71">
        <v>0</v>
      </c>
      <c r="O236" s="71">
        <v>0</v>
      </c>
      <c r="P236" s="81">
        <f t="shared" si="14"/>
        <v>30815868</v>
      </c>
      <c r="Q236" s="87">
        <v>0</v>
      </c>
      <c r="R236" s="71">
        <v>517171177.30000001</v>
      </c>
      <c r="S236" s="71">
        <v>0</v>
      </c>
      <c r="T236" s="81">
        <f t="shared" si="15"/>
        <v>517171177.30000001</v>
      </c>
      <c r="U236" s="83">
        <v>2362795416.9100003</v>
      </c>
      <c r="V236" s="46"/>
      <c r="W236" s="112"/>
      <c r="X236" s="24"/>
    </row>
    <row r="237" spans="1:24" ht="13.5" x14ac:dyDescent="0.3">
      <c r="A237" s="96" t="s">
        <v>2168</v>
      </c>
      <c r="B237" s="52" t="s">
        <v>434</v>
      </c>
      <c r="C237" s="53" t="s">
        <v>376</v>
      </c>
      <c r="D237" s="53" t="s">
        <v>435</v>
      </c>
      <c r="E237" s="75" t="s">
        <v>2206</v>
      </c>
      <c r="F237" s="74">
        <v>1536</v>
      </c>
      <c r="G237" s="126">
        <v>1400433.3762132633</v>
      </c>
      <c r="H237" s="71">
        <f t="shared" si="12"/>
        <v>2113671263.8199999</v>
      </c>
      <c r="I237" s="71">
        <v>634388297</v>
      </c>
      <c r="J237" s="71">
        <v>0</v>
      </c>
      <c r="K237" s="71">
        <f t="shared" si="13"/>
        <v>634388297</v>
      </c>
      <c r="L237" s="97">
        <v>0</v>
      </c>
      <c r="M237" s="89">
        <v>14913642</v>
      </c>
      <c r="N237" s="71">
        <v>0</v>
      </c>
      <c r="O237" s="71">
        <v>0</v>
      </c>
      <c r="P237" s="81">
        <f t="shared" si="14"/>
        <v>14913642</v>
      </c>
      <c r="Q237" s="87">
        <v>0</v>
      </c>
      <c r="R237" s="71">
        <v>190383718.24000001</v>
      </c>
      <c r="S237" s="71">
        <v>0</v>
      </c>
      <c r="T237" s="81">
        <f t="shared" si="15"/>
        <v>190383718.24000001</v>
      </c>
      <c r="U237" s="83">
        <v>1273985606.5799999</v>
      </c>
      <c r="V237" s="46"/>
      <c r="W237" s="112"/>
      <c r="X237" s="24"/>
    </row>
    <row r="238" spans="1:24" ht="13.5" x14ac:dyDescent="0.3">
      <c r="A238" s="96" t="s">
        <v>2168</v>
      </c>
      <c r="B238" s="52" t="s">
        <v>436</v>
      </c>
      <c r="C238" s="53" t="s">
        <v>376</v>
      </c>
      <c r="D238" s="53" t="s">
        <v>437</v>
      </c>
      <c r="E238" s="75" t="s">
        <v>2205</v>
      </c>
      <c r="F238" s="74">
        <v>48538</v>
      </c>
      <c r="G238" s="126">
        <v>1090825.2340005431</v>
      </c>
      <c r="H238" s="71">
        <f t="shared" si="12"/>
        <v>52319811574.050003</v>
      </c>
      <c r="I238" s="71">
        <v>19327853736</v>
      </c>
      <c r="J238" s="71">
        <v>0</v>
      </c>
      <c r="K238" s="71">
        <f t="shared" si="13"/>
        <v>19327853736</v>
      </c>
      <c r="L238" s="97">
        <v>0</v>
      </c>
      <c r="M238" s="89">
        <v>918600867</v>
      </c>
      <c r="N238" s="71">
        <v>10546.56</v>
      </c>
      <c r="O238" s="71">
        <v>143235739.28</v>
      </c>
      <c r="P238" s="81">
        <f t="shared" si="14"/>
        <v>1061847152.8399999</v>
      </c>
      <c r="Q238" s="87">
        <v>0</v>
      </c>
      <c r="R238" s="71">
        <v>5904550029.5</v>
      </c>
      <c r="S238" s="71">
        <v>0</v>
      </c>
      <c r="T238" s="81">
        <f t="shared" si="15"/>
        <v>5904550029.5</v>
      </c>
      <c r="U238" s="83">
        <v>26025560655.710007</v>
      </c>
      <c r="V238" s="46"/>
      <c r="W238" s="112"/>
      <c r="X238" s="24"/>
    </row>
    <row r="239" spans="1:24" ht="13.5" x14ac:dyDescent="0.3">
      <c r="A239" s="96" t="s">
        <v>2168</v>
      </c>
      <c r="B239" s="52" t="s">
        <v>438</v>
      </c>
      <c r="C239" s="53" t="s">
        <v>376</v>
      </c>
      <c r="D239" s="53" t="s">
        <v>439</v>
      </c>
      <c r="E239" s="75" t="s">
        <v>2205</v>
      </c>
      <c r="F239" s="74">
        <v>3255</v>
      </c>
      <c r="G239" s="126">
        <v>1168075.4963246237</v>
      </c>
      <c r="H239" s="71">
        <f t="shared" si="12"/>
        <v>3732519487.0299997</v>
      </c>
      <c r="I239" s="71">
        <v>1361325304</v>
      </c>
      <c r="J239" s="71">
        <v>0</v>
      </c>
      <c r="K239" s="71">
        <f t="shared" si="13"/>
        <v>1361325304</v>
      </c>
      <c r="L239" s="97">
        <v>0</v>
      </c>
      <c r="M239" s="89">
        <v>26460997</v>
      </c>
      <c r="N239" s="71">
        <v>0</v>
      </c>
      <c r="O239" s="71">
        <v>0</v>
      </c>
      <c r="P239" s="81">
        <f t="shared" si="14"/>
        <v>26460997</v>
      </c>
      <c r="Q239" s="87">
        <v>0</v>
      </c>
      <c r="R239" s="71">
        <v>413130140.04000002</v>
      </c>
      <c r="S239" s="71">
        <v>0</v>
      </c>
      <c r="T239" s="81">
        <f t="shared" si="15"/>
        <v>413130140.04000002</v>
      </c>
      <c r="U239" s="83">
        <v>1931603045.99</v>
      </c>
      <c r="V239" s="46"/>
      <c r="W239" s="112"/>
      <c r="X239" s="24"/>
    </row>
    <row r="240" spans="1:24" ht="13.5" x14ac:dyDescent="0.3">
      <c r="A240" s="96" t="s">
        <v>2168</v>
      </c>
      <c r="B240" s="52" t="s">
        <v>440</v>
      </c>
      <c r="C240" s="53" t="s">
        <v>376</v>
      </c>
      <c r="D240" s="53" t="s">
        <v>441</v>
      </c>
      <c r="E240" s="75" t="s">
        <v>2206</v>
      </c>
      <c r="F240" s="74">
        <v>1875</v>
      </c>
      <c r="G240" s="126">
        <v>1427346.6803681743</v>
      </c>
      <c r="H240" s="71">
        <f t="shared" si="12"/>
        <v>2641491846.000001</v>
      </c>
      <c r="I240" s="71">
        <v>775766314</v>
      </c>
      <c r="J240" s="71">
        <v>0</v>
      </c>
      <c r="K240" s="71">
        <f t="shared" si="13"/>
        <v>775766314</v>
      </c>
      <c r="L240" s="97">
        <v>0</v>
      </c>
      <c r="M240" s="89">
        <v>17336046</v>
      </c>
      <c r="N240" s="71">
        <v>0</v>
      </c>
      <c r="O240" s="71">
        <v>0</v>
      </c>
      <c r="P240" s="81">
        <f t="shared" si="14"/>
        <v>17336046</v>
      </c>
      <c r="Q240" s="87">
        <v>0</v>
      </c>
      <c r="R240" s="71">
        <v>235388103.03999999</v>
      </c>
      <c r="S240" s="71">
        <v>0</v>
      </c>
      <c r="T240" s="81">
        <f t="shared" si="15"/>
        <v>235388103.03999999</v>
      </c>
      <c r="U240" s="83">
        <v>1613001382.9600008</v>
      </c>
      <c r="V240" s="46"/>
      <c r="W240" s="112"/>
      <c r="X240" s="24"/>
    </row>
    <row r="241" spans="1:24" ht="13.5" x14ac:dyDescent="0.3">
      <c r="A241" s="96" t="s">
        <v>2168</v>
      </c>
      <c r="B241" s="52" t="s">
        <v>442</v>
      </c>
      <c r="C241" s="53" t="s">
        <v>376</v>
      </c>
      <c r="D241" s="53" t="s">
        <v>443</v>
      </c>
      <c r="E241" s="75" t="s">
        <v>2205</v>
      </c>
      <c r="F241" s="74">
        <v>3138</v>
      </c>
      <c r="G241" s="126">
        <v>1229251.9377033866</v>
      </c>
      <c r="H241" s="71">
        <f t="shared" si="12"/>
        <v>3843161758.4199991</v>
      </c>
      <c r="I241" s="71">
        <v>1353817042</v>
      </c>
      <c r="J241" s="71">
        <v>0</v>
      </c>
      <c r="K241" s="71">
        <f t="shared" si="13"/>
        <v>1353817042</v>
      </c>
      <c r="L241" s="97">
        <v>0</v>
      </c>
      <c r="M241" s="89">
        <v>25216527</v>
      </c>
      <c r="N241" s="71">
        <v>0</v>
      </c>
      <c r="O241" s="71">
        <v>0</v>
      </c>
      <c r="P241" s="81">
        <f t="shared" si="14"/>
        <v>25216527</v>
      </c>
      <c r="Q241" s="87">
        <v>0</v>
      </c>
      <c r="R241" s="71">
        <v>415658475.63999999</v>
      </c>
      <c r="S241" s="71">
        <v>0</v>
      </c>
      <c r="T241" s="81">
        <f t="shared" si="15"/>
        <v>415658475.63999999</v>
      </c>
      <c r="U241" s="83">
        <v>2048469713.7799993</v>
      </c>
      <c r="V241" s="46"/>
      <c r="W241" s="112"/>
      <c r="X241" s="24"/>
    </row>
    <row r="242" spans="1:24" ht="13.5" x14ac:dyDescent="0.3">
      <c r="A242" s="96" t="s">
        <v>2168</v>
      </c>
      <c r="B242" s="52" t="s">
        <v>444</v>
      </c>
      <c r="C242" s="53" t="s">
        <v>376</v>
      </c>
      <c r="D242" s="53" t="s">
        <v>445</v>
      </c>
      <c r="E242" s="75" t="s">
        <v>2205</v>
      </c>
      <c r="F242" s="74">
        <v>2422</v>
      </c>
      <c r="G242" s="126">
        <v>1365019.6135665954</v>
      </c>
      <c r="H242" s="71">
        <f t="shared" si="12"/>
        <v>3310788274.9000001</v>
      </c>
      <c r="I242" s="71">
        <v>1025318179</v>
      </c>
      <c r="J242" s="71">
        <v>0</v>
      </c>
      <c r="K242" s="71">
        <f t="shared" si="13"/>
        <v>1025318179</v>
      </c>
      <c r="L242" s="97">
        <v>0</v>
      </c>
      <c r="M242" s="89">
        <v>19280273</v>
      </c>
      <c r="N242" s="71">
        <v>0</v>
      </c>
      <c r="O242" s="71">
        <v>0</v>
      </c>
      <c r="P242" s="81">
        <f t="shared" si="14"/>
        <v>19280273</v>
      </c>
      <c r="Q242" s="87">
        <v>0</v>
      </c>
      <c r="R242" s="71">
        <v>309847604.72000003</v>
      </c>
      <c r="S242" s="71">
        <v>0</v>
      </c>
      <c r="T242" s="81">
        <f t="shared" si="15"/>
        <v>309847604.72000003</v>
      </c>
      <c r="U242" s="83">
        <v>1956342218.1800001</v>
      </c>
      <c r="V242" s="46"/>
      <c r="W242" s="112"/>
      <c r="X242" s="24"/>
    </row>
    <row r="243" spans="1:24" ht="13.5" x14ac:dyDescent="0.3">
      <c r="A243" s="96" t="s">
        <v>2168</v>
      </c>
      <c r="B243" s="52" t="s">
        <v>446</v>
      </c>
      <c r="C243" s="53" t="s">
        <v>376</v>
      </c>
      <c r="D243" s="53" t="s">
        <v>447</v>
      </c>
      <c r="E243" s="75" t="s">
        <v>2205</v>
      </c>
      <c r="F243" s="74">
        <v>2225</v>
      </c>
      <c r="G243" s="126">
        <v>1204705.2799469004</v>
      </c>
      <c r="H243" s="71">
        <f t="shared" si="12"/>
        <v>2677361445.9399986</v>
      </c>
      <c r="I243" s="71">
        <v>937924957</v>
      </c>
      <c r="J243" s="71">
        <v>0</v>
      </c>
      <c r="K243" s="71">
        <f t="shared" si="13"/>
        <v>937924957</v>
      </c>
      <c r="L243" s="97">
        <v>0</v>
      </c>
      <c r="M243" s="89">
        <v>17823829</v>
      </c>
      <c r="N243" s="71">
        <v>0</v>
      </c>
      <c r="O243" s="71">
        <v>0</v>
      </c>
      <c r="P243" s="81">
        <f t="shared" si="14"/>
        <v>17823829</v>
      </c>
      <c r="Q243" s="87">
        <v>0</v>
      </c>
      <c r="R243" s="71">
        <v>281150988.83999997</v>
      </c>
      <c r="S243" s="71">
        <v>0</v>
      </c>
      <c r="T243" s="81">
        <f t="shared" si="15"/>
        <v>281150988.83999997</v>
      </c>
      <c r="U243" s="83">
        <v>1440461671.099999</v>
      </c>
      <c r="V243" s="46"/>
      <c r="W243" s="112"/>
      <c r="X243" s="24"/>
    </row>
    <row r="244" spans="1:24" ht="13.5" x14ac:dyDescent="0.3">
      <c r="A244" s="96" t="s">
        <v>2168</v>
      </c>
      <c r="B244" s="52" t="s">
        <v>448</v>
      </c>
      <c r="C244" s="53" t="s">
        <v>376</v>
      </c>
      <c r="D244" s="53" t="s">
        <v>449</v>
      </c>
      <c r="E244" s="75" t="s">
        <v>2205</v>
      </c>
      <c r="F244" s="74">
        <v>3012</v>
      </c>
      <c r="G244" s="126">
        <v>1161571.2558006463</v>
      </c>
      <c r="H244" s="71">
        <f t="shared" si="12"/>
        <v>3534173173.4100008</v>
      </c>
      <c r="I244" s="71">
        <v>1259014330</v>
      </c>
      <c r="J244" s="71">
        <v>0</v>
      </c>
      <c r="K244" s="71">
        <f t="shared" si="13"/>
        <v>1259014330</v>
      </c>
      <c r="L244" s="97">
        <v>0</v>
      </c>
      <c r="M244" s="89">
        <v>24073515</v>
      </c>
      <c r="N244" s="71">
        <v>0</v>
      </c>
      <c r="O244" s="71">
        <v>0</v>
      </c>
      <c r="P244" s="81">
        <f t="shared" si="14"/>
        <v>24073515</v>
      </c>
      <c r="Q244" s="87">
        <v>0</v>
      </c>
      <c r="R244" s="71">
        <v>383548606.44999999</v>
      </c>
      <c r="S244" s="71">
        <v>0</v>
      </c>
      <c r="T244" s="81">
        <f t="shared" si="15"/>
        <v>383548606.44999999</v>
      </c>
      <c r="U244" s="83">
        <v>1867536721.9600005</v>
      </c>
      <c r="V244" s="46"/>
      <c r="W244" s="112"/>
      <c r="X244" s="24"/>
    </row>
    <row r="245" spans="1:24" ht="13.5" x14ac:dyDescent="0.3">
      <c r="A245" s="96" t="s">
        <v>2168</v>
      </c>
      <c r="B245" s="52" t="s">
        <v>450</v>
      </c>
      <c r="C245" s="53" t="s">
        <v>376</v>
      </c>
      <c r="D245" s="53" t="s">
        <v>451</v>
      </c>
      <c r="E245" s="75" t="s">
        <v>2205</v>
      </c>
      <c r="F245" s="74">
        <v>9160</v>
      </c>
      <c r="G245" s="126">
        <v>1262129.4020596894</v>
      </c>
      <c r="H245" s="71">
        <f t="shared" si="12"/>
        <v>11354090867.900002</v>
      </c>
      <c r="I245" s="71">
        <v>3703426262</v>
      </c>
      <c r="J245" s="71">
        <v>0</v>
      </c>
      <c r="K245" s="71">
        <f t="shared" si="13"/>
        <v>3703426262</v>
      </c>
      <c r="L245" s="97">
        <v>0</v>
      </c>
      <c r="M245" s="89">
        <v>145922350</v>
      </c>
      <c r="N245" s="71">
        <v>0</v>
      </c>
      <c r="O245" s="71">
        <v>0</v>
      </c>
      <c r="P245" s="81">
        <f t="shared" si="14"/>
        <v>145922350</v>
      </c>
      <c r="Q245" s="87">
        <v>0</v>
      </c>
      <c r="R245" s="71">
        <v>1117651035.25</v>
      </c>
      <c r="S245" s="71">
        <v>0</v>
      </c>
      <c r="T245" s="81">
        <f t="shared" si="15"/>
        <v>1117651035.25</v>
      </c>
      <c r="U245" s="83">
        <v>6387091220.6500006</v>
      </c>
      <c r="V245" s="46"/>
      <c r="W245" s="112"/>
      <c r="X245" s="24"/>
    </row>
    <row r="246" spans="1:24" ht="13.5" x14ac:dyDescent="0.3">
      <c r="A246" s="96" t="s">
        <v>2168</v>
      </c>
      <c r="B246" s="52" t="s">
        <v>452</v>
      </c>
      <c r="C246" s="53" t="s">
        <v>376</v>
      </c>
      <c r="D246" s="53" t="s">
        <v>453</v>
      </c>
      <c r="E246" s="75" t="s">
        <v>2206</v>
      </c>
      <c r="F246" s="74">
        <v>1194</v>
      </c>
      <c r="G246" s="126">
        <v>1578944.3019515558</v>
      </c>
      <c r="H246" s="71">
        <f t="shared" si="12"/>
        <v>1787973913.6199996</v>
      </c>
      <c r="I246" s="71">
        <v>482313575</v>
      </c>
      <c r="J246" s="71">
        <v>0</v>
      </c>
      <c r="K246" s="71">
        <f t="shared" si="13"/>
        <v>482313575</v>
      </c>
      <c r="L246" s="97">
        <v>0</v>
      </c>
      <c r="M246" s="89">
        <v>10673171</v>
      </c>
      <c r="N246" s="71">
        <v>0</v>
      </c>
      <c r="O246" s="71">
        <v>0</v>
      </c>
      <c r="P246" s="81">
        <f t="shared" si="14"/>
        <v>10673171</v>
      </c>
      <c r="Q246" s="87">
        <v>0</v>
      </c>
      <c r="R246" s="71">
        <v>148034086.75</v>
      </c>
      <c r="S246" s="71">
        <v>0</v>
      </c>
      <c r="T246" s="81">
        <f t="shared" si="15"/>
        <v>148034086.75</v>
      </c>
      <c r="U246" s="83">
        <v>1146953080.8699996</v>
      </c>
      <c r="V246" s="46"/>
      <c r="W246" s="112"/>
      <c r="X246" s="24"/>
    </row>
    <row r="247" spans="1:24" ht="13.5" x14ac:dyDescent="0.3">
      <c r="A247" s="96" t="s">
        <v>2168</v>
      </c>
      <c r="B247" s="52" t="s">
        <v>454</v>
      </c>
      <c r="C247" s="53" t="s">
        <v>376</v>
      </c>
      <c r="D247" s="53" t="s">
        <v>455</v>
      </c>
      <c r="E247" s="75" t="s">
        <v>2205</v>
      </c>
      <c r="F247" s="74">
        <v>5278</v>
      </c>
      <c r="G247" s="126">
        <v>1262068.7744955048</v>
      </c>
      <c r="H247" s="71">
        <f t="shared" si="12"/>
        <v>6514512656.3800001</v>
      </c>
      <c r="I247" s="71">
        <v>2081440309</v>
      </c>
      <c r="J247" s="71">
        <v>0</v>
      </c>
      <c r="K247" s="71">
        <f t="shared" si="13"/>
        <v>2081440309</v>
      </c>
      <c r="L247" s="97">
        <v>0</v>
      </c>
      <c r="M247" s="89">
        <v>93046962</v>
      </c>
      <c r="N247" s="71">
        <v>0</v>
      </c>
      <c r="O247" s="71">
        <v>0</v>
      </c>
      <c r="P247" s="81">
        <f t="shared" si="14"/>
        <v>93046962</v>
      </c>
      <c r="Q247" s="87">
        <v>0</v>
      </c>
      <c r="R247" s="71">
        <v>628670805.92999995</v>
      </c>
      <c r="S247" s="71">
        <v>0</v>
      </c>
      <c r="T247" s="81">
        <f t="shared" si="15"/>
        <v>628670805.92999995</v>
      </c>
      <c r="U247" s="83">
        <v>3711354579.4500003</v>
      </c>
      <c r="V247" s="46"/>
      <c r="W247" s="112"/>
      <c r="X247" s="24"/>
    </row>
    <row r="248" spans="1:24" ht="13.5" x14ac:dyDescent="0.3">
      <c r="A248" s="96" t="s">
        <v>2168</v>
      </c>
      <c r="B248" s="52" t="s">
        <v>456</v>
      </c>
      <c r="C248" s="53" t="s">
        <v>376</v>
      </c>
      <c r="D248" s="53" t="s">
        <v>2112</v>
      </c>
      <c r="E248" s="75" t="s">
        <v>2205</v>
      </c>
      <c r="F248" s="74">
        <v>2287</v>
      </c>
      <c r="G248" s="126">
        <v>1484878.0941750726</v>
      </c>
      <c r="H248" s="71">
        <f t="shared" si="12"/>
        <v>3408148986.5199995</v>
      </c>
      <c r="I248" s="71">
        <v>964386955</v>
      </c>
      <c r="J248" s="71">
        <v>0</v>
      </c>
      <c r="K248" s="71">
        <f t="shared" si="13"/>
        <v>964386955</v>
      </c>
      <c r="L248" s="97">
        <v>0</v>
      </c>
      <c r="M248" s="89">
        <v>19769276</v>
      </c>
      <c r="N248" s="71">
        <v>0</v>
      </c>
      <c r="O248" s="71">
        <v>0</v>
      </c>
      <c r="P248" s="81">
        <f t="shared" si="14"/>
        <v>19769276</v>
      </c>
      <c r="Q248" s="87">
        <v>0</v>
      </c>
      <c r="R248" s="71">
        <v>290758664.72000003</v>
      </c>
      <c r="S248" s="71">
        <v>0</v>
      </c>
      <c r="T248" s="81">
        <f t="shared" si="15"/>
        <v>290758664.72000003</v>
      </c>
      <c r="U248" s="83">
        <v>2133234090.7999995</v>
      </c>
      <c r="V248" s="46"/>
      <c r="W248" s="112"/>
      <c r="X248" s="24"/>
    </row>
    <row r="249" spans="1:24" ht="13.5" x14ac:dyDescent="0.3">
      <c r="A249" s="96" t="s">
        <v>2168</v>
      </c>
      <c r="B249" s="52" t="s">
        <v>457</v>
      </c>
      <c r="C249" s="53" t="s">
        <v>376</v>
      </c>
      <c r="D249" s="53" t="s">
        <v>458</v>
      </c>
      <c r="E249" s="75" t="s">
        <v>2206</v>
      </c>
      <c r="F249" s="74">
        <v>3699</v>
      </c>
      <c r="G249" s="126">
        <v>1201845.6250075665</v>
      </c>
      <c r="H249" s="71">
        <f t="shared" si="12"/>
        <v>4321542307.2399998</v>
      </c>
      <c r="I249" s="71">
        <v>1538795161</v>
      </c>
      <c r="J249" s="71">
        <v>0</v>
      </c>
      <c r="K249" s="71">
        <f t="shared" si="13"/>
        <v>1538795161</v>
      </c>
      <c r="L249" s="97">
        <v>0</v>
      </c>
      <c r="M249" s="89">
        <v>29884713</v>
      </c>
      <c r="N249" s="71">
        <v>0</v>
      </c>
      <c r="O249" s="71">
        <v>0</v>
      </c>
      <c r="P249" s="81">
        <f t="shared" si="14"/>
        <v>29884713</v>
      </c>
      <c r="Q249" s="87">
        <v>0</v>
      </c>
      <c r="R249" s="71">
        <v>462432697.02999997</v>
      </c>
      <c r="S249" s="71">
        <v>0</v>
      </c>
      <c r="T249" s="81">
        <f t="shared" si="15"/>
        <v>462432697.02999997</v>
      </c>
      <c r="U249" s="83">
        <v>2290429736.2099996</v>
      </c>
      <c r="V249" s="46"/>
      <c r="W249" s="112"/>
      <c r="X249" s="24"/>
    </row>
    <row r="250" spans="1:24" ht="13.5" x14ac:dyDescent="0.3">
      <c r="A250" s="96" t="s">
        <v>2168</v>
      </c>
      <c r="B250" s="52" t="s">
        <v>459</v>
      </c>
      <c r="C250" s="53" t="s">
        <v>376</v>
      </c>
      <c r="D250" s="53" t="s">
        <v>460</v>
      </c>
      <c r="E250" s="75" t="s">
        <v>2205</v>
      </c>
      <c r="F250" s="74">
        <v>1122</v>
      </c>
      <c r="G250" s="126">
        <v>1111447.2820912958</v>
      </c>
      <c r="H250" s="71">
        <f t="shared" si="12"/>
        <v>1225855406.6799998</v>
      </c>
      <c r="I250" s="71">
        <v>445889845</v>
      </c>
      <c r="J250" s="71">
        <v>0</v>
      </c>
      <c r="K250" s="71">
        <f t="shared" si="13"/>
        <v>445889845</v>
      </c>
      <c r="L250" s="97">
        <v>0</v>
      </c>
      <c r="M250" s="89">
        <v>8765744</v>
      </c>
      <c r="N250" s="71">
        <v>0</v>
      </c>
      <c r="O250" s="71">
        <v>0</v>
      </c>
      <c r="P250" s="81">
        <f t="shared" si="14"/>
        <v>8765744</v>
      </c>
      <c r="Q250" s="87">
        <v>0</v>
      </c>
      <c r="R250" s="71">
        <v>133748988.66</v>
      </c>
      <c r="S250" s="71">
        <v>0</v>
      </c>
      <c r="T250" s="81">
        <f t="shared" si="15"/>
        <v>133748988.66</v>
      </c>
      <c r="U250" s="83">
        <v>637450829.01999998</v>
      </c>
      <c r="V250" s="46"/>
      <c r="W250" s="112"/>
      <c r="X250" s="24"/>
    </row>
    <row r="251" spans="1:24" ht="13.5" x14ac:dyDescent="0.3">
      <c r="A251" s="96" t="s">
        <v>2168</v>
      </c>
      <c r="B251" s="52" t="s">
        <v>461</v>
      </c>
      <c r="C251" s="53" t="s">
        <v>376</v>
      </c>
      <c r="D251" s="53" t="s">
        <v>462</v>
      </c>
      <c r="E251" s="75" t="s">
        <v>2205</v>
      </c>
      <c r="F251" s="74">
        <v>5103</v>
      </c>
      <c r="G251" s="126">
        <v>1179199.0768073299</v>
      </c>
      <c r="H251" s="71">
        <f t="shared" si="12"/>
        <v>6186954125.8000002</v>
      </c>
      <c r="I251" s="71">
        <v>2135880439</v>
      </c>
      <c r="J251" s="71">
        <v>0</v>
      </c>
      <c r="K251" s="71">
        <f t="shared" si="13"/>
        <v>2135880439</v>
      </c>
      <c r="L251" s="97">
        <v>0</v>
      </c>
      <c r="M251" s="89">
        <v>39920378</v>
      </c>
      <c r="N251" s="71">
        <v>0</v>
      </c>
      <c r="O251" s="71">
        <v>0</v>
      </c>
      <c r="P251" s="81">
        <f t="shared" si="14"/>
        <v>39920378</v>
      </c>
      <c r="Q251" s="87">
        <v>0</v>
      </c>
      <c r="R251" s="71">
        <v>640427566.35000002</v>
      </c>
      <c r="S251" s="71">
        <v>0</v>
      </c>
      <c r="T251" s="81">
        <f t="shared" si="15"/>
        <v>640427566.35000002</v>
      </c>
      <c r="U251" s="83">
        <v>3370725742.4500003</v>
      </c>
      <c r="V251" s="46"/>
      <c r="W251" s="112"/>
      <c r="X251" s="24"/>
    </row>
    <row r="252" spans="1:24" ht="13.5" x14ac:dyDescent="0.3">
      <c r="A252" s="96" t="s">
        <v>2168</v>
      </c>
      <c r="B252" s="52" t="s">
        <v>463</v>
      </c>
      <c r="C252" s="53" t="s">
        <v>376</v>
      </c>
      <c r="D252" s="53" t="s">
        <v>116</v>
      </c>
      <c r="E252" s="75" t="s">
        <v>2205</v>
      </c>
      <c r="F252" s="74">
        <v>2780</v>
      </c>
      <c r="G252" s="126">
        <v>1288594.7170108566</v>
      </c>
      <c r="H252" s="71">
        <f t="shared" si="12"/>
        <v>3575359573.6500006</v>
      </c>
      <c r="I252" s="71">
        <v>1151416093</v>
      </c>
      <c r="J252" s="71">
        <v>0</v>
      </c>
      <c r="K252" s="71">
        <f t="shared" si="13"/>
        <v>1151416093</v>
      </c>
      <c r="L252" s="97">
        <v>0</v>
      </c>
      <c r="M252" s="89">
        <v>23061480</v>
      </c>
      <c r="N252" s="71">
        <v>0</v>
      </c>
      <c r="O252" s="71">
        <v>0</v>
      </c>
      <c r="P252" s="81">
        <f t="shared" si="14"/>
        <v>23061480</v>
      </c>
      <c r="Q252" s="87">
        <v>0</v>
      </c>
      <c r="R252" s="71">
        <v>348278317.14999998</v>
      </c>
      <c r="S252" s="71">
        <v>0</v>
      </c>
      <c r="T252" s="81">
        <f t="shared" si="15"/>
        <v>348278317.14999998</v>
      </c>
      <c r="U252" s="83">
        <v>2052603683.5000002</v>
      </c>
      <c r="V252" s="46"/>
      <c r="W252" s="112"/>
      <c r="X252" s="24"/>
    </row>
    <row r="253" spans="1:24" ht="13.5" x14ac:dyDescent="0.3">
      <c r="A253" s="96" t="s">
        <v>2168</v>
      </c>
      <c r="B253" s="52" t="s">
        <v>464</v>
      </c>
      <c r="C253" s="53" t="s">
        <v>376</v>
      </c>
      <c r="D253" s="53" t="s">
        <v>465</v>
      </c>
      <c r="E253" s="75" t="s">
        <v>2206</v>
      </c>
      <c r="F253" s="74">
        <v>2433</v>
      </c>
      <c r="G253" s="126">
        <v>1411733.2891226974</v>
      </c>
      <c r="H253" s="71">
        <f t="shared" si="12"/>
        <v>3369424442.2400007</v>
      </c>
      <c r="I253" s="71">
        <v>1092217145</v>
      </c>
      <c r="J253" s="71">
        <v>0</v>
      </c>
      <c r="K253" s="71">
        <f t="shared" si="13"/>
        <v>1092217145</v>
      </c>
      <c r="L253" s="97">
        <v>0</v>
      </c>
      <c r="M253" s="89">
        <v>22283037</v>
      </c>
      <c r="N253" s="71">
        <v>0</v>
      </c>
      <c r="O253" s="71">
        <v>0</v>
      </c>
      <c r="P253" s="81">
        <f t="shared" si="14"/>
        <v>22283037</v>
      </c>
      <c r="Q253" s="87">
        <v>0</v>
      </c>
      <c r="R253" s="71">
        <v>335510217.16000003</v>
      </c>
      <c r="S253" s="71">
        <v>0</v>
      </c>
      <c r="T253" s="81">
        <f t="shared" si="15"/>
        <v>335510217.16000003</v>
      </c>
      <c r="U253" s="83">
        <v>1919414043.0800004</v>
      </c>
      <c r="V253" s="46"/>
      <c r="W253" s="112"/>
      <c r="X253" s="24"/>
    </row>
    <row r="254" spans="1:24" ht="13.5" x14ac:dyDescent="0.3">
      <c r="A254" s="96" t="s">
        <v>2168</v>
      </c>
      <c r="B254" s="52" t="s">
        <v>466</v>
      </c>
      <c r="C254" s="53" t="s">
        <v>376</v>
      </c>
      <c r="D254" s="53" t="s">
        <v>467</v>
      </c>
      <c r="E254" s="75" t="s">
        <v>2205</v>
      </c>
      <c r="F254" s="74">
        <v>1778</v>
      </c>
      <c r="G254" s="126">
        <v>1446572.6975938089</v>
      </c>
      <c r="H254" s="71">
        <f t="shared" si="12"/>
        <v>2593105466.2500005</v>
      </c>
      <c r="I254" s="71">
        <v>751716423</v>
      </c>
      <c r="J254" s="71">
        <v>0</v>
      </c>
      <c r="K254" s="71">
        <f t="shared" si="13"/>
        <v>751716423</v>
      </c>
      <c r="L254" s="97">
        <v>0</v>
      </c>
      <c r="M254" s="89">
        <v>15397151</v>
      </c>
      <c r="N254" s="71">
        <v>0</v>
      </c>
      <c r="O254" s="71">
        <v>0</v>
      </c>
      <c r="P254" s="81">
        <f t="shared" si="14"/>
        <v>15397151</v>
      </c>
      <c r="Q254" s="87">
        <v>0</v>
      </c>
      <c r="R254" s="71">
        <v>226412510.59</v>
      </c>
      <c r="S254" s="71">
        <v>0</v>
      </c>
      <c r="T254" s="81">
        <f t="shared" si="15"/>
        <v>226412510.59</v>
      </c>
      <c r="U254" s="83">
        <v>1599579381.6600003</v>
      </c>
      <c r="V254" s="46"/>
      <c r="W254" s="112"/>
      <c r="X254" s="24"/>
    </row>
    <row r="255" spans="1:24" ht="13.5" x14ac:dyDescent="0.3">
      <c r="A255" s="96" t="s">
        <v>2168</v>
      </c>
      <c r="B255" s="52" t="s">
        <v>468</v>
      </c>
      <c r="C255" s="53" t="s">
        <v>376</v>
      </c>
      <c r="D255" s="53" t="s">
        <v>469</v>
      </c>
      <c r="E255" s="75" t="s">
        <v>2205</v>
      </c>
      <c r="F255" s="74">
        <v>900</v>
      </c>
      <c r="G255" s="126">
        <v>1357455.35564523</v>
      </c>
      <c r="H255" s="71">
        <f t="shared" si="12"/>
        <v>1177879590.0899999</v>
      </c>
      <c r="I255" s="71">
        <v>375903751</v>
      </c>
      <c r="J255" s="71">
        <v>0</v>
      </c>
      <c r="K255" s="71">
        <f t="shared" si="13"/>
        <v>375903751</v>
      </c>
      <c r="L255" s="97">
        <v>0</v>
      </c>
      <c r="M255" s="89">
        <v>8045275</v>
      </c>
      <c r="N255" s="71">
        <v>0</v>
      </c>
      <c r="O255" s="71">
        <v>0</v>
      </c>
      <c r="P255" s="81">
        <f t="shared" si="14"/>
        <v>8045275</v>
      </c>
      <c r="Q255" s="87">
        <v>0</v>
      </c>
      <c r="R255" s="71">
        <v>116177047.89</v>
      </c>
      <c r="S255" s="71">
        <v>0</v>
      </c>
      <c r="T255" s="81">
        <f t="shared" si="15"/>
        <v>116177047.89</v>
      </c>
      <c r="U255" s="83">
        <v>677753516.19999993</v>
      </c>
      <c r="V255" s="46"/>
      <c r="W255" s="112"/>
      <c r="X255" s="24"/>
    </row>
    <row r="256" spans="1:24" ht="13.5" x14ac:dyDescent="0.3">
      <c r="A256" s="96" t="s">
        <v>2168</v>
      </c>
      <c r="B256" s="52" t="s">
        <v>470</v>
      </c>
      <c r="C256" s="53" t="s">
        <v>376</v>
      </c>
      <c r="D256" s="53" t="s">
        <v>471</v>
      </c>
      <c r="E256" s="75" t="s">
        <v>2206</v>
      </c>
      <c r="F256" s="74">
        <v>1753</v>
      </c>
      <c r="G256" s="126">
        <v>1447194.9152828681</v>
      </c>
      <c r="H256" s="71">
        <f t="shared" si="12"/>
        <v>2650836879.0500002</v>
      </c>
      <c r="I256" s="71">
        <v>740499251</v>
      </c>
      <c r="J256" s="71">
        <v>0</v>
      </c>
      <c r="K256" s="71">
        <f t="shared" si="13"/>
        <v>740499251</v>
      </c>
      <c r="L256" s="97">
        <v>0</v>
      </c>
      <c r="M256" s="89">
        <v>14650096</v>
      </c>
      <c r="N256" s="71">
        <v>0</v>
      </c>
      <c r="O256" s="71">
        <v>0</v>
      </c>
      <c r="P256" s="81">
        <f t="shared" si="14"/>
        <v>14650096</v>
      </c>
      <c r="Q256" s="87">
        <v>0</v>
      </c>
      <c r="R256" s="71">
        <v>228055928.38999999</v>
      </c>
      <c r="S256" s="71">
        <v>0</v>
      </c>
      <c r="T256" s="81">
        <f t="shared" si="15"/>
        <v>228055928.38999999</v>
      </c>
      <c r="U256" s="83">
        <v>1667631603.6600001</v>
      </c>
      <c r="V256" s="46"/>
      <c r="W256" s="112"/>
      <c r="X256" s="24"/>
    </row>
    <row r="257" spans="1:24" ht="13.5" x14ac:dyDescent="0.3">
      <c r="A257" s="96" t="s">
        <v>2168</v>
      </c>
      <c r="B257" s="52" t="s">
        <v>472</v>
      </c>
      <c r="C257" s="53" t="s">
        <v>376</v>
      </c>
      <c r="D257" s="53" t="s">
        <v>473</v>
      </c>
      <c r="E257" s="75" t="s">
        <v>2205</v>
      </c>
      <c r="F257" s="74">
        <v>8859</v>
      </c>
      <c r="G257" s="126">
        <v>1027288.2138453097</v>
      </c>
      <c r="H257" s="71">
        <f t="shared" si="12"/>
        <v>8692629740.9500008</v>
      </c>
      <c r="I257" s="71">
        <v>3388229240</v>
      </c>
      <c r="J257" s="71">
        <v>0</v>
      </c>
      <c r="K257" s="71">
        <f t="shared" si="13"/>
        <v>3388229240</v>
      </c>
      <c r="L257" s="97">
        <v>0</v>
      </c>
      <c r="M257" s="89">
        <v>114560487</v>
      </c>
      <c r="N257" s="71">
        <v>0</v>
      </c>
      <c r="O257" s="71">
        <v>0</v>
      </c>
      <c r="P257" s="81">
        <f t="shared" si="14"/>
        <v>114560487</v>
      </c>
      <c r="Q257" s="87">
        <v>0</v>
      </c>
      <c r="R257" s="71">
        <v>1029032849.13</v>
      </c>
      <c r="S257" s="71">
        <v>0</v>
      </c>
      <c r="T257" s="81">
        <f t="shared" si="15"/>
        <v>1029032849.13</v>
      </c>
      <c r="U257" s="83">
        <v>4160807164.8199997</v>
      </c>
      <c r="V257" s="46"/>
      <c r="W257" s="112"/>
      <c r="X257" s="24"/>
    </row>
    <row r="258" spans="1:24" ht="13.5" x14ac:dyDescent="0.3">
      <c r="A258" s="96" t="s">
        <v>2168</v>
      </c>
      <c r="B258" s="52" t="s">
        <v>474</v>
      </c>
      <c r="C258" s="53" t="s">
        <v>376</v>
      </c>
      <c r="D258" s="53" t="s">
        <v>475</v>
      </c>
      <c r="E258" s="75" t="s">
        <v>2206</v>
      </c>
      <c r="F258" s="74">
        <v>2750</v>
      </c>
      <c r="G258" s="126">
        <v>1557926.9949768386</v>
      </c>
      <c r="H258" s="71">
        <f t="shared" si="12"/>
        <v>4226563144.1400003</v>
      </c>
      <c r="I258" s="71">
        <v>1160838771</v>
      </c>
      <c r="J258" s="71">
        <v>0</v>
      </c>
      <c r="K258" s="71">
        <f t="shared" si="13"/>
        <v>1160838771</v>
      </c>
      <c r="L258" s="97">
        <v>0</v>
      </c>
      <c r="M258" s="89">
        <v>22755360</v>
      </c>
      <c r="N258" s="71">
        <v>0</v>
      </c>
      <c r="O258" s="71">
        <v>0</v>
      </c>
      <c r="P258" s="81">
        <f t="shared" si="14"/>
        <v>22755360</v>
      </c>
      <c r="Q258" s="87">
        <v>0</v>
      </c>
      <c r="R258" s="71">
        <v>355231241.68000001</v>
      </c>
      <c r="S258" s="71">
        <v>0</v>
      </c>
      <c r="T258" s="81">
        <f t="shared" si="15"/>
        <v>355231241.68000001</v>
      </c>
      <c r="U258" s="83">
        <v>2687737771.46</v>
      </c>
      <c r="V258" s="46"/>
      <c r="W258" s="112"/>
      <c r="X258" s="24"/>
    </row>
    <row r="259" spans="1:24" ht="13.5" x14ac:dyDescent="0.3">
      <c r="A259" s="96" t="s">
        <v>2168</v>
      </c>
      <c r="B259" s="52" t="s">
        <v>476</v>
      </c>
      <c r="C259" s="53" t="s">
        <v>376</v>
      </c>
      <c r="D259" s="53" t="s">
        <v>477</v>
      </c>
      <c r="E259" s="75" t="s">
        <v>2205</v>
      </c>
      <c r="F259" s="74">
        <v>4336</v>
      </c>
      <c r="G259" s="126">
        <v>1223734.5640543213</v>
      </c>
      <c r="H259" s="71">
        <f t="shared" si="12"/>
        <v>5357395275.3400002</v>
      </c>
      <c r="I259" s="71">
        <v>1831668119</v>
      </c>
      <c r="J259" s="71">
        <v>0</v>
      </c>
      <c r="K259" s="71">
        <f t="shared" si="13"/>
        <v>1831668119</v>
      </c>
      <c r="L259" s="97">
        <v>0</v>
      </c>
      <c r="M259" s="89">
        <v>34447607</v>
      </c>
      <c r="N259" s="71">
        <v>0</v>
      </c>
      <c r="O259" s="71">
        <v>0</v>
      </c>
      <c r="P259" s="81">
        <f t="shared" si="14"/>
        <v>34447607</v>
      </c>
      <c r="Q259" s="87">
        <v>0</v>
      </c>
      <c r="R259" s="71">
        <v>550165962.35000002</v>
      </c>
      <c r="S259" s="71">
        <v>0</v>
      </c>
      <c r="T259" s="81">
        <f t="shared" si="15"/>
        <v>550165962.35000002</v>
      </c>
      <c r="U259" s="83">
        <v>2941113586.9899998</v>
      </c>
      <c r="V259" s="46"/>
      <c r="W259" s="112"/>
      <c r="X259" s="24"/>
    </row>
    <row r="260" spans="1:24" ht="13.5" x14ac:dyDescent="0.3">
      <c r="A260" s="96" t="s">
        <v>2168</v>
      </c>
      <c r="B260" s="52" t="s">
        <v>478</v>
      </c>
      <c r="C260" s="53" t="s">
        <v>376</v>
      </c>
      <c r="D260" s="53" t="s">
        <v>479</v>
      </c>
      <c r="E260" s="75" t="s">
        <v>2205</v>
      </c>
      <c r="F260" s="74">
        <v>5605</v>
      </c>
      <c r="G260" s="126">
        <v>1301040.0611456211</v>
      </c>
      <c r="H260" s="71">
        <f t="shared" si="12"/>
        <v>7243728106.8199997</v>
      </c>
      <c r="I260" s="71">
        <v>2275874755</v>
      </c>
      <c r="J260" s="71">
        <v>0</v>
      </c>
      <c r="K260" s="71">
        <f t="shared" si="13"/>
        <v>2275874755</v>
      </c>
      <c r="L260" s="97">
        <v>0</v>
      </c>
      <c r="M260" s="89">
        <v>76752969</v>
      </c>
      <c r="N260" s="71">
        <v>0</v>
      </c>
      <c r="O260" s="71">
        <v>0</v>
      </c>
      <c r="P260" s="81">
        <f t="shared" si="14"/>
        <v>76752969</v>
      </c>
      <c r="Q260" s="87">
        <v>0</v>
      </c>
      <c r="R260" s="71">
        <v>683662118.55999994</v>
      </c>
      <c r="S260" s="71">
        <v>0</v>
      </c>
      <c r="T260" s="81">
        <f t="shared" si="15"/>
        <v>683662118.55999994</v>
      </c>
      <c r="U260" s="83">
        <v>4207438264.2600002</v>
      </c>
      <c r="V260" s="46"/>
      <c r="W260" s="112"/>
      <c r="X260" s="24"/>
    </row>
    <row r="261" spans="1:24" ht="13.5" x14ac:dyDescent="0.3">
      <c r="A261" s="96" t="s">
        <v>2168</v>
      </c>
      <c r="B261" s="52" t="s">
        <v>480</v>
      </c>
      <c r="C261" s="53" t="s">
        <v>376</v>
      </c>
      <c r="D261" s="53" t="s">
        <v>481</v>
      </c>
      <c r="E261" s="75" t="s">
        <v>2205</v>
      </c>
      <c r="F261" s="74">
        <v>2531</v>
      </c>
      <c r="G261" s="126">
        <v>1282738.1820401445</v>
      </c>
      <c r="H261" s="71">
        <f t="shared" si="12"/>
        <v>3212002166.9099998</v>
      </c>
      <c r="I261" s="71">
        <v>1104844958</v>
      </c>
      <c r="J261" s="71">
        <v>0</v>
      </c>
      <c r="K261" s="71">
        <f t="shared" si="13"/>
        <v>1104844958</v>
      </c>
      <c r="L261" s="97">
        <v>0</v>
      </c>
      <c r="M261" s="89">
        <v>25232552</v>
      </c>
      <c r="N261" s="71">
        <v>0</v>
      </c>
      <c r="O261" s="71">
        <v>0</v>
      </c>
      <c r="P261" s="81">
        <f t="shared" si="14"/>
        <v>25232552</v>
      </c>
      <c r="Q261" s="87">
        <v>0</v>
      </c>
      <c r="R261" s="71">
        <v>336521551.69999999</v>
      </c>
      <c r="S261" s="71">
        <v>0</v>
      </c>
      <c r="T261" s="81">
        <f t="shared" si="15"/>
        <v>336521551.69999999</v>
      </c>
      <c r="U261" s="83">
        <v>1745403105.21</v>
      </c>
      <c r="V261" s="46"/>
      <c r="W261" s="112"/>
      <c r="X261" s="24"/>
    </row>
    <row r="262" spans="1:24" ht="13.5" x14ac:dyDescent="0.3">
      <c r="A262" s="96" t="s">
        <v>2168</v>
      </c>
      <c r="B262" s="52" t="s">
        <v>482</v>
      </c>
      <c r="C262" s="53" t="s">
        <v>376</v>
      </c>
      <c r="D262" s="53" t="s">
        <v>483</v>
      </c>
      <c r="E262" s="75" t="s">
        <v>2205</v>
      </c>
      <c r="F262" s="74">
        <v>2405</v>
      </c>
      <c r="G262" s="126">
        <v>1173769.8312127192</v>
      </c>
      <c r="H262" s="71">
        <f t="shared" si="12"/>
        <v>2945244260.1100006</v>
      </c>
      <c r="I262" s="71">
        <v>1007063509</v>
      </c>
      <c r="J262" s="71">
        <v>0</v>
      </c>
      <c r="K262" s="71">
        <f t="shared" si="13"/>
        <v>1007063509</v>
      </c>
      <c r="L262" s="97">
        <v>0</v>
      </c>
      <c r="M262" s="89">
        <v>22748589</v>
      </c>
      <c r="N262" s="71">
        <v>0</v>
      </c>
      <c r="O262" s="71">
        <v>0</v>
      </c>
      <c r="P262" s="81">
        <f t="shared" si="14"/>
        <v>22748589</v>
      </c>
      <c r="Q262" s="87">
        <v>0</v>
      </c>
      <c r="R262" s="71">
        <v>301756928.11000001</v>
      </c>
      <c r="S262" s="71">
        <v>0</v>
      </c>
      <c r="T262" s="81">
        <f t="shared" si="15"/>
        <v>301756928.11000001</v>
      </c>
      <c r="U262" s="83">
        <v>1613675234.0000002</v>
      </c>
      <c r="V262" s="46"/>
      <c r="W262" s="112"/>
      <c r="X262" s="24"/>
    </row>
    <row r="263" spans="1:24" ht="13.5" x14ac:dyDescent="0.3">
      <c r="A263" s="96" t="s">
        <v>2168</v>
      </c>
      <c r="B263" s="52" t="s">
        <v>484</v>
      </c>
      <c r="C263" s="53" t="s">
        <v>376</v>
      </c>
      <c r="D263" s="53" t="s">
        <v>2150</v>
      </c>
      <c r="E263" s="75" t="s">
        <v>2205</v>
      </c>
      <c r="F263" s="74">
        <v>16830</v>
      </c>
      <c r="G263" s="126">
        <v>1142963.7375911716</v>
      </c>
      <c r="H263" s="71">
        <f t="shared" si="12"/>
        <v>18602161141.889999</v>
      </c>
      <c r="I263" s="71">
        <v>6477073928</v>
      </c>
      <c r="J263" s="71">
        <v>0</v>
      </c>
      <c r="K263" s="71">
        <f t="shared" si="13"/>
        <v>6477073928</v>
      </c>
      <c r="L263" s="97">
        <v>0</v>
      </c>
      <c r="M263" s="89">
        <v>199282762</v>
      </c>
      <c r="N263" s="71">
        <v>0</v>
      </c>
      <c r="O263" s="71">
        <v>0</v>
      </c>
      <c r="P263" s="81">
        <f t="shared" si="14"/>
        <v>199282762</v>
      </c>
      <c r="Q263" s="87">
        <v>0</v>
      </c>
      <c r="R263" s="71">
        <v>1942773565.0799999</v>
      </c>
      <c r="S263" s="71">
        <v>0</v>
      </c>
      <c r="T263" s="81">
        <f t="shared" si="15"/>
        <v>1942773565.0799999</v>
      </c>
      <c r="U263" s="83">
        <v>9983030886.8099976</v>
      </c>
      <c r="V263" s="46"/>
      <c r="W263" s="112"/>
      <c r="X263" s="24"/>
    </row>
    <row r="264" spans="1:24" ht="13.5" x14ac:dyDescent="0.3">
      <c r="A264" s="96" t="s">
        <v>2168</v>
      </c>
      <c r="B264" s="52" t="s">
        <v>485</v>
      </c>
      <c r="C264" s="53" t="s">
        <v>376</v>
      </c>
      <c r="D264" s="53" t="s">
        <v>486</v>
      </c>
      <c r="E264" s="75" t="s">
        <v>2205</v>
      </c>
      <c r="F264" s="74">
        <v>3768</v>
      </c>
      <c r="G264" s="126">
        <v>1118754.6641918037</v>
      </c>
      <c r="H264" s="71">
        <f t="shared" si="12"/>
        <v>4174620480.5599999</v>
      </c>
      <c r="I264" s="71">
        <v>1596349995</v>
      </c>
      <c r="J264" s="71">
        <v>0</v>
      </c>
      <c r="K264" s="71">
        <f t="shared" si="13"/>
        <v>1596349995</v>
      </c>
      <c r="L264" s="97">
        <v>0</v>
      </c>
      <c r="M264" s="89">
        <v>29494940</v>
      </c>
      <c r="N264" s="71">
        <v>0</v>
      </c>
      <c r="O264" s="71">
        <v>0</v>
      </c>
      <c r="P264" s="81">
        <f t="shared" si="14"/>
        <v>29494940</v>
      </c>
      <c r="Q264" s="87">
        <v>0</v>
      </c>
      <c r="R264" s="71">
        <v>489233063.60000002</v>
      </c>
      <c r="S264" s="71">
        <v>0</v>
      </c>
      <c r="T264" s="81">
        <f t="shared" si="15"/>
        <v>489233063.60000002</v>
      </c>
      <c r="U264" s="83">
        <v>2059542481.96</v>
      </c>
      <c r="V264" s="46"/>
      <c r="W264" s="112"/>
      <c r="X264" s="24"/>
    </row>
    <row r="265" spans="1:24" ht="13.5" x14ac:dyDescent="0.3">
      <c r="A265" s="96" t="s">
        <v>2168</v>
      </c>
      <c r="B265" s="52" t="s">
        <v>487</v>
      </c>
      <c r="C265" s="53" t="s">
        <v>376</v>
      </c>
      <c r="D265" s="53" t="s">
        <v>488</v>
      </c>
      <c r="E265" s="75" t="s">
        <v>2205</v>
      </c>
      <c r="F265" s="74">
        <v>6078</v>
      </c>
      <c r="G265" s="126">
        <v>1181821.8985702442</v>
      </c>
      <c r="H265" s="71">
        <f t="shared" si="12"/>
        <v>7140292294.539999</v>
      </c>
      <c r="I265" s="71">
        <v>2569709102</v>
      </c>
      <c r="J265" s="71">
        <v>0</v>
      </c>
      <c r="K265" s="71">
        <f t="shared" si="13"/>
        <v>2569709102</v>
      </c>
      <c r="L265" s="97">
        <v>0</v>
      </c>
      <c r="M265" s="89">
        <v>70918820</v>
      </c>
      <c r="N265" s="71">
        <v>0</v>
      </c>
      <c r="O265" s="71">
        <v>0</v>
      </c>
      <c r="P265" s="81">
        <f t="shared" si="14"/>
        <v>70918820</v>
      </c>
      <c r="Q265" s="87">
        <v>0</v>
      </c>
      <c r="R265" s="71">
        <v>776452059.35000002</v>
      </c>
      <c r="S265" s="71">
        <v>0</v>
      </c>
      <c r="T265" s="81">
        <f t="shared" si="15"/>
        <v>776452059.35000002</v>
      </c>
      <c r="U265" s="83">
        <v>3723212313.1899996</v>
      </c>
      <c r="V265" s="46"/>
      <c r="W265" s="112"/>
      <c r="X265" s="24"/>
    </row>
    <row r="266" spans="1:24" ht="13.5" x14ac:dyDescent="0.3">
      <c r="A266" s="96" t="s">
        <v>2168</v>
      </c>
      <c r="B266" s="52" t="s">
        <v>489</v>
      </c>
      <c r="C266" s="53" t="s">
        <v>376</v>
      </c>
      <c r="D266" s="53" t="s">
        <v>490</v>
      </c>
      <c r="E266" s="75" t="s">
        <v>2205</v>
      </c>
      <c r="F266" s="74">
        <v>5415</v>
      </c>
      <c r="G266" s="126">
        <v>1138449.3500289295</v>
      </c>
      <c r="H266" s="71">
        <f t="shared" si="12"/>
        <v>6065515254.1199999</v>
      </c>
      <c r="I266" s="71">
        <v>2238437671</v>
      </c>
      <c r="J266" s="71">
        <v>0</v>
      </c>
      <c r="K266" s="71">
        <f t="shared" si="13"/>
        <v>2238437671</v>
      </c>
      <c r="L266" s="97">
        <v>0</v>
      </c>
      <c r="M266" s="89">
        <v>57456654</v>
      </c>
      <c r="N266" s="71">
        <v>0</v>
      </c>
      <c r="O266" s="71">
        <v>0</v>
      </c>
      <c r="P266" s="81">
        <f t="shared" si="14"/>
        <v>57456654</v>
      </c>
      <c r="Q266" s="87">
        <v>0</v>
      </c>
      <c r="R266" s="71">
        <v>688592373.24000001</v>
      </c>
      <c r="S266" s="71">
        <v>0</v>
      </c>
      <c r="T266" s="81">
        <f t="shared" si="15"/>
        <v>688592373.24000001</v>
      </c>
      <c r="U266" s="83">
        <v>3081028555.8800001</v>
      </c>
      <c r="V266" s="46"/>
      <c r="W266" s="112"/>
      <c r="X266" s="24"/>
    </row>
    <row r="267" spans="1:24" ht="13.5" x14ac:dyDescent="0.3">
      <c r="A267" s="96" t="s">
        <v>2168</v>
      </c>
      <c r="B267" s="52" t="s">
        <v>491</v>
      </c>
      <c r="C267" s="53" t="s">
        <v>376</v>
      </c>
      <c r="D267" s="53" t="s">
        <v>492</v>
      </c>
      <c r="E267" s="75" t="s">
        <v>2205</v>
      </c>
      <c r="F267" s="74">
        <v>4159</v>
      </c>
      <c r="G267" s="126">
        <v>1179399.9449799247</v>
      </c>
      <c r="H267" s="71">
        <f t="shared" si="12"/>
        <v>4863805009.1399994</v>
      </c>
      <c r="I267" s="71">
        <v>1749013487</v>
      </c>
      <c r="J267" s="71">
        <v>0</v>
      </c>
      <c r="K267" s="71">
        <f t="shared" si="13"/>
        <v>1749013487</v>
      </c>
      <c r="L267" s="97">
        <v>0</v>
      </c>
      <c r="M267" s="89">
        <v>38003098</v>
      </c>
      <c r="N267" s="71">
        <v>0</v>
      </c>
      <c r="O267" s="71">
        <v>0</v>
      </c>
      <c r="P267" s="81">
        <f t="shared" si="14"/>
        <v>38003098</v>
      </c>
      <c r="Q267" s="87">
        <v>0</v>
      </c>
      <c r="R267" s="71">
        <v>529686439.91000003</v>
      </c>
      <c r="S267" s="71">
        <v>0</v>
      </c>
      <c r="T267" s="81">
        <f t="shared" si="15"/>
        <v>529686439.91000003</v>
      </c>
      <c r="U267" s="83">
        <v>2547101984.2299995</v>
      </c>
      <c r="V267" s="46"/>
      <c r="W267" s="112"/>
      <c r="X267" s="24"/>
    </row>
    <row r="268" spans="1:24" ht="13.5" x14ac:dyDescent="0.3">
      <c r="A268" s="96" t="s">
        <v>2168</v>
      </c>
      <c r="B268" s="52" t="s">
        <v>493</v>
      </c>
      <c r="C268" s="53" t="s">
        <v>376</v>
      </c>
      <c r="D268" s="53" t="s">
        <v>494</v>
      </c>
      <c r="E268" s="75" t="s">
        <v>2205</v>
      </c>
      <c r="F268" s="74">
        <v>1429</v>
      </c>
      <c r="G268" s="126">
        <v>1255735.5951530244</v>
      </c>
      <c r="H268" s="71">
        <f t="shared" si="12"/>
        <v>1752399271.1300004</v>
      </c>
      <c r="I268" s="71">
        <v>602947523</v>
      </c>
      <c r="J268" s="71">
        <v>0</v>
      </c>
      <c r="K268" s="71">
        <f t="shared" si="13"/>
        <v>602947523</v>
      </c>
      <c r="L268" s="97">
        <v>0</v>
      </c>
      <c r="M268" s="89">
        <v>11552431</v>
      </c>
      <c r="N268" s="71">
        <v>0</v>
      </c>
      <c r="O268" s="71">
        <v>0</v>
      </c>
      <c r="P268" s="81">
        <f t="shared" si="14"/>
        <v>11552431</v>
      </c>
      <c r="Q268" s="87">
        <v>0</v>
      </c>
      <c r="R268" s="71">
        <v>181660959.15000001</v>
      </c>
      <c r="S268" s="71">
        <v>0</v>
      </c>
      <c r="T268" s="81">
        <f t="shared" si="15"/>
        <v>181660959.15000001</v>
      </c>
      <c r="U268" s="83">
        <v>956238357.98000038</v>
      </c>
      <c r="V268" s="46"/>
      <c r="W268" s="112"/>
      <c r="X268" s="24"/>
    </row>
    <row r="269" spans="1:24" ht="13.5" x14ac:dyDescent="0.3">
      <c r="A269" s="96" t="s">
        <v>2168</v>
      </c>
      <c r="B269" s="52" t="s">
        <v>495</v>
      </c>
      <c r="C269" s="53" t="s">
        <v>376</v>
      </c>
      <c r="D269" s="53" t="s">
        <v>496</v>
      </c>
      <c r="E269" s="75" t="s">
        <v>2206</v>
      </c>
      <c r="F269" s="74">
        <v>5432</v>
      </c>
      <c r="G269" s="126">
        <v>1257178.5107478963</v>
      </c>
      <c r="H269" s="71">
        <f t="shared" ref="H269:H332" si="16">K269+L269+P269+T269+U269</f>
        <v>6765004210.3199997</v>
      </c>
      <c r="I269" s="71">
        <v>2291262255</v>
      </c>
      <c r="J269" s="71">
        <v>0</v>
      </c>
      <c r="K269" s="71">
        <f t="shared" ref="K269:K332" si="17">I269+J269</f>
        <v>2291262255</v>
      </c>
      <c r="L269" s="97">
        <v>0</v>
      </c>
      <c r="M269" s="89">
        <v>58356680</v>
      </c>
      <c r="N269" s="71">
        <v>0</v>
      </c>
      <c r="O269" s="71">
        <v>0</v>
      </c>
      <c r="P269" s="81">
        <f t="shared" ref="P269:P332" si="18">M269+N269+O269</f>
        <v>58356680</v>
      </c>
      <c r="Q269" s="87">
        <v>0</v>
      </c>
      <c r="R269" s="71">
        <v>708945482.10000002</v>
      </c>
      <c r="S269" s="71">
        <v>0</v>
      </c>
      <c r="T269" s="81">
        <f t="shared" ref="T269:T332" si="19">Q269+R269+S269</f>
        <v>708945482.10000002</v>
      </c>
      <c r="U269" s="83">
        <v>3706439793.2199998</v>
      </c>
      <c r="V269" s="46"/>
      <c r="W269" s="112"/>
      <c r="X269" s="24"/>
    </row>
    <row r="270" spans="1:24" ht="13.5" x14ac:dyDescent="0.3">
      <c r="A270" s="96" t="s">
        <v>2168</v>
      </c>
      <c r="B270" s="52" t="s">
        <v>497</v>
      </c>
      <c r="C270" s="53" t="s">
        <v>376</v>
      </c>
      <c r="D270" s="53" t="s">
        <v>498</v>
      </c>
      <c r="E270" s="75" t="s">
        <v>2205</v>
      </c>
      <c r="F270" s="74">
        <v>1468</v>
      </c>
      <c r="G270" s="126">
        <v>1463634.4642483641</v>
      </c>
      <c r="H270" s="71">
        <f t="shared" si="16"/>
        <v>2287377084.6399999</v>
      </c>
      <c r="I270" s="71">
        <v>623528678</v>
      </c>
      <c r="J270" s="71">
        <v>0</v>
      </c>
      <c r="K270" s="71">
        <f t="shared" si="17"/>
        <v>623528678</v>
      </c>
      <c r="L270" s="97">
        <v>0</v>
      </c>
      <c r="M270" s="89">
        <v>14031257</v>
      </c>
      <c r="N270" s="71">
        <v>0</v>
      </c>
      <c r="O270" s="71">
        <v>0</v>
      </c>
      <c r="P270" s="81">
        <f t="shared" si="18"/>
        <v>14031257</v>
      </c>
      <c r="Q270" s="87">
        <v>0</v>
      </c>
      <c r="R270" s="71">
        <v>189119549.34999999</v>
      </c>
      <c r="S270" s="71">
        <v>0</v>
      </c>
      <c r="T270" s="81">
        <f t="shared" si="19"/>
        <v>189119549.34999999</v>
      </c>
      <c r="U270" s="83">
        <v>1460697600.29</v>
      </c>
      <c r="V270" s="46"/>
      <c r="W270" s="112"/>
      <c r="X270" s="24"/>
    </row>
    <row r="271" spans="1:24" ht="13.5" x14ac:dyDescent="0.3">
      <c r="A271" s="96" t="s">
        <v>2168</v>
      </c>
      <c r="B271" s="52" t="s">
        <v>499</v>
      </c>
      <c r="C271" s="53" t="s">
        <v>376</v>
      </c>
      <c r="D271" s="53" t="s">
        <v>500</v>
      </c>
      <c r="E271" s="75" t="s">
        <v>2206</v>
      </c>
      <c r="F271" s="74">
        <v>2136</v>
      </c>
      <c r="G271" s="126">
        <v>1374552.2817151072</v>
      </c>
      <c r="H271" s="71">
        <f t="shared" si="16"/>
        <v>2916216923.3400002</v>
      </c>
      <c r="I271" s="71">
        <v>911295247</v>
      </c>
      <c r="J271" s="71">
        <v>0</v>
      </c>
      <c r="K271" s="71">
        <f t="shared" si="17"/>
        <v>911295247</v>
      </c>
      <c r="L271" s="97">
        <v>0</v>
      </c>
      <c r="M271" s="89">
        <v>17553519</v>
      </c>
      <c r="N271" s="71">
        <v>0</v>
      </c>
      <c r="O271" s="71">
        <v>0</v>
      </c>
      <c r="P271" s="81">
        <f t="shared" si="18"/>
        <v>17553519</v>
      </c>
      <c r="Q271" s="87">
        <v>0</v>
      </c>
      <c r="R271" s="71">
        <v>274071648.76999998</v>
      </c>
      <c r="S271" s="71">
        <v>0</v>
      </c>
      <c r="T271" s="81">
        <f t="shared" si="19"/>
        <v>274071648.76999998</v>
      </c>
      <c r="U271" s="83">
        <v>1713296508.5699999</v>
      </c>
      <c r="V271" s="46"/>
      <c r="W271" s="112"/>
      <c r="X271" s="24"/>
    </row>
    <row r="272" spans="1:24" ht="13.5" x14ac:dyDescent="0.3">
      <c r="A272" s="96" t="s">
        <v>2168</v>
      </c>
      <c r="B272" s="52" t="s">
        <v>501</v>
      </c>
      <c r="C272" s="53" t="s">
        <v>376</v>
      </c>
      <c r="D272" s="53" t="s">
        <v>502</v>
      </c>
      <c r="E272" s="75" t="s">
        <v>2205</v>
      </c>
      <c r="F272" s="74">
        <v>15738</v>
      </c>
      <c r="G272" s="126">
        <v>1126970.2402626416</v>
      </c>
      <c r="H272" s="71">
        <f t="shared" si="16"/>
        <v>17401323453.240002</v>
      </c>
      <c r="I272" s="71">
        <v>6249126457</v>
      </c>
      <c r="J272" s="71">
        <v>0</v>
      </c>
      <c r="K272" s="71">
        <f t="shared" si="17"/>
        <v>6249126457</v>
      </c>
      <c r="L272" s="97">
        <v>0</v>
      </c>
      <c r="M272" s="89">
        <v>284459476</v>
      </c>
      <c r="N272" s="71">
        <v>0</v>
      </c>
      <c r="O272" s="71">
        <v>0</v>
      </c>
      <c r="P272" s="81">
        <f t="shared" si="18"/>
        <v>284459476</v>
      </c>
      <c r="Q272" s="87">
        <v>0</v>
      </c>
      <c r="R272" s="71">
        <v>1924190291.8299999</v>
      </c>
      <c r="S272" s="71">
        <v>0</v>
      </c>
      <c r="T272" s="81">
        <f t="shared" si="19"/>
        <v>1924190291.8299999</v>
      </c>
      <c r="U272" s="83">
        <v>8943547228.4100018</v>
      </c>
      <c r="V272" s="46"/>
      <c r="W272" s="112"/>
      <c r="X272" s="24"/>
    </row>
    <row r="273" spans="1:24" ht="13.5" x14ac:dyDescent="0.3">
      <c r="A273" s="96" t="s">
        <v>2168</v>
      </c>
      <c r="B273" s="52" t="s">
        <v>503</v>
      </c>
      <c r="C273" s="53" t="s">
        <v>376</v>
      </c>
      <c r="D273" s="53" t="s">
        <v>504</v>
      </c>
      <c r="E273" s="75" t="s">
        <v>2205</v>
      </c>
      <c r="F273" s="74">
        <v>1379</v>
      </c>
      <c r="G273" s="126">
        <v>1159908.186944142</v>
      </c>
      <c r="H273" s="71">
        <f t="shared" si="16"/>
        <v>1564954826.3499999</v>
      </c>
      <c r="I273" s="71">
        <v>591190020</v>
      </c>
      <c r="J273" s="71">
        <v>0</v>
      </c>
      <c r="K273" s="71">
        <f t="shared" si="17"/>
        <v>591190020</v>
      </c>
      <c r="L273" s="97">
        <v>0</v>
      </c>
      <c r="M273" s="89">
        <v>11901450</v>
      </c>
      <c r="N273" s="71">
        <v>0</v>
      </c>
      <c r="O273" s="71">
        <v>0</v>
      </c>
      <c r="P273" s="81">
        <f t="shared" si="18"/>
        <v>11901450</v>
      </c>
      <c r="Q273" s="87">
        <v>0</v>
      </c>
      <c r="R273" s="71">
        <v>179259038.13999999</v>
      </c>
      <c r="S273" s="71">
        <v>0</v>
      </c>
      <c r="T273" s="81">
        <f t="shared" si="19"/>
        <v>179259038.13999999</v>
      </c>
      <c r="U273" s="83">
        <v>782604318.21000004</v>
      </c>
      <c r="V273" s="46"/>
      <c r="W273" s="112"/>
      <c r="X273" s="24"/>
    </row>
    <row r="274" spans="1:24" ht="13.5" x14ac:dyDescent="0.3">
      <c r="A274" s="96" t="s">
        <v>2168</v>
      </c>
      <c r="B274" s="52" t="s">
        <v>505</v>
      </c>
      <c r="C274" s="53" t="s">
        <v>376</v>
      </c>
      <c r="D274" s="53" t="s">
        <v>506</v>
      </c>
      <c r="E274" s="75" t="s">
        <v>2206</v>
      </c>
      <c r="F274" s="74">
        <v>1250</v>
      </c>
      <c r="G274" s="126">
        <v>1464854.521039878</v>
      </c>
      <c r="H274" s="71">
        <f t="shared" si="16"/>
        <v>1792721524.4400003</v>
      </c>
      <c r="I274" s="71">
        <v>518066456</v>
      </c>
      <c r="J274" s="71">
        <v>0</v>
      </c>
      <c r="K274" s="71">
        <f t="shared" si="17"/>
        <v>518066456</v>
      </c>
      <c r="L274" s="97">
        <v>0</v>
      </c>
      <c r="M274" s="89">
        <v>10438839</v>
      </c>
      <c r="N274" s="71">
        <v>0</v>
      </c>
      <c r="O274" s="71">
        <v>0</v>
      </c>
      <c r="P274" s="81">
        <f t="shared" si="18"/>
        <v>10438839</v>
      </c>
      <c r="Q274" s="87">
        <v>0</v>
      </c>
      <c r="R274" s="71">
        <v>160549350.25</v>
      </c>
      <c r="S274" s="71">
        <v>0</v>
      </c>
      <c r="T274" s="81">
        <f t="shared" si="19"/>
        <v>160549350.25</v>
      </c>
      <c r="U274" s="83">
        <v>1103666879.1900003</v>
      </c>
      <c r="V274" s="46"/>
      <c r="W274" s="112"/>
      <c r="X274" s="24"/>
    </row>
    <row r="275" spans="1:24" ht="13.5" x14ac:dyDescent="0.3">
      <c r="A275" s="96" t="s">
        <v>2168</v>
      </c>
      <c r="B275" s="52" t="s">
        <v>507</v>
      </c>
      <c r="C275" s="53" t="s">
        <v>376</v>
      </c>
      <c r="D275" s="53" t="s">
        <v>508</v>
      </c>
      <c r="E275" s="75" t="s">
        <v>2205</v>
      </c>
      <c r="F275" s="74">
        <v>5246</v>
      </c>
      <c r="G275" s="126">
        <v>1244382.6698837031</v>
      </c>
      <c r="H275" s="71">
        <f t="shared" si="16"/>
        <v>6634356536.8699989</v>
      </c>
      <c r="I275" s="71">
        <v>2215434781</v>
      </c>
      <c r="J275" s="71">
        <v>0</v>
      </c>
      <c r="K275" s="71">
        <f t="shared" si="17"/>
        <v>2215434781</v>
      </c>
      <c r="L275" s="97">
        <v>0</v>
      </c>
      <c r="M275" s="89">
        <v>48980396</v>
      </c>
      <c r="N275" s="71">
        <v>0</v>
      </c>
      <c r="O275" s="71">
        <v>0</v>
      </c>
      <c r="P275" s="81">
        <f t="shared" si="18"/>
        <v>48980396</v>
      </c>
      <c r="Q275" s="87">
        <v>0</v>
      </c>
      <c r="R275" s="71">
        <v>669756268.53999996</v>
      </c>
      <c r="S275" s="71">
        <v>0</v>
      </c>
      <c r="T275" s="81">
        <f t="shared" si="19"/>
        <v>669756268.53999996</v>
      </c>
      <c r="U275" s="83">
        <v>3700185091.3299994</v>
      </c>
      <c r="V275" s="46"/>
      <c r="W275" s="112"/>
      <c r="X275" s="24"/>
    </row>
    <row r="276" spans="1:24" ht="13.5" x14ac:dyDescent="0.3">
      <c r="A276" s="96" t="s">
        <v>2168</v>
      </c>
      <c r="B276" s="52" t="s">
        <v>509</v>
      </c>
      <c r="C276" s="53" t="s">
        <v>376</v>
      </c>
      <c r="D276" s="53" t="s">
        <v>510</v>
      </c>
      <c r="E276" s="75" t="s">
        <v>2206</v>
      </c>
      <c r="F276" s="74">
        <v>1743</v>
      </c>
      <c r="G276" s="126">
        <v>1126928.1983105622</v>
      </c>
      <c r="H276" s="71">
        <f t="shared" si="16"/>
        <v>1916341341.0099998</v>
      </c>
      <c r="I276" s="71">
        <v>729988219</v>
      </c>
      <c r="J276" s="71">
        <v>0</v>
      </c>
      <c r="K276" s="71">
        <f t="shared" si="17"/>
        <v>729988219</v>
      </c>
      <c r="L276" s="97">
        <v>0</v>
      </c>
      <c r="M276" s="89">
        <v>17466393</v>
      </c>
      <c r="N276" s="71">
        <v>0</v>
      </c>
      <c r="O276" s="71">
        <v>0</v>
      </c>
      <c r="P276" s="81">
        <f t="shared" si="18"/>
        <v>17466393</v>
      </c>
      <c r="Q276" s="87">
        <v>0</v>
      </c>
      <c r="R276" s="71">
        <v>219206751.66999999</v>
      </c>
      <c r="S276" s="71">
        <v>0</v>
      </c>
      <c r="T276" s="81">
        <f t="shared" si="19"/>
        <v>219206751.66999999</v>
      </c>
      <c r="U276" s="83">
        <v>949679977.33999991</v>
      </c>
      <c r="V276" s="46"/>
      <c r="W276" s="112"/>
      <c r="X276" s="24"/>
    </row>
    <row r="277" spans="1:24" ht="13.5" x14ac:dyDescent="0.3">
      <c r="A277" s="96" t="s">
        <v>2168</v>
      </c>
      <c r="B277" s="52" t="s">
        <v>511</v>
      </c>
      <c r="C277" s="53" t="s">
        <v>376</v>
      </c>
      <c r="D277" s="53" t="s">
        <v>512</v>
      </c>
      <c r="E277" s="75" t="s">
        <v>2205</v>
      </c>
      <c r="F277" s="74">
        <v>1625</v>
      </c>
      <c r="G277" s="126">
        <v>1322859.0333488688</v>
      </c>
      <c r="H277" s="71">
        <f t="shared" si="16"/>
        <v>2070381122.6099999</v>
      </c>
      <c r="I277" s="71">
        <v>646934657</v>
      </c>
      <c r="J277" s="71">
        <v>0</v>
      </c>
      <c r="K277" s="71">
        <f t="shared" si="17"/>
        <v>646934657</v>
      </c>
      <c r="L277" s="97">
        <v>0</v>
      </c>
      <c r="M277" s="89">
        <v>38065012</v>
      </c>
      <c r="N277" s="71">
        <v>0</v>
      </c>
      <c r="O277" s="71">
        <v>0</v>
      </c>
      <c r="P277" s="81">
        <f t="shared" si="18"/>
        <v>38065012</v>
      </c>
      <c r="Q277" s="87">
        <v>0</v>
      </c>
      <c r="R277" s="71">
        <v>196325309.31999999</v>
      </c>
      <c r="S277" s="71">
        <v>0</v>
      </c>
      <c r="T277" s="81">
        <f t="shared" si="19"/>
        <v>196325309.31999999</v>
      </c>
      <c r="U277" s="83">
        <v>1189056144.29</v>
      </c>
      <c r="V277" s="46"/>
      <c r="W277" s="112"/>
      <c r="X277" s="24"/>
    </row>
    <row r="278" spans="1:24" ht="13.5" x14ac:dyDescent="0.3">
      <c r="A278" s="96" t="s">
        <v>2168</v>
      </c>
      <c r="B278" s="52" t="s">
        <v>513</v>
      </c>
      <c r="C278" s="53" t="s">
        <v>376</v>
      </c>
      <c r="D278" s="53" t="s">
        <v>514</v>
      </c>
      <c r="E278" s="75" t="s">
        <v>2205</v>
      </c>
      <c r="F278" s="74">
        <v>5351</v>
      </c>
      <c r="G278" s="126">
        <v>1157533.6660749121</v>
      </c>
      <c r="H278" s="71">
        <f t="shared" si="16"/>
        <v>6219417559.9099998</v>
      </c>
      <c r="I278" s="71">
        <v>2248194499</v>
      </c>
      <c r="J278" s="71">
        <v>0</v>
      </c>
      <c r="K278" s="71">
        <f t="shared" si="17"/>
        <v>2248194499</v>
      </c>
      <c r="L278" s="97">
        <v>0</v>
      </c>
      <c r="M278" s="89">
        <v>41256557</v>
      </c>
      <c r="N278" s="71">
        <v>0</v>
      </c>
      <c r="O278" s="71">
        <v>0</v>
      </c>
      <c r="P278" s="81">
        <f t="shared" si="18"/>
        <v>41256557</v>
      </c>
      <c r="Q278" s="87">
        <v>0</v>
      </c>
      <c r="R278" s="71">
        <v>678226194.32000005</v>
      </c>
      <c r="S278" s="71">
        <v>0</v>
      </c>
      <c r="T278" s="81">
        <f t="shared" si="19"/>
        <v>678226194.32000005</v>
      </c>
      <c r="U278" s="83">
        <v>3251740309.5900002</v>
      </c>
      <c r="V278" s="46"/>
      <c r="W278" s="112"/>
      <c r="X278" s="24"/>
    </row>
    <row r="279" spans="1:24" ht="13.5" x14ac:dyDescent="0.3">
      <c r="A279" s="96" t="s">
        <v>2168</v>
      </c>
      <c r="B279" s="52" t="s">
        <v>515</v>
      </c>
      <c r="C279" s="53" t="s">
        <v>376</v>
      </c>
      <c r="D279" s="53" t="s">
        <v>516</v>
      </c>
      <c r="E279" s="75" t="s">
        <v>2206</v>
      </c>
      <c r="F279" s="74">
        <v>1370</v>
      </c>
      <c r="G279" s="126">
        <v>1192087.658823861</v>
      </c>
      <c r="H279" s="71">
        <f t="shared" si="16"/>
        <v>1601004857.3500001</v>
      </c>
      <c r="I279" s="71">
        <v>554190680</v>
      </c>
      <c r="J279" s="71">
        <v>0</v>
      </c>
      <c r="K279" s="71">
        <f t="shared" si="17"/>
        <v>554190680</v>
      </c>
      <c r="L279" s="97">
        <v>0</v>
      </c>
      <c r="M279" s="89">
        <v>12881601</v>
      </c>
      <c r="N279" s="71">
        <v>0</v>
      </c>
      <c r="O279" s="71">
        <v>0</v>
      </c>
      <c r="P279" s="81">
        <f t="shared" si="18"/>
        <v>12881601</v>
      </c>
      <c r="Q279" s="87">
        <v>0</v>
      </c>
      <c r="R279" s="71">
        <v>167628691.44</v>
      </c>
      <c r="S279" s="71">
        <v>0</v>
      </c>
      <c r="T279" s="81">
        <f t="shared" si="19"/>
        <v>167628691.44</v>
      </c>
      <c r="U279" s="83">
        <v>866303884.91000009</v>
      </c>
      <c r="V279" s="46"/>
      <c r="W279" s="112"/>
      <c r="X279" s="24"/>
    </row>
    <row r="280" spans="1:24" ht="13.5" x14ac:dyDescent="0.3">
      <c r="A280" s="96" t="s">
        <v>2168</v>
      </c>
      <c r="B280" s="52" t="s">
        <v>517</v>
      </c>
      <c r="C280" s="53" t="s">
        <v>376</v>
      </c>
      <c r="D280" s="53" t="s">
        <v>518</v>
      </c>
      <c r="E280" s="75" t="s">
        <v>2205</v>
      </c>
      <c r="F280" s="74">
        <v>30878</v>
      </c>
      <c r="G280" s="126">
        <v>1097433.075425925</v>
      </c>
      <c r="H280" s="71">
        <f t="shared" si="16"/>
        <v>33150807420.160011</v>
      </c>
      <c r="I280" s="71">
        <v>12449557942</v>
      </c>
      <c r="J280" s="71">
        <v>0</v>
      </c>
      <c r="K280" s="71">
        <f t="shared" si="17"/>
        <v>12449557942</v>
      </c>
      <c r="L280" s="97">
        <v>0</v>
      </c>
      <c r="M280" s="89">
        <v>494365403</v>
      </c>
      <c r="N280" s="71">
        <v>0</v>
      </c>
      <c r="O280" s="71">
        <v>0</v>
      </c>
      <c r="P280" s="81">
        <f t="shared" si="18"/>
        <v>494365403</v>
      </c>
      <c r="Q280" s="87">
        <v>0</v>
      </c>
      <c r="R280" s="71">
        <v>3803123367.4200001</v>
      </c>
      <c r="S280" s="71">
        <v>0</v>
      </c>
      <c r="T280" s="81">
        <f t="shared" si="19"/>
        <v>3803123367.4200001</v>
      </c>
      <c r="U280" s="83">
        <v>16403760707.740011</v>
      </c>
      <c r="V280" s="46"/>
      <c r="W280" s="112"/>
      <c r="X280" s="24"/>
    </row>
    <row r="281" spans="1:24" ht="13.5" x14ac:dyDescent="0.3">
      <c r="A281" s="96" t="s">
        <v>2168</v>
      </c>
      <c r="B281" s="52" t="s">
        <v>519</v>
      </c>
      <c r="C281" s="53" t="s">
        <v>376</v>
      </c>
      <c r="D281" s="53" t="s">
        <v>520</v>
      </c>
      <c r="E281" s="75" t="s">
        <v>2206</v>
      </c>
      <c r="F281" s="74">
        <v>3721</v>
      </c>
      <c r="G281" s="126">
        <v>1522325.3795581798</v>
      </c>
      <c r="H281" s="71">
        <f t="shared" si="16"/>
        <v>5573339076.3199997</v>
      </c>
      <c r="I281" s="71">
        <v>1563838178</v>
      </c>
      <c r="J281" s="71">
        <v>0</v>
      </c>
      <c r="K281" s="71">
        <f t="shared" si="17"/>
        <v>1563838178</v>
      </c>
      <c r="L281" s="97">
        <v>0</v>
      </c>
      <c r="M281" s="89">
        <v>32248085</v>
      </c>
      <c r="N281" s="71">
        <v>0</v>
      </c>
      <c r="O281" s="71">
        <v>0</v>
      </c>
      <c r="P281" s="81">
        <f t="shared" si="18"/>
        <v>32248085</v>
      </c>
      <c r="Q281" s="87">
        <v>0</v>
      </c>
      <c r="R281" s="71">
        <v>470270540.31999999</v>
      </c>
      <c r="S281" s="71">
        <v>0</v>
      </c>
      <c r="T281" s="81">
        <f t="shared" si="19"/>
        <v>470270540.31999999</v>
      </c>
      <c r="U281" s="83">
        <v>3506982273</v>
      </c>
      <c r="V281" s="46"/>
      <c r="W281" s="112"/>
      <c r="X281" s="24"/>
    </row>
    <row r="282" spans="1:24" ht="13.5" x14ac:dyDescent="0.3">
      <c r="A282" s="96" t="s">
        <v>2168</v>
      </c>
      <c r="B282" s="52" t="s">
        <v>521</v>
      </c>
      <c r="C282" s="53" t="s">
        <v>376</v>
      </c>
      <c r="D282" s="53" t="s">
        <v>522</v>
      </c>
      <c r="E282" s="75" t="s">
        <v>2205</v>
      </c>
      <c r="F282" s="74">
        <v>7145</v>
      </c>
      <c r="G282" s="126">
        <v>1066517.4630492618</v>
      </c>
      <c r="H282" s="71">
        <f t="shared" si="16"/>
        <v>7924608627.2799988</v>
      </c>
      <c r="I282" s="71">
        <v>3017926056</v>
      </c>
      <c r="J282" s="71">
        <v>0</v>
      </c>
      <c r="K282" s="71">
        <f t="shared" si="17"/>
        <v>3017926056</v>
      </c>
      <c r="L282" s="97">
        <v>0</v>
      </c>
      <c r="M282" s="89">
        <v>79675839</v>
      </c>
      <c r="N282" s="71">
        <v>0</v>
      </c>
      <c r="O282" s="71">
        <v>0</v>
      </c>
      <c r="P282" s="81">
        <f t="shared" si="18"/>
        <v>79675839</v>
      </c>
      <c r="Q282" s="87">
        <v>0</v>
      </c>
      <c r="R282" s="71">
        <v>914625632.78999996</v>
      </c>
      <c r="S282" s="71">
        <v>0</v>
      </c>
      <c r="T282" s="81">
        <f t="shared" si="19"/>
        <v>914625632.78999996</v>
      </c>
      <c r="U282" s="83">
        <v>3912381099.4899988</v>
      </c>
      <c r="V282" s="46"/>
      <c r="W282" s="112"/>
      <c r="X282" s="24"/>
    </row>
    <row r="283" spans="1:24" ht="13.5" x14ac:dyDescent="0.3">
      <c r="A283" s="96" t="s">
        <v>2168</v>
      </c>
      <c r="B283" s="52" t="s">
        <v>523</v>
      </c>
      <c r="C283" s="53" t="s">
        <v>376</v>
      </c>
      <c r="D283" s="53" t="s">
        <v>524</v>
      </c>
      <c r="E283" s="75" t="s">
        <v>2205</v>
      </c>
      <c r="F283" s="74">
        <v>4667</v>
      </c>
      <c r="G283" s="126">
        <v>1088082.5163804588</v>
      </c>
      <c r="H283" s="71">
        <f t="shared" si="16"/>
        <v>5031635529.1500006</v>
      </c>
      <c r="I283" s="71">
        <v>1858101915</v>
      </c>
      <c r="J283" s="71">
        <v>0</v>
      </c>
      <c r="K283" s="71">
        <f t="shared" si="17"/>
        <v>1858101915</v>
      </c>
      <c r="L283" s="97">
        <v>0</v>
      </c>
      <c r="M283" s="89">
        <v>34195459</v>
      </c>
      <c r="N283" s="71">
        <v>0</v>
      </c>
      <c r="O283" s="71">
        <v>0</v>
      </c>
      <c r="P283" s="81">
        <f t="shared" si="18"/>
        <v>34195459</v>
      </c>
      <c r="Q283" s="87">
        <v>0</v>
      </c>
      <c r="R283" s="71">
        <v>558256639.03999996</v>
      </c>
      <c r="S283" s="71">
        <v>0</v>
      </c>
      <c r="T283" s="81">
        <f t="shared" si="19"/>
        <v>558256639.03999996</v>
      </c>
      <c r="U283" s="83">
        <v>2581081516.1100006</v>
      </c>
      <c r="V283" s="46"/>
      <c r="W283" s="112"/>
      <c r="X283" s="24"/>
    </row>
    <row r="284" spans="1:24" ht="13.5" x14ac:dyDescent="0.3">
      <c r="A284" s="96" t="s">
        <v>2168</v>
      </c>
      <c r="B284" s="52" t="s">
        <v>525</v>
      </c>
      <c r="C284" s="53" t="s">
        <v>376</v>
      </c>
      <c r="D284" s="53" t="s">
        <v>526</v>
      </c>
      <c r="E284" s="75" t="s">
        <v>2205</v>
      </c>
      <c r="F284" s="74">
        <v>1808</v>
      </c>
      <c r="G284" s="126">
        <v>1367692.6612835464</v>
      </c>
      <c r="H284" s="71">
        <f t="shared" si="16"/>
        <v>2428320265.0600004</v>
      </c>
      <c r="I284" s="71">
        <v>770529395</v>
      </c>
      <c r="J284" s="71">
        <v>0</v>
      </c>
      <c r="K284" s="71">
        <f t="shared" si="17"/>
        <v>770529395</v>
      </c>
      <c r="L284" s="97">
        <v>0</v>
      </c>
      <c r="M284" s="89">
        <v>14964108</v>
      </c>
      <c r="N284" s="71">
        <v>0</v>
      </c>
      <c r="O284" s="71">
        <v>0</v>
      </c>
      <c r="P284" s="81">
        <f t="shared" si="18"/>
        <v>14964108</v>
      </c>
      <c r="Q284" s="87">
        <v>0</v>
      </c>
      <c r="R284" s="71">
        <v>233997517.53</v>
      </c>
      <c r="S284" s="71">
        <v>0</v>
      </c>
      <c r="T284" s="81">
        <f t="shared" si="19"/>
        <v>233997517.53</v>
      </c>
      <c r="U284" s="83">
        <v>1408829244.5300002</v>
      </c>
      <c r="V284" s="46"/>
      <c r="W284" s="112"/>
      <c r="X284" s="24"/>
    </row>
    <row r="285" spans="1:24" ht="13.5" x14ac:dyDescent="0.3">
      <c r="A285" s="96" t="s">
        <v>2168</v>
      </c>
      <c r="B285" s="52" t="s">
        <v>527</v>
      </c>
      <c r="C285" s="53" t="s">
        <v>376</v>
      </c>
      <c r="D285" s="53" t="s">
        <v>528</v>
      </c>
      <c r="E285" s="75" t="s">
        <v>2205</v>
      </c>
      <c r="F285" s="74">
        <v>9218</v>
      </c>
      <c r="G285" s="126">
        <v>1115098.5393696714</v>
      </c>
      <c r="H285" s="71">
        <f t="shared" si="16"/>
        <v>10301762620.420002</v>
      </c>
      <c r="I285" s="71">
        <v>3897182142</v>
      </c>
      <c r="J285" s="71">
        <v>0</v>
      </c>
      <c r="K285" s="71">
        <f t="shared" si="17"/>
        <v>3897182142</v>
      </c>
      <c r="L285" s="97">
        <v>0</v>
      </c>
      <c r="M285" s="89">
        <v>83019419</v>
      </c>
      <c r="N285" s="71">
        <v>0</v>
      </c>
      <c r="O285" s="71">
        <v>0</v>
      </c>
      <c r="P285" s="81">
        <f t="shared" si="18"/>
        <v>83019419</v>
      </c>
      <c r="Q285" s="87">
        <v>0</v>
      </c>
      <c r="R285" s="71">
        <v>1178963188.04</v>
      </c>
      <c r="S285" s="71">
        <v>0</v>
      </c>
      <c r="T285" s="81">
        <f t="shared" si="19"/>
        <v>1178963188.04</v>
      </c>
      <c r="U285" s="83">
        <v>5142597871.3800011</v>
      </c>
      <c r="V285" s="46"/>
      <c r="W285" s="112"/>
      <c r="X285" s="24"/>
    </row>
    <row r="286" spans="1:24" ht="13.5" x14ac:dyDescent="0.3">
      <c r="A286" s="96" t="s">
        <v>2168</v>
      </c>
      <c r="B286" s="52" t="s">
        <v>529</v>
      </c>
      <c r="C286" s="53" t="s">
        <v>376</v>
      </c>
      <c r="D286" s="53" t="s">
        <v>530</v>
      </c>
      <c r="E286" s="75" t="s">
        <v>2205</v>
      </c>
      <c r="F286" s="74">
        <v>3987</v>
      </c>
      <c r="G286" s="126">
        <v>998691.81442737207</v>
      </c>
      <c r="H286" s="71">
        <f t="shared" si="16"/>
        <v>3919344116.2100005</v>
      </c>
      <c r="I286" s="71">
        <v>1621464219</v>
      </c>
      <c r="J286" s="71">
        <v>0</v>
      </c>
      <c r="K286" s="71">
        <f t="shared" si="17"/>
        <v>1621464219</v>
      </c>
      <c r="L286" s="97">
        <v>0</v>
      </c>
      <c r="M286" s="89">
        <v>30387693</v>
      </c>
      <c r="N286" s="71">
        <v>0</v>
      </c>
      <c r="O286" s="71">
        <v>0</v>
      </c>
      <c r="P286" s="81">
        <f t="shared" si="18"/>
        <v>30387693</v>
      </c>
      <c r="Q286" s="87">
        <v>0</v>
      </c>
      <c r="R286" s="71">
        <v>486325474.94</v>
      </c>
      <c r="S286" s="71">
        <v>0</v>
      </c>
      <c r="T286" s="81">
        <f t="shared" si="19"/>
        <v>486325474.94</v>
      </c>
      <c r="U286" s="83">
        <v>1781166729.2700005</v>
      </c>
      <c r="V286" s="46"/>
      <c r="W286" s="112"/>
      <c r="X286" s="24"/>
    </row>
    <row r="287" spans="1:24" ht="13.5" x14ac:dyDescent="0.3">
      <c r="A287" s="96" t="s">
        <v>2168</v>
      </c>
      <c r="B287" s="52" t="s">
        <v>531</v>
      </c>
      <c r="C287" s="53" t="s">
        <v>376</v>
      </c>
      <c r="D287" s="53" t="s">
        <v>532</v>
      </c>
      <c r="E287" s="75" t="s">
        <v>2205</v>
      </c>
      <c r="F287" s="74">
        <v>11197</v>
      </c>
      <c r="G287" s="126">
        <v>1026426.1940120425</v>
      </c>
      <c r="H287" s="71">
        <f t="shared" si="16"/>
        <v>10945620719.790001</v>
      </c>
      <c r="I287" s="71">
        <v>4369928095</v>
      </c>
      <c r="J287" s="71">
        <v>0</v>
      </c>
      <c r="K287" s="71">
        <f t="shared" si="17"/>
        <v>4369928095</v>
      </c>
      <c r="L287" s="97">
        <v>0</v>
      </c>
      <c r="M287" s="89">
        <v>144451014</v>
      </c>
      <c r="N287" s="71">
        <v>0</v>
      </c>
      <c r="O287" s="71">
        <v>0</v>
      </c>
      <c r="P287" s="81">
        <f t="shared" si="18"/>
        <v>144451014</v>
      </c>
      <c r="Q287" s="87">
        <v>0</v>
      </c>
      <c r="R287" s="71">
        <v>1312965008.9300001</v>
      </c>
      <c r="S287" s="71">
        <v>0</v>
      </c>
      <c r="T287" s="81">
        <f t="shared" si="19"/>
        <v>1312965008.9300001</v>
      </c>
      <c r="U287" s="83">
        <v>5118276601.8600006</v>
      </c>
      <c r="V287" s="46"/>
      <c r="W287" s="112"/>
      <c r="X287" s="24"/>
    </row>
    <row r="288" spans="1:24" ht="13.5" x14ac:dyDescent="0.3">
      <c r="A288" s="96" t="s">
        <v>2168</v>
      </c>
      <c r="B288" s="52" t="s">
        <v>533</v>
      </c>
      <c r="C288" s="53" t="s">
        <v>376</v>
      </c>
      <c r="D288" s="53" t="s">
        <v>534</v>
      </c>
      <c r="E288" s="75" t="s">
        <v>2206</v>
      </c>
      <c r="F288" s="74">
        <v>1287</v>
      </c>
      <c r="G288" s="126">
        <v>1485784.8987711556</v>
      </c>
      <c r="H288" s="71">
        <f t="shared" si="16"/>
        <v>1902522182.4199996</v>
      </c>
      <c r="I288" s="71">
        <v>544301418</v>
      </c>
      <c r="J288" s="71">
        <v>0</v>
      </c>
      <c r="K288" s="71">
        <f t="shared" si="17"/>
        <v>544301418</v>
      </c>
      <c r="L288" s="97">
        <v>0</v>
      </c>
      <c r="M288" s="89">
        <v>10565026</v>
      </c>
      <c r="N288" s="71">
        <v>0</v>
      </c>
      <c r="O288" s="71">
        <v>0</v>
      </c>
      <c r="P288" s="81">
        <f t="shared" si="18"/>
        <v>10565026</v>
      </c>
      <c r="Q288" s="87">
        <v>0</v>
      </c>
      <c r="R288" s="71">
        <v>164468270.41</v>
      </c>
      <c r="S288" s="71">
        <v>0</v>
      </c>
      <c r="T288" s="81">
        <f t="shared" si="19"/>
        <v>164468270.41</v>
      </c>
      <c r="U288" s="83">
        <v>1183187468.0099998</v>
      </c>
      <c r="V288" s="46"/>
      <c r="W288" s="112"/>
      <c r="X288" s="24"/>
    </row>
    <row r="289" spans="1:24" ht="13.5" x14ac:dyDescent="0.3">
      <c r="A289" s="96" t="s">
        <v>2168</v>
      </c>
      <c r="B289" s="52" t="s">
        <v>535</v>
      </c>
      <c r="C289" s="53" t="s">
        <v>376</v>
      </c>
      <c r="D289" s="53" t="s">
        <v>536</v>
      </c>
      <c r="E289" s="75" t="s">
        <v>2205</v>
      </c>
      <c r="F289" s="74">
        <v>3988</v>
      </c>
      <c r="G289" s="126">
        <v>1235796.7378842761</v>
      </c>
      <c r="H289" s="71">
        <f t="shared" si="16"/>
        <v>4881905822.6300001</v>
      </c>
      <c r="I289" s="71">
        <v>1666666704</v>
      </c>
      <c r="J289" s="71">
        <v>0</v>
      </c>
      <c r="K289" s="71">
        <f t="shared" si="17"/>
        <v>1666666704</v>
      </c>
      <c r="L289" s="97">
        <v>0</v>
      </c>
      <c r="M289" s="89">
        <v>32312966</v>
      </c>
      <c r="N289" s="71">
        <v>0</v>
      </c>
      <c r="O289" s="71">
        <v>0</v>
      </c>
      <c r="P289" s="81">
        <f t="shared" si="18"/>
        <v>32312966</v>
      </c>
      <c r="Q289" s="87">
        <v>0</v>
      </c>
      <c r="R289" s="71">
        <v>505287996.23000002</v>
      </c>
      <c r="S289" s="71">
        <v>0</v>
      </c>
      <c r="T289" s="81">
        <f t="shared" si="19"/>
        <v>505287996.23000002</v>
      </c>
      <c r="U289" s="83">
        <v>2677638156.4000001</v>
      </c>
      <c r="V289" s="46"/>
      <c r="W289" s="112"/>
      <c r="X289" s="24"/>
    </row>
    <row r="290" spans="1:24" ht="13.5" x14ac:dyDescent="0.3">
      <c r="A290" s="96" t="s">
        <v>2168</v>
      </c>
      <c r="B290" s="52" t="s">
        <v>537</v>
      </c>
      <c r="C290" s="53" t="s">
        <v>376</v>
      </c>
      <c r="D290" s="53" t="s">
        <v>538</v>
      </c>
      <c r="E290" s="75" t="s">
        <v>2206</v>
      </c>
      <c r="F290" s="74">
        <v>3240</v>
      </c>
      <c r="G290" s="126">
        <v>1287652.5260015815</v>
      </c>
      <c r="H290" s="71">
        <f t="shared" si="16"/>
        <v>4327076577.8299999</v>
      </c>
      <c r="I290" s="71">
        <v>1360508234</v>
      </c>
      <c r="J290" s="71">
        <v>0</v>
      </c>
      <c r="K290" s="71">
        <f t="shared" si="17"/>
        <v>1360508234</v>
      </c>
      <c r="L290" s="97">
        <v>0</v>
      </c>
      <c r="M290" s="89">
        <v>29667232</v>
      </c>
      <c r="N290" s="71">
        <v>0</v>
      </c>
      <c r="O290" s="71">
        <v>0</v>
      </c>
      <c r="P290" s="81">
        <f t="shared" si="18"/>
        <v>29667232</v>
      </c>
      <c r="Q290" s="87">
        <v>0</v>
      </c>
      <c r="R290" s="71">
        <v>408579136.44</v>
      </c>
      <c r="S290" s="71">
        <v>0</v>
      </c>
      <c r="T290" s="81">
        <f t="shared" si="19"/>
        <v>408579136.44</v>
      </c>
      <c r="U290" s="83">
        <v>2528321975.3900003</v>
      </c>
      <c r="V290" s="46"/>
      <c r="W290" s="112"/>
      <c r="X290" s="24"/>
    </row>
    <row r="291" spans="1:24" ht="13.5" x14ac:dyDescent="0.3">
      <c r="A291" s="96" t="s">
        <v>2168</v>
      </c>
      <c r="B291" s="52" t="s">
        <v>539</v>
      </c>
      <c r="C291" s="53" t="s">
        <v>376</v>
      </c>
      <c r="D291" s="53" t="s">
        <v>540</v>
      </c>
      <c r="E291" s="75" t="s">
        <v>2206</v>
      </c>
      <c r="F291" s="74">
        <v>2603</v>
      </c>
      <c r="G291" s="126">
        <v>1655686.585603962</v>
      </c>
      <c r="H291" s="71">
        <f t="shared" si="16"/>
        <v>4226254154.21</v>
      </c>
      <c r="I291" s="71">
        <v>1087510302</v>
      </c>
      <c r="J291" s="71">
        <v>0</v>
      </c>
      <c r="K291" s="71">
        <f t="shared" si="17"/>
        <v>1087510302</v>
      </c>
      <c r="L291" s="97">
        <v>0</v>
      </c>
      <c r="M291" s="89">
        <v>22508361</v>
      </c>
      <c r="N291" s="71">
        <v>0</v>
      </c>
      <c r="O291" s="71">
        <v>0</v>
      </c>
      <c r="P291" s="81">
        <f t="shared" si="18"/>
        <v>22508361</v>
      </c>
      <c r="Q291" s="87">
        <v>0</v>
      </c>
      <c r="R291" s="71">
        <v>329568629.12</v>
      </c>
      <c r="S291" s="71">
        <v>0</v>
      </c>
      <c r="T291" s="81">
        <f t="shared" si="19"/>
        <v>329568629.12</v>
      </c>
      <c r="U291" s="83">
        <v>2786666862.0900002</v>
      </c>
      <c r="V291" s="46"/>
      <c r="W291" s="112"/>
      <c r="X291" s="24"/>
    </row>
    <row r="292" spans="1:24" ht="13.5" x14ac:dyDescent="0.3">
      <c r="A292" s="96" t="s">
        <v>2168</v>
      </c>
      <c r="B292" s="52" t="s">
        <v>541</v>
      </c>
      <c r="C292" s="53" t="s">
        <v>376</v>
      </c>
      <c r="D292" s="53" t="s">
        <v>542</v>
      </c>
      <c r="E292" s="75" t="s">
        <v>2205</v>
      </c>
      <c r="F292" s="74">
        <v>1765</v>
      </c>
      <c r="G292" s="126">
        <v>1303246.8267596259</v>
      </c>
      <c r="H292" s="71">
        <f t="shared" si="16"/>
        <v>2268295927.46</v>
      </c>
      <c r="I292" s="71">
        <v>731249104</v>
      </c>
      <c r="J292" s="71">
        <v>0</v>
      </c>
      <c r="K292" s="71">
        <f t="shared" si="17"/>
        <v>731249104</v>
      </c>
      <c r="L292" s="97">
        <v>0</v>
      </c>
      <c r="M292" s="89">
        <v>14384027</v>
      </c>
      <c r="N292" s="71">
        <v>0</v>
      </c>
      <c r="O292" s="71">
        <v>0</v>
      </c>
      <c r="P292" s="81">
        <f t="shared" si="18"/>
        <v>14384027</v>
      </c>
      <c r="Q292" s="87">
        <v>0</v>
      </c>
      <c r="R292" s="71">
        <v>219712418.53</v>
      </c>
      <c r="S292" s="71">
        <v>0</v>
      </c>
      <c r="T292" s="81">
        <f t="shared" si="19"/>
        <v>219712418.53</v>
      </c>
      <c r="U292" s="83">
        <v>1302950377.9300001</v>
      </c>
      <c r="V292" s="46"/>
      <c r="W292" s="112"/>
      <c r="X292" s="24"/>
    </row>
    <row r="293" spans="1:24" ht="13.5" x14ac:dyDescent="0.3">
      <c r="A293" s="96" t="s">
        <v>2168</v>
      </c>
      <c r="B293" s="52" t="s">
        <v>543</v>
      </c>
      <c r="C293" s="53" t="s">
        <v>376</v>
      </c>
      <c r="D293" s="53" t="s">
        <v>544</v>
      </c>
      <c r="E293" s="75" t="s">
        <v>2206</v>
      </c>
      <c r="F293" s="74">
        <v>4931</v>
      </c>
      <c r="G293" s="126">
        <v>1283698.2195795053</v>
      </c>
      <c r="H293" s="71">
        <f t="shared" si="16"/>
        <v>6286485742.6700001</v>
      </c>
      <c r="I293" s="71">
        <v>1998706764</v>
      </c>
      <c r="J293" s="71">
        <v>0</v>
      </c>
      <c r="K293" s="71">
        <f t="shared" si="17"/>
        <v>1998706764</v>
      </c>
      <c r="L293" s="97">
        <v>0</v>
      </c>
      <c r="M293" s="89">
        <v>38411125</v>
      </c>
      <c r="N293" s="71">
        <v>0</v>
      </c>
      <c r="O293" s="71">
        <v>0</v>
      </c>
      <c r="P293" s="81">
        <f t="shared" si="18"/>
        <v>38411125</v>
      </c>
      <c r="Q293" s="87">
        <v>0</v>
      </c>
      <c r="R293" s="71">
        <v>615397041.26999998</v>
      </c>
      <c r="S293" s="71">
        <v>0</v>
      </c>
      <c r="T293" s="81">
        <f t="shared" si="19"/>
        <v>615397041.26999998</v>
      </c>
      <c r="U293" s="83">
        <v>3633970812.4000001</v>
      </c>
      <c r="V293" s="46"/>
      <c r="W293" s="112"/>
      <c r="X293" s="24"/>
    </row>
    <row r="294" spans="1:24" ht="13.5" x14ac:dyDescent="0.3">
      <c r="A294" s="96" t="s">
        <v>2168</v>
      </c>
      <c r="B294" s="52" t="s">
        <v>545</v>
      </c>
      <c r="C294" s="53" t="s">
        <v>376</v>
      </c>
      <c r="D294" s="53" t="s">
        <v>546</v>
      </c>
      <c r="E294" s="75" t="s">
        <v>2205</v>
      </c>
      <c r="F294" s="74">
        <v>6452</v>
      </c>
      <c r="G294" s="126">
        <v>1120103.1368970035</v>
      </c>
      <c r="H294" s="71">
        <f t="shared" si="16"/>
        <v>7026543759.9899998</v>
      </c>
      <c r="I294" s="71">
        <v>2581180875</v>
      </c>
      <c r="J294" s="71">
        <v>0</v>
      </c>
      <c r="K294" s="71">
        <f t="shared" si="17"/>
        <v>2581180875</v>
      </c>
      <c r="L294" s="97">
        <v>0</v>
      </c>
      <c r="M294" s="89">
        <v>67636355</v>
      </c>
      <c r="N294" s="71">
        <v>0</v>
      </c>
      <c r="O294" s="71">
        <v>0</v>
      </c>
      <c r="P294" s="81">
        <f t="shared" si="18"/>
        <v>67636355</v>
      </c>
      <c r="Q294" s="87">
        <v>0</v>
      </c>
      <c r="R294" s="71">
        <v>776325640.60000002</v>
      </c>
      <c r="S294" s="71">
        <v>0</v>
      </c>
      <c r="T294" s="81">
        <f t="shared" si="19"/>
        <v>776325640.60000002</v>
      </c>
      <c r="U294" s="83">
        <v>3601400889.3899994</v>
      </c>
      <c r="V294" s="46"/>
      <c r="W294" s="112"/>
      <c r="X294" s="24"/>
    </row>
    <row r="295" spans="1:24" ht="13.5" x14ac:dyDescent="0.3">
      <c r="A295" s="96" t="s">
        <v>2168</v>
      </c>
      <c r="B295" s="52" t="s">
        <v>547</v>
      </c>
      <c r="C295" s="53" t="s">
        <v>376</v>
      </c>
      <c r="D295" s="53" t="s">
        <v>548</v>
      </c>
      <c r="E295" s="75" t="s">
        <v>2206</v>
      </c>
      <c r="F295" s="74">
        <v>2107</v>
      </c>
      <c r="G295" s="126">
        <v>1360101.4377527323</v>
      </c>
      <c r="H295" s="71">
        <f t="shared" si="16"/>
        <v>2920161353.1100001</v>
      </c>
      <c r="I295" s="71">
        <v>855714141</v>
      </c>
      <c r="J295" s="71">
        <v>0</v>
      </c>
      <c r="K295" s="71">
        <f t="shared" si="17"/>
        <v>855714141</v>
      </c>
      <c r="L295" s="97">
        <v>0</v>
      </c>
      <c r="M295" s="89">
        <v>18154767</v>
      </c>
      <c r="N295" s="71">
        <v>0</v>
      </c>
      <c r="O295" s="71">
        <v>0</v>
      </c>
      <c r="P295" s="81">
        <f t="shared" si="18"/>
        <v>18154767</v>
      </c>
      <c r="Q295" s="87">
        <v>0</v>
      </c>
      <c r="R295" s="71">
        <v>258016713.06999999</v>
      </c>
      <c r="S295" s="71">
        <v>0</v>
      </c>
      <c r="T295" s="81">
        <f t="shared" si="19"/>
        <v>258016713.06999999</v>
      </c>
      <c r="U295" s="83">
        <v>1788275732.0400002</v>
      </c>
      <c r="V295" s="46"/>
      <c r="W295" s="112"/>
      <c r="X295" s="24"/>
    </row>
    <row r="296" spans="1:24" ht="13.5" x14ac:dyDescent="0.3">
      <c r="A296" s="96" t="s">
        <v>2168</v>
      </c>
      <c r="B296" s="52" t="s">
        <v>549</v>
      </c>
      <c r="C296" s="53" t="s">
        <v>376</v>
      </c>
      <c r="D296" s="53" t="s">
        <v>550</v>
      </c>
      <c r="E296" s="75" t="s">
        <v>2205</v>
      </c>
      <c r="F296" s="74">
        <v>5103</v>
      </c>
      <c r="G296" s="126">
        <v>1242993.1944387741</v>
      </c>
      <c r="H296" s="71">
        <f t="shared" si="16"/>
        <v>6277246313.3299999</v>
      </c>
      <c r="I296" s="71">
        <v>2092869097</v>
      </c>
      <c r="J296" s="71">
        <v>0</v>
      </c>
      <c r="K296" s="71">
        <f t="shared" si="17"/>
        <v>2092869097</v>
      </c>
      <c r="L296" s="97">
        <v>0</v>
      </c>
      <c r="M296" s="89">
        <v>44447382</v>
      </c>
      <c r="N296" s="71">
        <v>0</v>
      </c>
      <c r="O296" s="71">
        <v>0</v>
      </c>
      <c r="P296" s="81">
        <f t="shared" si="18"/>
        <v>44447382</v>
      </c>
      <c r="Q296" s="87">
        <v>0</v>
      </c>
      <c r="R296" s="71">
        <v>631957640.62</v>
      </c>
      <c r="S296" s="71">
        <v>0</v>
      </c>
      <c r="T296" s="81">
        <f t="shared" si="19"/>
        <v>631957640.62</v>
      </c>
      <c r="U296" s="83">
        <v>3507972193.71</v>
      </c>
      <c r="V296" s="46"/>
      <c r="W296" s="112"/>
      <c r="X296" s="24"/>
    </row>
    <row r="297" spans="1:24" ht="13.5" x14ac:dyDescent="0.3">
      <c r="A297" s="96" t="s">
        <v>2168</v>
      </c>
      <c r="B297" s="52" t="s">
        <v>551</v>
      </c>
      <c r="C297" s="53" t="s">
        <v>376</v>
      </c>
      <c r="D297" s="53" t="s">
        <v>552</v>
      </c>
      <c r="E297" s="75" t="s">
        <v>2205</v>
      </c>
      <c r="F297" s="74">
        <v>2089</v>
      </c>
      <c r="G297" s="126">
        <v>1220908.6515667143</v>
      </c>
      <c r="H297" s="71">
        <f t="shared" si="16"/>
        <v>2519184026.4700003</v>
      </c>
      <c r="I297" s="71">
        <v>837962607</v>
      </c>
      <c r="J297" s="71">
        <v>0</v>
      </c>
      <c r="K297" s="71">
        <f t="shared" si="17"/>
        <v>837962607</v>
      </c>
      <c r="L297" s="97">
        <v>0</v>
      </c>
      <c r="M297" s="89">
        <v>16443039</v>
      </c>
      <c r="N297" s="71">
        <v>0</v>
      </c>
      <c r="O297" s="71">
        <v>0</v>
      </c>
      <c r="P297" s="81">
        <f t="shared" si="18"/>
        <v>16443039</v>
      </c>
      <c r="Q297" s="87">
        <v>0</v>
      </c>
      <c r="R297" s="71">
        <v>254097792.91999999</v>
      </c>
      <c r="S297" s="71">
        <v>0</v>
      </c>
      <c r="T297" s="81">
        <f t="shared" si="19"/>
        <v>254097792.91999999</v>
      </c>
      <c r="U297" s="83">
        <v>1410680587.5500002</v>
      </c>
      <c r="V297" s="46"/>
      <c r="W297" s="112"/>
      <c r="X297" s="24"/>
    </row>
    <row r="298" spans="1:24" ht="13.5" x14ac:dyDescent="0.3">
      <c r="A298" s="96" t="s">
        <v>2168</v>
      </c>
      <c r="B298" s="52" t="s">
        <v>553</v>
      </c>
      <c r="C298" s="53" t="s">
        <v>376</v>
      </c>
      <c r="D298" s="53" t="s">
        <v>554</v>
      </c>
      <c r="E298" s="75" t="s">
        <v>2205</v>
      </c>
      <c r="F298" s="74">
        <v>1508</v>
      </c>
      <c r="G298" s="126">
        <v>1381749.5165137381</v>
      </c>
      <c r="H298" s="71">
        <f t="shared" si="16"/>
        <v>2132523864.48</v>
      </c>
      <c r="I298" s="71">
        <v>637997806</v>
      </c>
      <c r="J298" s="71">
        <v>0</v>
      </c>
      <c r="K298" s="71">
        <f t="shared" si="17"/>
        <v>637997806</v>
      </c>
      <c r="L298" s="97">
        <v>0</v>
      </c>
      <c r="M298" s="89">
        <v>13574822</v>
      </c>
      <c r="N298" s="71">
        <v>0</v>
      </c>
      <c r="O298" s="71">
        <v>0</v>
      </c>
      <c r="P298" s="81">
        <f t="shared" si="18"/>
        <v>13574822</v>
      </c>
      <c r="Q298" s="87">
        <v>0</v>
      </c>
      <c r="R298" s="71">
        <v>197463062.36000001</v>
      </c>
      <c r="S298" s="71">
        <v>0</v>
      </c>
      <c r="T298" s="81">
        <f t="shared" si="19"/>
        <v>197463062.36000001</v>
      </c>
      <c r="U298" s="83">
        <v>1283488174.1200001</v>
      </c>
      <c r="V298" s="46"/>
      <c r="W298" s="112"/>
      <c r="X298" s="24"/>
    </row>
    <row r="299" spans="1:24" ht="13.5" x14ac:dyDescent="0.3">
      <c r="A299" s="96" t="s">
        <v>2168</v>
      </c>
      <c r="B299" s="52" t="s">
        <v>555</v>
      </c>
      <c r="C299" s="53" t="s">
        <v>376</v>
      </c>
      <c r="D299" s="53" t="s">
        <v>556</v>
      </c>
      <c r="E299" s="75" t="s">
        <v>2205</v>
      </c>
      <c r="F299" s="74">
        <v>624</v>
      </c>
      <c r="G299" s="126">
        <v>1333934.890789941</v>
      </c>
      <c r="H299" s="71">
        <f t="shared" si="16"/>
        <v>857517486.97000003</v>
      </c>
      <c r="I299" s="71">
        <v>265635253</v>
      </c>
      <c r="J299" s="71">
        <v>0</v>
      </c>
      <c r="K299" s="71">
        <f t="shared" si="17"/>
        <v>265635253</v>
      </c>
      <c r="L299" s="97">
        <v>0</v>
      </c>
      <c r="M299" s="89">
        <v>5736371</v>
      </c>
      <c r="N299" s="71">
        <v>0</v>
      </c>
      <c r="O299" s="71">
        <v>0</v>
      </c>
      <c r="P299" s="81">
        <f t="shared" si="18"/>
        <v>5736371</v>
      </c>
      <c r="Q299" s="87">
        <v>0</v>
      </c>
      <c r="R299" s="71">
        <v>83814345.230000004</v>
      </c>
      <c r="S299" s="71">
        <v>0</v>
      </c>
      <c r="T299" s="81">
        <f t="shared" si="19"/>
        <v>83814345.230000004</v>
      </c>
      <c r="U299" s="83">
        <v>502331517.73999995</v>
      </c>
      <c r="V299" s="46"/>
      <c r="W299" s="112"/>
      <c r="X299" s="24"/>
    </row>
    <row r="300" spans="1:24" ht="13.5" x14ac:dyDescent="0.3">
      <c r="A300" s="96" t="s">
        <v>2168</v>
      </c>
      <c r="B300" s="52" t="s">
        <v>557</v>
      </c>
      <c r="C300" s="53" t="s">
        <v>376</v>
      </c>
      <c r="D300" s="53" t="s">
        <v>558</v>
      </c>
      <c r="E300" s="75" t="s">
        <v>2205</v>
      </c>
      <c r="F300" s="74">
        <v>5680</v>
      </c>
      <c r="G300" s="126">
        <v>1067167.4726572465</v>
      </c>
      <c r="H300" s="71">
        <f t="shared" si="16"/>
        <v>6168704038.46</v>
      </c>
      <c r="I300" s="71">
        <v>2405434315</v>
      </c>
      <c r="J300" s="71">
        <v>0</v>
      </c>
      <c r="K300" s="71">
        <f t="shared" si="17"/>
        <v>2405434315</v>
      </c>
      <c r="L300" s="97">
        <v>0</v>
      </c>
      <c r="M300" s="89">
        <v>43133680</v>
      </c>
      <c r="N300" s="71">
        <v>0</v>
      </c>
      <c r="O300" s="71">
        <v>0</v>
      </c>
      <c r="P300" s="81">
        <f t="shared" si="18"/>
        <v>43133680</v>
      </c>
      <c r="Q300" s="87">
        <v>0</v>
      </c>
      <c r="R300" s="71">
        <v>735493010.25999999</v>
      </c>
      <c r="S300" s="71">
        <v>0</v>
      </c>
      <c r="T300" s="81">
        <f t="shared" si="19"/>
        <v>735493010.25999999</v>
      </c>
      <c r="U300" s="83">
        <v>2984643033.1999998</v>
      </c>
      <c r="V300" s="46"/>
      <c r="W300" s="112"/>
      <c r="X300" s="24"/>
    </row>
    <row r="301" spans="1:24" ht="13.5" x14ac:dyDescent="0.3">
      <c r="A301" s="96" t="s">
        <v>2168</v>
      </c>
      <c r="B301" s="52" t="s">
        <v>559</v>
      </c>
      <c r="C301" s="53" t="s">
        <v>376</v>
      </c>
      <c r="D301" s="53" t="s">
        <v>560</v>
      </c>
      <c r="E301" s="75" t="s">
        <v>2205</v>
      </c>
      <c r="F301" s="74">
        <v>5490</v>
      </c>
      <c r="G301" s="126">
        <v>1289976.5982125401</v>
      </c>
      <c r="H301" s="71">
        <f t="shared" si="16"/>
        <v>7065586893.5299988</v>
      </c>
      <c r="I301" s="71">
        <v>2281073498</v>
      </c>
      <c r="J301" s="71">
        <v>0</v>
      </c>
      <c r="K301" s="71">
        <f t="shared" si="17"/>
        <v>2281073498</v>
      </c>
      <c r="L301" s="97">
        <v>0</v>
      </c>
      <c r="M301" s="89">
        <v>85696650</v>
      </c>
      <c r="N301" s="71">
        <v>0</v>
      </c>
      <c r="O301" s="71">
        <v>0</v>
      </c>
      <c r="P301" s="81">
        <f t="shared" si="18"/>
        <v>85696650</v>
      </c>
      <c r="Q301" s="87">
        <v>0</v>
      </c>
      <c r="R301" s="71">
        <v>711600233.50999999</v>
      </c>
      <c r="S301" s="71">
        <v>0</v>
      </c>
      <c r="T301" s="81">
        <f t="shared" si="19"/>
        <v>711600233.50999999</v>
      </c>
      <c r="U301" s="83">
        <v>3987216512.0199986</v>
      </c>
      <c r="V301" s="46"/>
      <c r="W301" s="112"/>
      <c r="X301" s="24"/>
    </row>
    <row r="302" spans="1:24" ht="13.5" x14ac:dyDescent="0.3">
      <c r="A302" s="96" t="s">
        <v>2168</v>
      </c>
      <c r="B302" s="52" t="s">
        <v>561</v>
      </c>
      <c r="C302" s="53" t="s">
        <v>376</v>
      </c>
      <c r="D302" s="53" t="s">
        <v>562</v>
      </c>
      <c r="E302" s="75" t="s">
        <v>2205</v>
      </c>
      <c r="F302" s="74">
        <v>4869</v>
      </c>
      <c r="G302" s="126">
        <v>1237961.2667543322</v>
      </c>
      <c r="H302" s="71">
        <f t="shared" si="16"/>
        <v>6075754991.6500015</v>
      </c>
      <c r="I302" s="71">
        <v>2035904927</v>
      </c>
      <c r="J302" s="71">
        <v>0</v>
      </c>
      <c r="K302" s="71">
        <f t="shared" si="17"/>
        <v>2035904927</v>
      </c>
      <c r="L302" s="97">
        <v>0</v>
      </c>
      <c r="M302" s="89">
        <v>39801446</v>
      </c>
      <c r="N302" s="71">
        <v>0</v>
      </c>
      <c r="O302" s="71">
        <v>0</v>
      </c>
      <c r="P302" s="81">
        <f t="shared" si="18"/>
        <v>39801446</v>
      </c>
      <c r="Q302" s="87">
        <v>0</v>
      </c>
      <c r="R302" s="71">
        <v>614006455.84000003</v>
      </c>
      <c r="S302" s="71">
        <v>0</v>
      </c>
      <c r="T302" s="81">
        <f t="shared" si="19"/>
        <v>614006455.84000003</v>
      </c>
      <c r="U302" s="83">
        <v>3386042162.8100019</v>
      </c>
      <c r="V302" s="46"/>
      <c r="W302" s="112"/>
      <c r="X302" s="24"/>
    </row>
    <row r="303" spans="1:24" ht="13.5" x14ac:dyDescent="0.3">
      <c r="A303" s="96" t="s">
        <v>2168</v>
      </c>
      <c r="B303" s="52" t="s">
        <v>563</v>
      </c>
      <c r="C303" s="53" t="s">
        <v>376</v>
      </c>
      <c r="D303" s="53" t="s">
        <v>564</v>
      </c>
      <c r="E303" s="75" t="s">
        <v>2205</v>
      </c>
      <c r="F303" s="74">
        <v>3763</v>
      </c>
      <c r="G303" s="126">
        <v>1234912.0492283353</v>
      </c>
      <c r="H303" s="71">
        <f t="shared" si="16"/>
        <v>4485170058.96</v>
      </c>
      <c r="I303" s="71">
        <v>1481590806</v>
      </c>
      <c r="J303" s="71">
        <v>0</v>
      </c>
      <c r="K303" s="71">
        <f t="shared" si="17"/>
        <v>1481590806</v>
      </c>
      <c r="L303" s="97">
        <v>0</v>
      </c>
      <c r="M303" s="89">
        <v>47949610</v>
      </c>
      <c r="N303" s="71">
        <v>0</v>
      </c>
      <c r="O303" s="71">
        <v>0</v>
      </c>
      <c r="P303" s="81">
        <f t="shared" si="18"/>
        <v>47949610</v>
      </c>
      <c r="Q303" s="87">
        <v>0</v>
      </c>
      <c r="R303" s="71">
        <v>445240011.19</v>
      </c>
      <c r="S303" s="71">
        <v>0</v>
      </c>
      <c r="T303" s="81">
        <f t="shared" si="19"/>
        <v>445240011.19</v>
      </c>
      <c r="U303" s="83">
        <v>2510389631.77</v>
      </c>
      <c r="V303" s="46"/>
      <c r="W303" s="112"/>
      <c r="X303" s="24"/>
    </row>
    <row r="304" spans="1:24" ht="13.5" x14ac:dyDescent="0.3">
      <c r="A304" s="96" t="s">
        <v>2168</v>
      </c>
      <c r="B304" s="52" t="s">
        <v>565</v>
      </c>
      <c r="C304" s="53" t="s">
        <v>376</v>
      </c>
      <c r="D304" s="53" t="s">
        <v>566</v>
      </c>
      <c r="E304" s="75" t="s">
        <v>2205</v>
      </c>
      <c r="F304" s="74">
        <v>54689</v>
      </c>
      <c r="G304" s="126">
        <v>1097799.4967814947</v>
      </c>
      <c r="H304" s="71">
        <f t="shared" si="16"/>
        <v>58713644916.490005</v>
      </c>
      <c r="I304" s="71">
        <v>21450067064</v>
      </c>
      <c r="J304" s="71">
        <v>0</v>
      </c>
      <c r="K304" s="71">
        <f t="shared" si="17"/>
        <v>21450067064</v>
      </c>
      <c r="L304" s="97">
        <v>0</v>
      </c>
      <c r="M304" s="89">
        <v>1125186034</v>
      </c>
      <c r="N304" s="71">
        <v>896354813.26999998</v>
      </c>
      <c r="O304" s="71">
        <v>0</v>
      </c>
      <c r="P304" s="81">
        <f t="shared" si="18"/>
        <v>2021540847.27</v>
      </c>
      <c r="Q304" s="87">
        <v>0</v>
      </c>
      <c r="R304" s="71">
        <v>6516154567.3999996</v>
      </c>
      <c r="S304" s="71">
        <v>0</v>
      </c>
      <c r="T304" s="81">
        <f t="shared" si="19"/>
        <v>6516154567.3999996</v>
      </c>
      <c r="U304" s="83">
        <v>28725882437.820004</v>
      </c>
      <c r="V304" s="46"/>
      <c r="W304" s="112"/>
      <c r="X304" s="24"/>
    </row>
    <row r="305" spans="1:24" ht="13.5" x14ac:dyDescent="0.3">
      <c r="A305" s="96" t="s">
        <v>2168</v>
      </c>
      <c r="B305" s="52" t="s">
        <v>567</v>
      </c>
      <c r="C305" s="53" t="s">
        <v>376</v>
      </c>
      <c r="D305" s="53" t="s">
        <v>568</v>
      </c>
      <c r="E305" s="75" t="s">
        <v>2205</v>
      </c>
      <c r="F305" s="74">
        <v>1575</v>
      </c>
      <c r="G305" s="126">
        <v>1544826.921402971</v>
      </c>
      <c r="H305" s="71">
        <f t="shared" si="16"/>
        <v>2512183707.8900003</v>
      </c>
      <c r="I305" s="71">
        <v>667447522</v>
      </c>
      <c r="J305" s="71">
        <v>0</v>
      </c>
      <c r="K305" s="71">
        <f t="shared" si="17"/>
        <v>667447522</v>
      </c>
      <c r="L305" s="97">
        <v>0</v>
      </c>
      <c r="M305" s="89">
        <v>23649225</v>
      </c>
      <c r="N305" s="71">
        <v>0</v>
      </c>
      <c r="O305" s="71">
        <v>0</v>
      </c>
      <c r="P305" s="81">
        <f t="shared" si="18"/>
        <v>23649225</v>
      </c>
      <c r="Q305" s="87">
        <v>0</v>
      </c>
      <c r="R305" s="71">
        <v>201887648.31</v>
      </c>
      <c r="S305" s="71">
        <v>0</v>
      </c>
      <c r="T305" s="81">
        <f t="shared" si="19"/>
        <v>201887648.31</v>
      </c>
      <c r="U305" s="83">
        <v>1619199312.5800002</v>
      </c>
      <c r="V305" s="46"/>
      <c r="W305" s="112"/>
      <c r="X305" s="24"/>
    </row>
    <row r="306" spans="1:24" ht="13.5" x14ac:dyDescent="0.3">
      <c r="A306" s="96" t="s">
        <v>2168</v>
      </c>
      <c r="B306" s="52" t="s">
        <v>569</v>
      </c>
      <c r="C306" s="53" t="s">
        <v>376</v>
      </c>
      <c r="D306" s="53" t="s">
        <v>570</v>
      </c>
      <c r="E306" s="75" t="s">
        <v>2205</v>
      </c>
      <c r="F306" s="74">
        <v>1986</v>
      </c>
      <c r="G306" s="126">
        <v>1148672.4257022652</v>
      </c>
      <c r="H306" s="71">
        <f t="shared" si="16"/>
        <v>2274684075.6800003</v>
      </c>
      <c r="I306" s="71">
        <v>862833728</v>
      </c>
      <c r="J306" s="71">
        <v>0</v>
      </c>
      <c r="K306" s="71">
        <f t="shared" si="17"/>
        <v>862833728</v>
      </c>
      <c r="L306" s="97">
        <v>0</v>
      </c>
      <c r="M306" s="89">
        <v>18992687</v>
      </c>
      <c r="N306" s="71">
        <v>0</v>
      </c>
      <c r="O306" s="71">
        <v>0</v>
      </c>
      <c r="P306" s="81">
        <f t="shared" si="18"/>
        <v>18992687</v>
      </c>
      <c r="Q306" s="87">
        <v>0</v>
      </c>
      <c r="R306" s="71">
        <v>268130057.66999999</v>
      </c>
      <c r="S306" s="71">
        <v>0</v>
      </c>
      <c r="T306" s="81">
        <f t="shared" si="19"/>
        <v>268130057.66999999</v>
      </c>
      <c r="U306" s="83">
        <v>1124727603.0100002</v>
      </c>
      <c r="V306" s="46"/>
      <c r="W306" s="112"/>
      <c r="X306" s="24"/>
    </row>
    <row r="307" spans="1:24" ht="13.5" x14ac:dyDescent="0.3">
      <c r="A307" s="96" t="s">
        <v>2168</v>
      </c>
      <c r="B307" s="52" t="s">
        <v>571</v>
      </c>
      <c r="C307" s="53" t="s">
        <v>376</v>
      </c>
      <c r="D307" s="53" t="s">
        <v>572</v>
      </c>
      <c r="E307" s="75" t="s">
        <v>2205</v>
      </c>
      <c r="F307" s="74">
        <v>4198</v>
      </c>
      <c r="G307" s="126">
        <v>1164451.0805467931</v>
      </c>
      <c r="H307" s="71">
        <f t="shared" si="16"/>
        <v>4898620117.6400003</v>
      </c>
      <c r="I307" s="71">
        <v>1774229024</v>
      </c>
      <c r="J307" s="71">
        <v>0</v>
      </c>
      <c r="K307" s="71">
        <f t="shared" si="17"/>
        <v>1774229024</v>
      </c>
      <c r="L307" s="97">
        <v>0</v>
      </c>
      <c r="M307" s="89">
        <v>33619421</v>
      </c>
      <c r="N307" s="71">
        <v>0</v>
      </c>
      <c r="O307" s="71">
        <v>0</v>
      </c>
      <c r="P307" s="81">
        <f t="shared" si="18"/>
        <v>33619421</v>
      </c>
      <c r="Q307" s="87">
        <v>0</v>
      </c>
      <c r="R307" s="71">
        <v>539041286.32000005</v>
      </c>
      <c r="S307" s="71">
        <v>0</v>
      </c>
      <c r="T307" s="81">
        <f t="shared" si="19"/>
        <v>539041286.32000005</v>
      </c>
      <c r="U307" s="83">
        <v>2551730386.3200002</v>
      </c>
      <c r="V307" s="46"/>
      <c r="W307" s="112"/>
      <c r="X307" s="24"/>
    </row>
    <row r="308" spans="1:24" ht="13.5" x14ac:dyDescent="0.3">
      <c r="A308" s="96" t="s">
        <v>2168</v>
      </c>
      <c r="B308" s="52" t="s">
        <v>573</v>
      </c>
      <c r="C308" s="53" t="s">
        <v>376</v>
      </c>
      <c r="D308" s="53" t="s">
        <v>574</v>
      </c>
      <c r="E308" s="75" t="s">
        <v>2205</v>
      </c>
      <c r="F308" s="74">
        <v>4640</v>
      </c>
      <c r="G308" s="126">
        <v>1126474.7687935855</v>
      </c>
      <c r="H308" s="71">
        <f t="shared" si="16"/>
        <v>5216701258.8900003</v>
      </c>
      <c r="I308" s="71">
        <v>1931314278</v>
      </c>
      <c r="J308" s="71">
        <v>0</v>
      </c>
      <c r="K308" s="71">
        <f t="shared" si="17"/>
        <v>1931314278</v>
      </c>
      <c r="L308" s="97">
        <v>0</v>
      </c>
      <c r="M308" s="89">
        <v>39926193</v>
      </c>
      <c r="N308" s="71">
        <v>0</v>
      </c>
      <c r="O308" s="71">
        <v>0</v>
      </c>
      <c r="P308" s="81">
        <f t="shared" si="18"/>
        <v>39926193</v>
      </c>
      <c r="Q308" s="87">
        <v>0</v>
      </c>
      <c r="R308" s="71">
        <v>591125012.42999995</v>
      </c>
      <c r="S308" s="71">
        <v>0</v>
      </c>
      <c r="T308" s="81">
        <f t="shared" si="19"/>
        <v>591125012.42999995</v>
      </c>
      <c r="U308" s="83">
        <v>2654335775.4600005</v>
      </c>
      <c r="V308" s="46"/>
      <c r="W308" s="112"/>
      <c r="X308" s="24"/>
    </row>
    <row r="309" spans="1:24" ht="13.5" x14ac:dyDescent="0.3">
      <c r="A309" s="96" t="s">
        <v>2168</v>
      </c>
      <c r="B309" s="52" t="s">
        <v>575</v>
      </c>
      <c r="C309" s="53" t="s">
        <v>376</v>
      </c>
      <c r="D309" s="53" t="s">
        <v>576</v>
      </c>
      <c r="E309" s="75" t="s">
        <v>2205</v>
      </c>
      <c r="F309" s="74">
        <v>1883</v>
      </c>
      <c r="G309" s="126">
        <v>1396539.3784312119</v>
      </c>
      <c r="H309" s="71">
        <f t="shared" si="16"/>
        <v>2566513244.9099998</v>
      </c>
      <c r="I309" s="71">
        <v>797558023</v>
      </c>
      <c r="J309" s="71">
        <v>0</v>
      </c>
      <c r="K309" s="71">
        <f t="shared" si="17"/>
        <v>797558023</v>
      </c>
      <c r="L309" s="97">
        <v>0</v>
      </c>
      <c r="M309" s="89">
        <v>15634063</v>
      </c>
      <c r="N309" s="71">
        <v>0</v>
      </c>
      <c r="O309" s="71">
        <v>0</v>
      </c>
      <c r="P309" s="81">
        <f t="shared" si="18"/>
        <v>15634063</v>
      </c>
      <c r="Q309" s="87">
        <v>0</v>
      </c>
      <c r="R309" s="71">
        <v>243099529.72999999</v>
      </c>
      <c r="S309" s="71">
        <v>0</v>
      </c>
      <c r="T309" s="81">
        <f t="shared" si="19"/>
        <v>243099529.72999999</v>
      </c>
      <c r="U309" s="83">
        <v>1510221629.1799996</v>
      </c>
      <c r="V309" s="46"/>
      <c r="W309" s="112"/>
      <c r="X309" s="24"/>
    </row>
    <row r="310" spans="1:24" ht="13.5" x14ac:dyDescent="0.3">
      <c r="A310" s="96" t="s">
        <v>2168</v>
      </c>
      <c r="B310" s="52" t="s">
        <v>577</v>
      </c>
      <c r="C310" s="53" t="s">
        <v>376</v>
      </c>
      <c r="D310" s="53" t="s">
        <v>578</v>
      </c>
      <c r="E310" s="75" t="s">
        <v>2205</v>
      </c>
      <c r="F310" s="74">
        <v>4686</v>
      </c>
      <c r="G310" s="126">
        <v>1122247.5029362654</v>
      </c>
      <c r="H310" s="71">
        <f t="shared" si="16"/>
        <v>5172578858.170002</v>
      </c>
      <c r="I310" s="71">
        <v>1918921204</v>
      </c>
      <c r="J310" s="71">
        <v>0</v>
      </c>
      <c r="K310" s="71">
        <f t="shared" si="17"/>
        <v>1918921204</v>
      </c>
      <c r="L310" s="97">
        <v>0</v>
      </c>
      <c r="M310" s="89">
        <v>36655482</v>
      </c>
      <c r="N310" s="71">
        <v>0</v>
      </c>
      <c r="O310" s="71">
        <v>0</v>
      </c>
      <c r="P310" s="81">
        <f t="shared" si="18"/>
        <v>36655482</v>
      </c>
      <c r="Q310" s="87">
        <v>0</v>
      </c>
      <c r="R310" s="71">
        <v>580126749.01999998</v>
      </c>
      <c r="S310" s="71">
        <v>0</v>
      </c>
      <c r="T310" s="81">
        <f t="shared" si="19"/>
        <v>580126749.01999998</v>
      </c>
      <c r="U310" s="83">
        <v>2636875423.1500015</v>
      </c>
      <c r="V310" s="46"/>
      <c r="W310" s="112"/>
      <c r="X310" s="24"/>
    </row>
    <row r="311" spans="1:24" ht="13.5" x14ac:dyDescent="0.3">
      <c r="A311" s="96" t="s">
        <v>2168</v>
      </c>
      <c r="B311" s="52" t="s">
        <v>579</v>
      </c>
      <c r="C311" s="53" t="s">
        <v>376</v>
      </c>
      <c r="D311" s="53" t="s">
        <v>580</v>
      </c>
      <c r="E311" s="75" t="s">
        <v>2205</v>
      </c>
      <c r="F311" s="74">
        <v>2504</v>
      </c>
      <c r="G311" s="126">
        <v>1459582.3871033192</v>
      </c>
      <c r="H311" s="71">
        <f t="shared" si="16"/>
        <v>3595020622.04</v>
      </c>
      <c r="I311" s="71">
        <v>1063759918</v>
      </c>
      <c r="J311" s="71">
        <v>0</v>
      </c>
      <c r="K311" s="71">
        <f t="shared" si="17"/>
        <v>1063759918</v>
      </c>
      <c r="L311" s="97">
        <v>0</v>
      </c>
      <c r="M311" s="89">
        <v>20482935</v>
      </c>
      <c r="N311" s="71">
        <v>0</v>
      </c>
      <c r="O311" s="71">
        <v>0</v>
      </c>
      <c r="P311" s="81">
        <f t="shared" si="18"/>
        <v>20482935</v>
      </c>
      <c r="Q311" s="87">
        <v>0</v>
      </c>
      <c r="R311" s="71">
        <v>324132707.81999999</v>
      </c>
      <c r="S311" s="71">
        <v>0</v>
      </c>
      <c r="T311" s="81">
        <f t="shared" si="19"/>
        <v>324132707.81999999</v>
      </c>
      <c r="U311" s="83">
        <v>2186645061.2199998</v>
      </c>
      <c r="V311" s="46"/>
      <c r="W311" s="112"/>
      <c r="X311" s="24"/>
    </row>
    <row r="312" spans="1:24" ht="13.5" x14ac:dyDescent="0.3">
      <c r="A312" s="96" t="s">
        <v>2168</v>
      </c>
      <c r="B312" s="52" t="s">
        <v>581</v>
      </c>
      <c r="C312" s="53" t="s">
        <v>376</v>
      </c>
      <c r="D312" s="53" t="s">
        <v>582</v>
      </c>
      <c r="E312" s="75" t="s">
        <v>2205</v>
      </c>
      <c r="F312" s="74">
        <v>2800</v>
      </c>
      <c r="G312" s="126">
        <v>1293938.7939168543</v>
      </c>
      <c r="H312" s="71">
        <f t="shared" si="16"/>
        <v>3591722906.5600004</v>
      </c>
      <c r="I312" s="71">
        <v>1172246424</v>
      </c>
      <c r="J312" s="71">
        <v>0</v>
      </c>
      <c r="K312" s="71">
        <f t="shared" si="17"/>
        <v>1172246424</v>
      </c>
      <c r="L312" s="97">
        <v>0</v>
      </c>
      <c r="M312" s="89">
        <v>23625927</v>
      </c>
      <c r="N312" s="71">
        <v>0</v>
      </c>
      <c r="O312" s="71">
        <v>0</v>
      </c>
      <c r="P312" s="81">
        <f t="shared" si="18"/>
        <v>23625927</v>
      </c>
      <c r="Q312" s="87">
        <v>0</v>
      </c>
      <c r="R312" s="71">
        <v>351312319.44</v>
      </c>
      <c r="S312" s="71">
        <v>0</v>
      </c>
      <c r="T312" s="81">
        <f t="shared" si="19"/>
        <v>351312319.44</v>
      </c>
      <c r="U312" s="83">
        <v>2044538236.1200006</v>
      </c>
      <c r="V312" s="46"/>
      <c r="W312" s="112"/>
      <c r="X312" s="24"/>
    </row>
    <row r="313" spans="1:24" ht="13.5" x14ac:dyDescent="0.3">
      <c r="A313" s="96" t="s">
        <v>2168</v>
      </c>
      <c r="B313" s="52" t="s">
        <v>583</v>
      </c>
      <c r="C313" s="53" t="s">
        <v>376</v>
      </c>
      <c r="D313" s="53" t="s">
        <v>584</v>
      </c>
      <c r="E313" s="75" t="s">
        <v>2205</v>
      </c>
      <c r="F313" s="74">
        <v>2359</v>
      </c>
      <c r="G313" s="126">
        <v>1429355.6243094038</v>
      </c>
      <c r="H313" s="71">
        <f t="shared" si="16"/>
        <v>3360791102.5799999</v>
      </c>
      <c r="I313" s="71">
        <v>984972292</v>
      </c>
      <c r="J313" s="71">
        <v>0</v>
      </c>
      <c r="K313" s="71">
        <f t="shared" si="17"/>
        <v>984972292</v>
      </c>
      <c r="L313" s="97">
        <v>0</v>
      </c>
      <c r="M313" s="89">
        <v>19248594</v>
      </c>
      <c r="N313" s="71">
        <v>0</v>
      </c>
      <c r="O313" s="71">
        <v>0</v>
      </c>
      <c r="P313" s="81">
        <f t="shared" si="18"/>
        <v>19248594</v>
      </c>
      <c r="Q313" s="87">
        <v>0</v>
      </c>
      <c r="R313" s="71">
        <v>295436087.97000003</v>
      </c>
      <c r="S313" s="71">
        <v>0</v>
      </c>
      <c r="T313" s="81">
        <f t="shared" si="19"/>
        <v>295436087.97000003</v>
      </c>
      <c r="U313" s="83">
        <v>2061134128.6099999</v>
      </c>
      <c r="V313" s="46"/>
      <c r="W313" s="112"/>
      <c r="X313" s="24"/>
    </row>
    <row r="314" spans="1:24" ht="13.5" x14ac:dyDescent="0.3">
      <c r="A314" s="96" t="s">
        <v>2168</v>
      </c>
      <c r="B314" s="52" t="s">
        <v>585</v>
      </c>
      <c r="C314" s="53" t="s">
        <v>376</v>
      </c>
      <c r="D314" s="53" t="s">
        <v>586</v>
      </c>
      <c r="E314" s="75" t="s">
        <v>2205</v>
      </c>
      <c r="F314" s="74">
        <v>6340</v>
      </c>
      <c r="G314" s="126">
        <v>1271509.5527835621</v>
      </c>
      <c r="H314" s="71">
        <f t="shared" si="16"/>
        <v>8089025117.4099998</v>
      </c>
      <c r="I314" s="71">
        <v>2695082278</v>
      </c>
      <c r="J314" s="71">
        <v>0</v>
      </c>
      <c r="K314" s="71">
        <f t="shared" si="17"/>
        <v>2695082278</v>
      </c>
      <c r="L314" s="97">
        <v>0</v>
      </c>
      <c r="M314" s="89">
        <v>51549414</v>
      </c>
      <c r="N314" s="71">
        <v>0</v>
      </c>
      <c r="O314" s="71">
        <v>0</v>
      </c>
      <c r="P314" s="81">
        <f t="shared" si="18"/>
        <v>51549414</v>
      </c>
      <c r="Q314" s="87">
        <v>0</v>
      </c>
      <c r="R314" s="71">
        <v>818296023.01999998</v>
      </c>
      <c r="S314" s="71">
        <v>0</v>
      </c>
      <c r="T314" s="81">
        <f t="shared" si="19"/>
        <v>818296023.01999998</v>
      </c>
      <c r="U314" s="83">
        <v>4524097402.3900003</v>
      </c>
      <c r="V314" s="46"/>
      <c r="W314" s="112"/>
      <c r="X314" s="24"/>
    </row>
    <row r="315" spans="1:24" ht="13.5" x14ac:dyDescent="0.3">
      <c r="A315" s="96" t="s">
        <v>2168</v>
      </c>
      <c r="B315" s="52" t="s">
        <v>587</v>
      </c>
      <c r="C315" s="53" t="s">
        <v>376</v>
      </c>
      <c r="D315" s="53" t="s">
        <v>588</v>
      </c>
      <c r="E315" s="75" t="s">
        <v>2205</v>
      </c>
      <c r="F315" s="74">
        <v>5342</v>
      </c>
      <c r="G315" s="126">
        <v>1100135.2585420641</v>
      </c>
      <c r="H315" s="71">
        <f t="shared" si="16"/>
        <v>5790189737.46</v>
      </c>
      <c r="I315" s="71">
        <v>2127421052</v>
      </c>
      <c r="J315" s="71">
        <v>0</v>
      </c>
      <c r="K315" s="71">
        <f t="shared" si="17"/>
        <v>2127421052</v>
      </c>
      <c r="L315" s="97">
        <v>0</v>
      </c>
      <c r="M315" s="89">
        <v>52278537</v>
      </c>
      <c r="N315" s="71">
        <v>0</v>
      </c>
      <c r="O315" s="71">
        <v>0</v>
      </c>
      <c r="P315" s="81">
        <f t="shared" si="18"/>
        <v>52278537</v>
      </c>
      <c r="Q315" s="87">
        <v>0</v>
      </c>
      <c r="R315" s="71">
        <v>656861755.10000002</v>
      </c>
      <c r="S315" s="71">
        <v>0</v>
      </c>
      <c r="T315" s="81">
        <f t="shared" si="19"/>
        <v>656861755.10000002</v>
      </c>
      <c r="U315" s="83">
        <v>2953628393.3600001</v>
      </c>
      <c r="V315" s="46"/>
      <c r="W315" s="112"/>
      <c r="X315" s="24"/>
    </row>
    <row r="316" spans="1:24" ht="13.5" x14ac:dyDescent="0.3">
      <c r="A316" s="96" t="s">
        <v>2168</v>
      </c>
      <c r="B316" s="52" t="s">
        <v>589</v>
      </c>
      <c r="C316" s="53" t="s">
        <v>376</v>
      </c>
      <c r="D316" s="53" t="s">
        <v>590</v>
      </c>
      <c r="E316" s="75" t="s">
        <v>2205</v>
      </c>
      <c r="F316" s="74">
        <v>1956</v>
      </c>
      <c r="G316" s="126">
        <v>1160843.1943552876</v>
      </c>
      <c r="H316" s="71">
        <f t="shared" si="16"/>
        <v>2206584688.9000006</v>
      </c>
      <c r="I316" s="71">
        <v>841739819</v>
      </c>
      <c r="J316" s="71">
        <v>0</v>
      </c>
      <c r="K316" s="71">
        <f t="shared" si="17"/>
        <v>841739819</v>
      </c>
      <c r="L316" s="97">
        <v>0</v>
      </c>
      <c r="M316" s="89">
        <v>18469856</v>
      </c>
      <c r="N316" s="71">
        <v>0</v>
      </c>
      <c r="O316" s="71">
        <v>0</v>
      </c>
      <c r="P316" s="81">
        <f t="shared" si="18"/>
        <v>18469856</v>
      </c>
      <c r="Q316" s="87">
        <v>0</v>
      </c>
      <c r="R316" s="71">
        <v>253339289.91999999</v>
      </c>
      <c r="S316" s="71">
        <v>0</v>
      </c>
      <c r="T316" s="81">
        <f t="shared" si="19"/>
        <v>253339289.91999999</v>
      </c>
      <c r="U316" s="83">
        <v>1093035723.9800003</v>
      </c>
      <c r="V316" s="46"/>
      <c r="W316" s="112"/>
      <c r="X316" s="24"/>
    </row>
    <row r="317" spans="1:24" ht="13.5" x14ac:dyDescent="0.3">
      <c r="A317" s="96" t="s">
        <v>2168</v>
      </c>
      <c r="B317" s="52" t="s">
        <v>591</v>
      </c>
      <c r="C317" s="53" t="s">
        <v>376</v>
      </c>
      <c r="D317" s="53" t="s">
        <v>592</v>
      </c>
      <c r="E317" s="75" t="s">
        <v>2206</v>
      </c>
      <c r="F317" s="74">
        <v>2853</v>
      </c>
      <c r="G317" s="126">
        <v>1412118.1855111488</v>
      </c>
      <c r="H317" s="71">
        <f t="shared" si="16"/>
        <v>3929691782.6900005</v>
      </c>
      <c r="I317" s="71">
        <v>1183709228</v>
      </c>
      <c r="J317" s="71">
        <v>0</v>
      </c>
      <c r="K317" s="71">
        <f t="shared" si="17"/>
        <v>1183709228</v>
      </c>
      <c r="L317" s="97">
        <v>0</v>
      </c>
      <c r="M317" s="89">
        <v>23578300</v>
      </c>
      <c r="N317" s="71">
        <v>0</v>
      </c>
      <c r="O317" s="71">
        <v>0</v>
      </c>
      <c r="P317" s="81">
        <f t="shared" si="18"/>
        <v>23578300</v>
      </c>
      <c r="Q317" s="87">
        <v>0</v>
      </c>
      <c r="R317" s="71">
        <v>359655831.45999998</v>
      </c>
      <c r="S317" s="71">
        <v>0</v>
      </c>
      <c r="T317" s="81">
        <f t="shared" si="19"/>
        <v>359655831.45999998</v>
      </c>
      <c r="U317" s="83">
        <v>2362748423.2300005</v>
      </c>
      <c r="V317" s="46"/>
      <c r="W317" s="112"/>
      <c r="X317" s="24"/>
    </row>
    <row r="318" spans="1:24" ht="13.5" x14ac:dyDescent="0.3">
      <c r="A318" s="96" t="s">
        <v>2168</v>
      </c>
      <c r="B318" s="52" t="s">
        <v>593</v>
      </c>
      <c r="C318" s="53" t="s">
        <v>376</v>
      </c>
      <c r="D318" s="53" t="s">
        <v>594</v>
      </c>
      <c r="E318" s="75" t="s">
        <v>2205</v>
      </c>
      <c r="F318" s="74">
        <v>6809</v>
      </c>
      <c r="G318" s="126">
        <v>1096820.1483312908</v>
      </c>
      <c r="H318" s="71">
        <f t="shared" si="16"/>
        <v>7441377315.4000006</v>
      </c>
      <c r="I318" s="71">
        <v>2781763924</v>
      </c>
      <c r="J318" s="71">
        <v>0</v>
      </c>
      <c r="K318" s="71">
        <f t="shared" si="17"/>
        <v>2781763924</v>
      </c>
      <c r="L318" s="97">
        <v>0</v>
      </c>
      <c r="M318" s="89">
        <v>67771850</v>
      </c>
      <c r="N318" s="71">
        <v>0</v>
      </c>
      <c r="O318" s="71">
        <v>0</v>
      </c>
      <c r="P318" s="81">
        <f t="shared" si="18"/>
        <v>67771850</v>
      </c>
      <c r="Q318" s="87">
        <v>0</v>
      </c>
      <c r="R318" s="71">
        <v>848003976.34000003</v>
      </c>
      <c r="S318" s="71">
        <v>0</v>
      </c>
      <c r="T318" s="81">
        <f t="shared" si="19"/>
        <v>848003976.34000003</v>
      </c>
      <c r="U318" s="83">
        <v>3743837565.0600004</v>
      </c>
      <c r="V318" s="46"/>
      <c r="W318" s="112"/>
      <c r="X318" s="24"/>
    </row>
    <row r="319" spans="1:24" ht="13.5" x14ac:dyDescent="0.3">
      <c r="A319" s="96" t="s">
        <v>2168</v>
      </c>
      <c r="B319" s="52" t="s">
        <v>595</v>
      </c>
      <c r="C319" s="53" t="s">
        <v>376</v>
      </c>
      <c r="D319" s="53" t="s">
        <v>596</v>
      </c>
      <c r="E319" s="75" t="s">
        <v>2205</v>
      </c>
      <c r="F319" s="74">
        <v>3907</v>
      </c>
      <c r="G319" s="126">
        <v>1115893.18226782</v>
      </c>
      <c r="H319" s="71">
        <f t="shared" si="16"/>
        <v>4358227394.8599997</v>
      </c>
      <c r="I319" s="71">
        <v>1599840222</v>
      </c>
      <c r="J319" s="71">
        <v>0</v>
      </c>
      <c r="K319" s="71">
        <f t="shared" si="17"/>
        <v>1599840222</v>
      </c>
      <c r="L319" s="97">
        <v>0</v>
      </c>
      <c r="M319" s="89">
        <v>30489229</v>
      </c>
      <c r="N319" s="71">
        <v>0</v>
      </c>
      <c r="O319" s="71">
        <v>0</v>
      </c>
      <c r="P319" s="81">
        <f t="shared" si="18"/>
        <v>30489229</v>
      </c>
      <c r="Q319" s="87">
        <v>0</v>
      </c>
      <c r="R319" s="71">
        <v>481521635.98000002</v>
      </c>
      <c r="S319" s="71">
        <v>0</v>
      </c>
      <c r="T319" s="81">
        <f t="shared" si="19"/>
        <v>481521635.98000002</v>
      </c>
      <c r="U319" s="83">
        <v>2246376307.8799996</v>
      </c>
      <c r="V319" s="46"/>
      <c r="W319" s="112"/>
      <c r="X319" s="24"/>
    </row>
    <row r="320" spans="1:24" ht="13.5" x14ac:dyDescent="0.3">
      <c r="A320" s="96" t="s">
        <v>2168</v>
      </c>
      <c r="B320" s="52" t="s">
        <v>597</v>
      </c>
      <c r="C320" s="53" t="s">
        <v>376</v>
      </c>
      <c r="D320" s="53" t="s">
        <v>598</v>
      </c>
      <c r="E320" s="75" t="s">
        <v>2205</v>
      </c>
      <c r="F320" s="74">
        <v>1888</v>
      </c>
      <c r="G320" s="126">
        <v>1196935.7718221424</v>
      </c>
      <c r="H320" s="71">
        <f t="shared" si="16"/>
        <v>2233462225.0699997</v>
      </c>
      <c r="I320" s="71">
        <v>785451944</v>
      </c>
      <c r="J320" s="71">
        <v>0</v>
      </c>
      <c r="K320" s="71">
        <f t="shared" si="17"/>
        <v>785451944</v>
      </c>
      <c r="L320" s="97">
        <v>0</v>
      </c>
      <c r="M320" s="89">
        <v>15028536</v>
      </c>
      <c r="N320" s="71">
        <v>0</v>
      </c>
      <c r="O320" s="71">
        <v>0</v>
      </c>
      <c r="P320" s="81">
        <f t="shared" si="18"/>
        <v>15028536</v>
      </c>
      <c r="Q320" s="87">
        <v>0</v>
      </c>
      <c r="R320" s="71">
        <v>239812692.91999999</v>
      </c>
      <c r="S320" s="71">
        <v>0</v>
      </c>
      <c r="T320" s="81">
        <f t="shared" si="19"/>
        <v>239812692.91999999</v>
      </c>
      <c r="U320" s="83">
        <v>1193169052.1499999</v>
      </c>
      <c r="V320" s="46"/>
      <c r="W320" s="112"/>
      <c r="X320" s="24"/>
    </row>
    <row r="321" spans="1:24" ht="13.5" x14ac:dyDescent="0.3">
      <c r="A321" s="96" t="s">
        <v>2168</v>
      </c>
      <c r="B321" s="52" t="s">
        <v>599</v>
      </c>
      <c r="C321" s="53" t="s">
        <v>376</v>
      </c>
      <c r="D321" s="53" t="s">
        <v>600</v>
      </c>
      <c r="E321" s="75" t="s">
        <v>2206</v>
      </c>
      <c r="F321" s="74">
        <v>4210</v>
      </c>
      <c r="G321" s="126">
        <v>1232836.4624310404</v>
      </c>
      <c r="H321" s="71">
        <f t="shared" si="16"/>
        <v>5131107026.1900005</v>
      </c>
      <c r="I321" s="71">
        <v>1762335555</v>
      </c>
      <c r="J321" s="71">
        <v>0</v>
      </c>
      <c r="K321" s="71">
        <f t="shared" si="17"/>
        <v>1762335555</v>
      </c>
      <c r="L321" s="97">
        <v>0</v>
      </c>
      <c r="M321" s="89">
        <v>32992923</v>
      </c>
      <c r="N321" s="71">
        <v>0</v>
      </c>
      <c r="O321" s="71">
        <v>0</v>
      </c>
      <c r="P321" s="81">
        <f t="shared" si="18"/>
        <v>32992923</v>
      </c>
      <c r="Q321" s="87">
        <v>0</v>
      </c>
      <c r="R321" s="71">
        <v>537650701.79999995</v>
      </c>
      <c r="S321" s="71">
        <v>0</v>
      </c>
      <c r="T321" s="81">
        <f t="shared" si="19"/>
        <v>537650701.79999995</v>
      </c>
      <c r="U321" s="83">
        <v>2798127846.3899999</v>
      </c>
      <c r="V321" s="46"/>
      <c r="W321" s="112"/>
      <c r="X321" s="24"/>
    </row>
    <row r="322" spans="1:24" ht="13.5" x14ac:dyDescent="0.3">
      <c r="A322" s="96" t="s">
        <v>2168</v>
      </c>
      <c r="B322" s="52" t="s">
        <v>601</v>
      </c>
      <c r="C322" s="53" t="s">
        <v>376</v>
      </c>
      <c r="D322" s="53" t="s">
        <v>602</v>
      </c>
      <c r="E322" s="75" t="s">
        <v>2205</v>
      </c>
      <c r="F322" s="74">
        <v>1288</v>
      </c>
      <c r="G322" s="126">
        <v>1177320.3728132581</v>
      </c>
      <c r="H322" s="71">
        <f t="shared" si="16"/>
        <v>1497115417.1100001</v>
      </c>
      <c r="I322" s="71">
        <v>531147701</v>
      </c>
      <c r="J322" s="71">
        <v>0</v>
      </c>
      <c r="K322" s="71">
        <f t="shared" si="17"/>
        <v>531147701</v>
      </c>
      <c r="L322" s="97">
        <v>0</v>
      </c>
      <c r="M322" s="89">
        <v>11179685</v>
      </c>
      <c r="N322" s="71">
        <v>0</v>
      </c>
      <c r="O322" s="71">
        <v>0</v>
      </c>
      <c r="P322" s="81">
        <f t="shared" si="18"/>
        <v>11179685</v>
      </c>
      <c r="Q322" s="87">
        <v>0</v>
      </c>
      <c r="R322" s="71">
        <v>159538015.75</v>
      </c>
      <c r="S322" s="71">
        <v>0</v>
      </c>
      <c r="T322" s="81">
        <f t="shared" si="19"/>
        <v>159538015.75</v>
      </c>
      <c r="U322" s="83">
        <v>795250015.36000013</v>
      </c>
      <c r="V322" s="46"/>
      <c r="W322" s="112"/>
      <c r="X322" s="24"/>
    </row>
    <row r="323" spans="1:24" ht="13.5" x14ac:dyDescent="0.3">
      <c r="A323" s="96" t="s">
        <v>2168</v>
      </c>
      <c r="B323" s="52" t="s">
        <v>603</v>
      </c>
      <c r="C323" s="53" t="s">
        <v>376</v>
      </c>
      <c r="D323" s="53" t="s">
        <v>604</v>
      </c>
      <c r="E323" s="75" t="s">
        <v>2205</v>
      </c>
      <c r="F323" s="74">
        <v>4594</v>
      </c>
      <c r="G323" s="126">
        <v>1239086.4838741692</v>
      </c>
      <c r="H323" s="71">
        <f t="shared" si="16"/>
        <v>5753318187.8299999</v>
      </c>
      <c r="I323" s="71">
        <v>1934120505</v>
      </c>
      <c r="J323" s="71">
        <v>0</v>
      </c>
      <c r="K323" s="71">
        <f t="shared" si="17"/>
        <v>1934120505</v>
      </c>
      <c r="L323" s="97">
        <v>0</v>
      </c>
      <c r="M323" s="89">
        <v>35506959</v>
      </c>
      <c r="N323" s="71">
        <v>0</v>
      </c>
      <c r="O323" s="71">
        <v>0</v>
      </c>
      <c r="P323" s="81">
        <f t="shared" si="18"/>
        <v>35506959</v>
      </c>
      <c r="Q323" s="87">
        <v>0</v>
      </c>
      <c r="R323" s="71">
        <v>590492927.97000003</v>
      </c>
      <c r="S323" s="71">
        <v>0</v>
      </c>
      <c r="T323" s="81">
        <f t="shared" si="19"/>
        <v>590492927.97000003</v>
      </c>
      <c r="U323" s="83">
        <v>3193197795.8599992</v>
      </c>
      <c r="V323" s="46"/>
      <c r="W323" s="112"/>
      <c r="X323" s="24"/>
    </row>
    <row r="324" spans="1:24" ht="13.5" x14ac:dyDescent="0.3">
      <c r="A324" s="96" t="s">
        <v>2168</v>
      </c>
      <c r="B324" s="52" t="s">
        <v>605</v>
      </c>
      <c r="C324" s="53" t="s">
        <v>376</v>
      </c>
      <c r="D324" s="53" t="s">
        <v>606</v>
      </c>
      <c r="E324" s="75" t="s">
        <v>2205</v>
      </c>
      <c r="F324" s="74">
        <v>4971</v>
      </c>
      <c r="G324" s="126">
        <v>1163089.3704911044</v>
      </c>
      <c r="H324" s="71">
        <f t="shared" si="16"/>
        <v>5826647345.8599987</v>
      </c>
      <c r="I324" s="71">
        <v>2089472845</v>
      </c>
      <c r="J324" s="71">
        <v>0</v>
      </c>
      <c r="K324" s="71">
        <f t="shared" si="17"/>
        <v>2089472845</v>
      </c>
      <c r="L324" s="97">
        <v>0</v>
      </c>
      <c r="M324" s="89">
        <v>106785531</v>
      </c>
      <c r="N324" s="71">
        <v>0</v>
      </c>
      <c r="O324" s="71">
        <v>0</v>
      </c>
      <c r="P324" s="81">
        <f t="shared" si="18"/>
        <v>106785531</v>
      </c>
      <c r="Q324" s="87">
        <v>0</v>
      </c>
      <c r="R324" s="71">
        <v>626648135</v>
      </c>
      <c r="S324" s="71">
        <v>0</v>
      </c>
      <c r="T324" s="81">
        <f t="shared" si="19"/>
        <v>626648135</v>
      </c>
      <c r="U324" s="83">
        <v>3003740834.8599992</v>
      </c>
      <c r="V324" s="46"/>
      <c r="W324" s="112"/>
      <c r="X324" s="24"/>
    </row>
    <row r="325" spans="1:24" ht="13.5" x14ac:dyDescent="0.3">
      <c r="A325" s="96" t="s">
        <v>2168</v>
      </c>
      <c r="B325" s="52" t="s">
        <v>607</v>
      </c>
      <c r="C325" s="53" t="s">
        <v>376</v>
      </c>
      <c r="D325" s="53" t="s">
        <v>608</v>
      </c>
      <c r="E325" s="75" t="s">
        <v>2205</v>
      </c>
      <c r="F325" s="74">
        <v>1499</v>
      </c>
      <c r="G325" s="126">
        <v>1219737.4242195766</v>
      </c>
      <c r="H325" s="71">
        <f t="shared" si="16"/>
        <v>1797471192</v>
      </c>
      <c r="I325" s="71">
        <v>633137028</v>
      </c>
      <c r="J325" s="71">
        <v>0</v>
      </c>
      <c r="K325" s="71">
        <f t="shared" si="17"/>
        <v>633137028</v>
      </c>
      <c r="L325" s="97">
        <v>0</v>
      </c>
      <c r="M325" s="89">
        <v>12814394</v>
      </c>
      <c r="N325" s="71">
        <v>0</v>
      </c>
      <c r="O325" s="71">
        <v>0</v>
      </c>
      <c r="P325" s="81">
        <f t="shared" si="18"/>
        <v>12814394</v>
      </c>
      <c r="Q325" s="87">
        <v>0</v>
      </c>
      <c r="R325" s="71">
        <v>194176223.59</v>
      </c>
      <c r="S325" s="71">
        <v>0</v>
      </c>
      <c r="T325" s="81">
        <f t="shared" si="19"/>
        <v>194176223.59</v>
      </c>
      <c r="U325" s="83">
        <v>957343546.40999985</v>
      </c>
      <c r="V325" s="46"/>
      <c r="W325" s="112"/>
      <c r="X325" s="24"/>
    </row>
    <row r="326" spans="1:24" ht="13.5" x14ac:dyDescent="0.3">
      <c r="A326" s="96" t="s">
        <v>2168</v>
      </c>
      <c r="B326" s="52" t="s">
        <v>609</v>
      </c>
      <c r="C326" s="53" t="s">
        <v>376</v>
      </c>
      <c r="D326" s="53" t="s">
        <v>610</v>
      </c>
      <c r="E326" s="75" t="s">
        <v>2205</v>
      </c>
      <c r="F326" s="74">
        <v>5148</v>
      </c>
      <c r="G326" s="126">
        <v>1235106.758948395</v>
      </c>
      <c r="H326" s="71">
        <f t="shared" si="16"/>
        <v>6364667700.9699984</v>
      </c>
      <c r="I326" s="71">
        <v>2166379067</v>
      </c>
      <c r="J326" s="71">
        <v>0</v>
      </c>
      <c r="K326" s="71">
        <f t="shared" si="17"/>
        <v>2166379067</v>
      </c>
      <c r="L326" s="97">
        <v>0</v>
      </c>
      <c r="M326" s="89">
        <v>39414265</v>
      </c>
      <c r="N326" s="71">
        <v>0</v>
      </c>
      <c r="O326" s="71">
        <v>0</v>
      </c>
      <c r="P326" s="81">
        <f t="shared" si="18"/>
        <v>39414265</v>
      </c>
      <c r="Q326" s="87">
        <v>0</v>
      </c>
      <c r="R326" s="71">
        <v>661286341.88999999</v>
      </c>
      <c r="S326" s="71">
        <v>0</v>
      </c>
      <c r="T326" s="81">
        <f t="shared" si="19"/>
        <v>661286341.88999999</v>
      </c>
      <c r="U326" s="83">
        <v>3497588027.0799985</v>
      </c>
      <c r="V326" s="46"/>
      <c r="W326" s="112"/>
      <c r="X326" s="24"/>
    </row>
    <row r="327" spans="1:24" ht="13.5" x14ac:dyDescent="0.3">
      <c r="A327" s="96" t="s">
        <v>2168</v>
      </c>
      <c r="B327" s="52" t="s">
        <v>611</v>
      </c>
      <c r="C327" s="53" t="s">
        <v>376</v>
      </c>
      <c r="D327" s="53" t="s">
        <v>612</v>
      </c>
      <c r="E327" s="75" t="s">
        <v>2205</v>
      </c>
      <c r="F327" s="74">
        <v>10689</v>
      </c>
      <c r="G327" s="126">
        <v>1105135.4352074773</v>
      </c>
      <c r="H327" s="71">
        <f t="shared" si="16"/>
        <v>11681673408.419998</v>
      </c>
      <c r="I327" s="71">
        <v>4514265259</v>
      </c>
      <c r="J327" s="71">
        <v>0</v>
      </c>
      <c r="K327" s="71">
        <f t="shared" si="17"/>
        <v>4514265259</v>
      </c>
      <c r="L327" s="97">
        <v>0</v>
      </c>
      <c r="M327" s="89">
        <v>313623348</v>
      </c>
      <c r="N327" s="71">
        <v>0</v>
      </c>
      <c r="O327" s="71">
        <v>0</v>
      </c>
      <c r="P327" s="81">
        <f t="shared" si="18"/>
        <v>313623348</v>
      </c>
      <c r="Q327" s="87">
        <v>0</v>
      </c>
      <c r="R327" s="71">
        <v>1392481182</v>
      </c>
      <c r="S327" s="71">
        <v>0</v>
      </c>
      <c r="T327" s="81">
        <f t="shared" si="19"/>
        <v>1392481182</v>
      </c>
      <c r="U327" s="83">
        <v>5461303619.4199991</v>
      </c>
      <c r="V327" s="46"/>
      <c r="W327" s="112"/>
      <c r="X327" s="24"/>
    </row>
    <row r="328" spans="1:24" ht="13.5" x14ac:dyDescent="0.3">
      <c r="A328" s="96" t="s">
        <v>2168</v>
      </c>
      <c r="B328" s="52" t="s">
        <v>613</v>
      </c>
      <c r="C328" s="53" t="s">
        <v>376</v>
      </c>
      <c r="D328" s="53" t="s">
        <v>614</v>
      </c>
      <c r="E328" s="75" t="s">
        <v>2205</v>
      </c>
      <c r="F328" s="74">
        <v>2072</v>
      </c>
      <c r="G328" s="126">
        <v>1247973.1293714193</v>
      </c>
      <c r="H328" s="71">
        <f t="shared" si="16"/>
        <v>2617861197.6600003</v>
      </c>
      <c r="I328" s="71">
        <v>879705347</v>
      </c>
      <c r="J328" s="71">
        <v>0</v>
      </c>
      <c r="K328" s="71">
        <f t="shared" si="17"/>
        <v>879705347</v>
      </c>
      <c r="L328" s="97">
        <v>0</v>
      </c>
      <c r="M328" s="89">
        <v>61757143</v>
      </c>
      <c r="N328" s="71">
        <v>0</v>
      </c>
      <c r="O328" s="71">
        <v>0</v>
      </c>
      <c r="P328" s="81">
        <f t="shared" si="18"/>
        <v>61757143</v>
      </c>
      <c r="Q328" s="87">
        <v>0</v>
      </c>
      <c r="R328" s="71">
        <v>268130057.66999999</v>
      </c>
      <c r="S328" s="71">
        <v>0</v>
      </c>
      <c r="T328" s="81">
        <f t="shared" si="19"/>
        <v>268130057.66999999</v>
      </c>
      <c r="U328" s="83">
        <v>1408268649.9900002</v>
      </c>
      <c r="V328" s="46"/>
      <c r="W328" s="112"/>
      <c r="X328" s="24"/>
    </row>
    <row r="329" spans="1:24" ht="13.5" x14ac:dyDescent="0.3">
      <c r="A329" s="96" t="s">
        <v>2168</v>
      </c>
      <c r="B329" s="52" t="s">
        <v>615</v>
      </c>
      <c r="C329" s="53" t="s">
        <v>376</v>
      </c>
      <c r="D329" s="53" t="s">
        <v>616</v>
      </c>
      <c r="E329" s="75" t="s">
        <v>2205</v>
      </c>
      <c r="F329" s="74">
        <v>3626</v>
      </c>
      <c r="G329" s="126">
        <v>1284532.2621600539</v>
      </c>
      <c r="H329" s="71">
        <f t="shared" si="16"/>
        <v>4558831816.3400002</v>
      </c>
      <c r="I329" s="71">
        <v>1498268400</v>
      </c>
      <c r="J329" s="71">
        <v>0</v>
      </c>
      <c r="K329" s="71">
        <f t="shared" si="17"/>
        <v>1498268400</v>
      </c>
      <c r="L329" s="97">
        <v>0</v>
      </c>
      <c r="M329" s="89">
        <v>29328713</v>
      </c>
      <c r="N329" s="71">
        <v>0</v>
      </c>
      <c r="O329" s="71">
        <v>0</v>
      </c>
      <c r="P329" s="81">
        <f t="shared" si="18"/>
        <v>29328713</v>
      </c>
      <c r="Q329" s="87">
        <v>0</v>
      </c>
      <c r="R329" s="71">
        <v>449411765.73000002</v>
      </c>
      <c r="S329" s="71">
        <v>0</v>
      </c>
      <c r="T329" s="81">
        <f t="shared" si="19"/>
        <v>449411765.73000002</v>
      </c>
      <c r="U329" s="83">
        <v>2581822937.6099997</v>
      </c>
      <c r="V329" s="46"/>
      <c r="W329" s="112"/>
      <c r="X329" s="24"/>
    </row>
    <row r="330" spans="1:24" ht="13.5" x14ac:dyDescent="0.3">
      <c r="A330" s="96" t="s">
        <v>2169</v>
      </c>
      <c r="B330" s="52" t="s">
        <v>617</v>
      </c>
      <c r="C330" s="53" t="s">
        <v>47</v>
      </c>
      <c r="D330" s="53" t="s">
        <v>618</v>
      </c>
      <c r="E330" s="75" t="s">
        <v>2207</v>
      </c>
      <c r="F330" s="74">
        <v>97535</v>
      </c>
      <c r="G330" s="126">
        <v>1416556.2798770859</v>
      </c>
      <c r="H330" s="71">
        <f t="shared" si="16"/>
        <v>127362743477.65002</v>
      </c>
      <c r="I330" s="71">
        <v>33072197655</v>
      </c>
      <c r="J330" s="71">
        <v>0</v>
      </c>
      <c r="K330" s="71">
        <f t="shared" si="17"/>
        <v>33072197655</v>
      </c>
      <c r="L330" s="97">
        <v>0</v>
      </c>
      <c r="M330" s="89">
        <v>3694035301</v>
      </c>
      <c r="N330" s="71">
        <v>3053136871.3299999</v>
      </c>
      <c r="O330" s="71">
        <v>0</v>
      </c>
      <c r="P330" s="81">
        <f t="shared" si="18"/>
        <v>6747172172.3299999</v>
      </c>
      <c r="Q330" s="87">
        <v>849156075</v>
      </c>
      <c r="R330" s="71">
        <v>14869456259.370001</v>
      </c>
      <c r="S330" s="71">
        <v>0</v>
      </c>
      <c r="T330" s="81">
        <f t="shared" si="19"/>
        <v>15718612334.370001</v>
      </c>
      <c r="U330" s="83">
        <v>71824761315.950012</v>
      </c>
      <c r="V330" s="46"/>
      <c r="W330" s="112"/>
      <c r="X330" s="24"/>
    </row>
    <row r="331" spans="1:24" ht="13.5" x14ac:dyDescent="0.3">
      <c r="A331" s="96" t="s">
        <v>2169</v>
      </c>
      <c r="B331" s="52" t="s">
        <v>619</v>
      </c>
      <c r="C331" s="53" t="s">
        <v>47</v>
      </c>
      <c r="D331" s="53" t="s">
        <v>620</v>
      </c>
      <c r="E331" s="75" t="s">
        <v>2205</v>
      </c>
      <c r="F331" s="74">
        <v>14438</v>
      </c>
      <c r="G331" s="126">
        <v>1191064.2304548628</v>
      </c>
      <c r="H331" s="71">
        <f t="shared" si="16"/>
        <v>16687593229.170002</v>
      </c>
      <c r="I331" s="71">
        <v>5852932079</v>
      </c>
      <c r="J331" s="71">
        <v>0</v>
      </c>
      <c r="K331" s="71">
        <f t="shared" si="17"/>
        <v>5852932079</v>
      </c>
      <c r="L331" s="97">
        <v>0</v>
      </c>
      <c r="M331" s="89">
        <v>377156813</v>
      </c>
      <c r="N331" s="71">
        <v>0</v>
      </c>
      <c r="O331" s="71">
        <v>0</v>
      </c>
      <c r="P331" s="81">
        <f t="shared" si="18"/>
        <v>377156813</v>
      </c>
      <c r="Q331" s="87">
        <v>0</v>
      </c>
      <c r="R331" s="71">
        <v>2452811135.48</v>
      </c>
      <c r="S331" s="71">
        <v>0</v>
      </c>
      <c r="T331" s="81">
        <f t="shared" si="19"/>
        <v>2452811135.48</v>
      </c>
      <c r="U331" s="83">
        <v>8004693201.6900024</v>
      </c>
      <c r="V331" s="46"/>
      <c r="W331" s="112"/>
      <c r="X331" s="24"/>
    </row>
    <row r="332" spans="1:24" ht="13.5" x14ac:dyDescent="0.3">
      <c r="A332" s="96" t="s">
        <v>2169</v>
      </c>
      <c r="B332" s="52" t="s">
        <v>621</v>
      </c>
      <c r="C332" s="53" t="s">
        <v>47</v>
      </c>
      <c r="D332" s="53" t="s">
        <v>622</v>
      </c>
      <c r="E332" s="75" t="s">
        <v>2205</v>
      </c>
      <c r="F332" s="74">
        <v>22848</v>
      </c>
      <c r="G332" s="126">
        <v>1180972.0714437678</v>
      </c>
      <c r="H332" s="71">
        <f t="shared" si="16"/>
        <v>26489412924.360008</v>
      </c>
      <c r="I332" s="71">
        <v>9405897241</v>
      </c>
      <c r="J332" s="71">
        <v>0</v>
      </c>
      <c r="K332" s="71">
        <f t="shared" si="17"/>
        <v>9405897241</v>
      </c>
      <c r="L332" s="97">
        <v>0</v>
      </c>
      <c r="M332" s="89">
        <v>379303091</v>
      </c>
      <c r="N332" s="71">
        <v>0</v>
      </c>
      <c r="O332" s="71">
        <v>0</v>
      </c>
      <c r="P332" s="81">
        <f t="shared" si="18"/>
        <v>379303091</v>
      </c>
      <c r="Q332" s="87">
        <v>0</v>
      </c>
      <c r="R332" s="71">
        <v>3851665183.4299998</v>
      </c>
      <c r="S332" s="71">
        <v>0</v>
      </c>
      <c r="T332" s="81">
        <f t="shared" si="19"/>
        <v>3851665183.4299998</v>
      </c>
      <c r="U332" s="83">
        <v>12852547408.930006</v>
      </c>
      <c r="V332" s="46"/>
      <c r="W332" s="112"/>
      <c r="X332" s="24"/>
    </row>
    <row r="333" spans="1:24" ht="13.5" x14ac:dyDescent="0.3">
      <c r="A333" s="96" t="s">
        <v>2169</v>
      </c>
      <c r="B333" s="52" t="s">
        <v>623</v>
      </c>
      <c r="C333" s="53" t="s">
        <v>47</v>
      </c>
      <c r="D333" s="53" t="s">
        <v>624</v>
      </c>
      <c r="E333" s="75" t="s">
        <v>2205</v>
      </c>
      <c r="F333" s="74">
        <v>8613</v>
      </c>
      <c r="G333" s="126">
        <v>1197601.2100289185</v>
      </c>
      <c r="H333" s="71">
        <f t="shared" ref="H333:H396" si="20">K333+L333+P333+T333+U333</f>
        <v>10009993083.220001</v>
      </c>
      <c r="I333" s="71">
        <v>3442681892</v>
      </c>
      <c r="J333" s="71">
        <v>0</v>
      </c>
      <c r="K333" s="71">
        <f t="shared" ref="K333:K396" si="21">I333+J333</f>
        <v>3442681892</v>
      </c>
      <c r="L333" s="97">
        <v>0</v>
      </c>
      <c r="M333" s="89">
        <v>216162830</v>
      </c>
      <c r="N333" s="71">
        <v>0</v>
      </c>
      <c r="O333" s="71">
        <v>0</v>
      </c>
      <c r="P333" s="81">
        <f t="shared" ref="P333:P396" si="22">M333+N333+O333</f>
        <v>216162830</v>
      </c>
      <c r="Q333" s="87">
        <v>0</v>
      </c>
      <c r="R333" s="71">
        <v>1416571961.46</v>
      </c>
      <c r="S333" s="71">
        <v>0</v>
      </c>
      <c r="T333" s="81">
        <f t="shared" ref="T333:T396" si="23">Q333+R333+S333</f>
        <v>1416571961.46</v>
      </c>
      <c r="U333" s="83">
        <v>4934576399.7600021</v>
      </c>
      <c r="V333" s="46"/>
      <c r="W333" s="112"/>
      <c r="X333" s="24"/>
    </row>
    <row r="334" spans="1:24" ht="13.5" x14ac:dyDescent="0.3">
      <c r="A334" s="96" t="s">
        <v>2169</v>
      </c>
      <c r="B334" s="52" t="s">
        <v>625</v>
      </c>
      <c r="C334" s="53" t="s">
        <v>47</v>
      </c>
      <c r="D334" s="53" t="s">
        <v>626</v>
      </c>
      <c r="E334" s="75" t="s">
        <v>2205</v>
      </c>
      <c r="F334" s="74">
        <v>7179</v>
      </c>
      <c r="G334" s="126">
        <v>1183003.5469384834</v>
      </c>
      <c r="H334" s="71">
        <f t="shared" si="20"/>
        <v>8426882179.6699991</v>
      </c>
      <c r="I334" s="71">
        <v>2979507096</v>
      </c>
      <c r="J334" s="71">
        <v>0</v>
      </c>
      <c r="K334" s="71">
        <f t="shared" si="21"/>
        <v>2979507096</v>
      </c>
      <c r="L334" s="97">
        <v>0</v>
      </c>
      <c r="M334" s="89">
        <v>136939969</v>
      </c>
      <c r="N334" s="71">
        <v>0</v>
      </c>
      <c r="O334" s="71">
        <v>0</v>
      </c>
      <c r="P334" s="81">
        <f t="shared" si="22"/>
        <v>136939969</v>
      </c>
      <c r="Q334" s="87">
        <v>0</v>
      </c>
      <c r="R334" s="71">
        <v>1222879183.0899999</v>
      </c>
      <c r="S334" s="71">
        <v>0</v>
      </c>
      <c r="T334" s="81">
        <f t="shared" si="23"/>
        <v>1222879183.0899999</v>
      </c>
      <c r="U334" s="83">
        <v>4087555931.579999</v>
      </c>
      <c r="V334" s="46"/>
      <c r="W334" s="112"/>
      <c r="X334" s="24"/>
    </row>
    <row r="335" spans="1:24" ht="13.5" x14ac:dyDescent="0.3">
      <c r="A335" s="96" t="s">
        <v>2169</v>
      </c>
      <c r="B335" s="52" t="s">
        <v>627</v>
      </c>
      <c r="C335" s="53" t="s">
        <v>47</v>
      </c>
      <c r="D335" s="53" t="s">
        <v>628</v>
      </c>
      <c r="E335" s="75" t="s">
        <v>2205</v>
      </c>
      <c r="F335" s="74">
        <v>28812</v>
      </c>
      <c r="G335" s="126">
        <v>1193357.9294739864</v>
      </c>
      <c r="H335" s="71">
        <f t="shared" si="20"/>
        <v>33027110110.239998</v>
      </c>
      <c r="I335" s="71">
        <v>11087720521</v>
      </c>
      <c r="J335" s="71">
        <v>0</v>
      </c>
      <c r="K335" s="71">
        <f t="shared" si="21"/>
        <v>11087720521</v>
      </c>
      <c r="L335" s="97">
        <v>0</v>
      </c>
      <c r="M335" s="89">
        <v>727895421</v>
      </c>
      <c r="N335" s="71">
        <v>0</v>
      </c>
      <c r="O335" s="71">
        <v>0</v>
      </c>
      <c r="P335" s="81">
        <f t="shared" si="22"/>
        <v>727895421</v>
      </c>
      <c r="Q335" s="87">
        <v>0</v>
      </c>
      <c r="R335" s="71">
        <v>4655163379.9899998</v>
      </c>
      <c r="S335" s="71">
        <v>0</v>
      </c>
      <c r="T335" s="81">
        <f t="shared" si="23"/>
        <v>4655163379.9899998</v>
      </c>
      <c r="U335" s="83">
        <v>16556330788.25</v>
      </c>
      <c r="V335" s="46"/>
      <c r="W335" s="112"/>
      <c r="X335" s="24"/>
    </row>
    <row r="336" spans="1:24" ht="13.5" x14ac:dyDescent="0.3">
      <c r="A336" s="96" t="s">
        <v>2169</v>
      </c>
      <c r="B336" s="52" t="s">
        <v>629</v>
      </c>
      <c r="C336" s="53" t="s">
        <v>47</v>
      </c>
      <c r="D336" s="53" t="s">
        <v>630</v>
      </c>
      <c r="E336" s="75" t="s">
        <v>2205</v>
      </c>
      <c r="F336" s="74">
        <v>6473</v>
      </c>
      <c r="G336" s="126">
        <v>1266963.5919130084</v>
      </c>
      <c r="H336" s="71">
        <f t="shared" si="20"/>
        <v>8147564521.8599987</v>
      </c>
      <c r="I336" s="71">
        <v>2729953957</v>
      </c>
      <c r="J336" s="71">
        <v>0</v>
      </c>
      <c r="K336" s="71">
        <f t="shared" si="21"/>
        <v>2729953957</v>
      </c>
      <c r="L336" s="97">
        <v>0</v>
      </c>
      <c r="M336" s="89">
        <v>137448986</v>
      </c>
      <c r="N336" s="71">
        <v>0</v>
      </c>
      <c r="O336" s="71">
        <v>0</v>
      </c>
      <c r="P336" s="81">
        <f t="shared" si="22"/>
        <v>137448986</v>
      </c>
      <c r="Q336" s="87">
        <v>0</v>
      </c>
      <c r="R336" s="71">
        <v>1119668111.6199999</v>
      </c>
      <c r="S336" s="71">
        <v>0</v>
      </c>
      <c r="T336" s="81">
        <f t="shared" si="23"/>
        <v>1119668111.6199999</v>
      </c>
      <c r="U336" s="83">
        <v>4160493467.2399988</v>
      </c>
      <c r="V336" s="46"/>
      <c r="W336" s="112"/>
      <c r="X336" s="24"/>
    </row>
    <row r="337" spans="1:24" ht="13.5" x14ac:dyDescent="0.3">
      <c r="A337" s="96" t="s">
        <v>2169</v>
      </c>
      <c r="B337" s="52" t="s">
        <v>631</v>
      </c>
      <c r="C337" s="53" t="s">
        <v>47</v>
      </c>
      <c r="D337" s="53" t="s">
        <v>632</v>
      </c>
      <c r="E337" s="75" t="s">
        <v>2205</v>
      </c>
      <c r="F337" s="74">
        <v>40582</v>
      </c>
      <c r="G337" s="126">
        <v>1162527.0349116914</v>
      </c>
      <c r="H337" s="71">
        <f t="shared" si="20"/>
        <v>45943860201.220001</v>
      </c>
      <c r="I337" s="71">
        <v>16376410224</v>
      </c>
      <c r="J337" s="71">
        <v>0</v>
      </c>
      <c r="K337" s="71">
        <f t="shared" si="21"/>
        <v>16376410224</v>
      </c>
      <c r="L337" s="97">
        <v>0</v>
      </c>
      <c r="M337" s="89">
        <v>832073880</v>
      </c>
      <c r="N337" s="71">
        <v>0</v>
      </c>
      <c r="O337" s="71">
        <v>0</v>
      </c>
      <c r="P337" s="81">
        <f t="shared" si="22"/>
        <v>832073880</v>
      </c>
      <c r="Q337" s="87">
        <v>0</v>
      </c>
      <c r="R337" s="71">
        <v>6737790792.8400002</v>
      </c>
      <c r="S337" s="71">
        <v>0</v>
      </c>
      <c r="T337" s="81">
        <f t="shared" si="23"/>
        <v>6737790792.8400002</v>
      </c>
      <c r="U337" s="83">
        <v>21997585304.380001</v>
      </c>
      <c r="V337" s="46"/>
      <c r="W337" s="112"/>
      <c r="X337" s="24"/>
    </row>
    <row r="338" spans="1:24" ht="13.5" x14ac:dyDescent="0.3">
      <c r="A338" s="96" t="s">
        <v>2169</v>
      </c>
      <c r="B338" s="52" t="s">
        <v>633</v>
      </c>
      <c r="C338" s="53" t="s">
        <v>47</v>
      </c>
      <c r="D338" s="53" t="s">
        <v>634</v>
      </c>
      <c r="E338" s="75" t="s">
        <v>2205</v>
      </c>
      <c r="F338" s="74">
        <v>3643</v>
      </c>
      <c r="G338" s="126">
        <v>1264138.1626890921</v>
      </c>
      <c r="H338" s="71">
        <f t="shared" si="20"/>
        <v>4516150628.3199997</v>
      </c>
      <c r="I338" s="71">
        <v>1513236484</v>
      </c>
      <c r="J338" s="71">
        <v>0</v>
      </c>
      <c r="K338" s="71">
        <f t="shared" si="21"/>
        <v>1513236484</v>
      </c>
      <c r="L338" s="97">
        <v>0</v>
      </c>
      <c r="M338" s="89">
        <v>42412369</v>
      </c>
      <c r="N338" s="71">
        <v>0</v>
      </c>
      <c r="O338" s="71">
        <v>0</v>
      </c>
      <c r="P338" s="81">
        <f t="shared" si="22"/>
        <v>42412369</v>
      </c>
      <c r="Q338" s="87">
        <v>0</v>
      </c>
      <c r="R338" s="71">
        <v>627351297.25</v>
      </c>
      <c r="S338" s="71">
        <v>0</v>
      </c>
      <c r="T338" s="81">
        <f t="shared" si="23"/>
        <v>627351297.25</v>
      </c>
      <c r="U338" s="83">
        <v>2333150478.0699997</v>
      </c>
      <c r="V338" s="46"/>
      <c r="W338" s="112"/>
      <c r="X338" s="24"/>
    </row>
    <row r="339" spans="1:24" ht="13.5" x14ac:dyDescent="0.3">
      <c r="A339" s="96" t="s">
        <v>2169</v>
      </c>
      <c r="B339" s="52" t="s">
        <v>635</v>
      </c>
      <c r="C339" s="53" t="s">
        <v>47</v>
      </c>
      <c r="D339" s="53" t="s">
        <v>636</v>
      </c>
      <c r="E339" s="75" t="s">
        <v>2205</v>
      </c>
      <c r="F339" s="74">
        <v>12911</v>
      </c>
      <c r="G339" s="126">
        <v>1217805.0496659228</v>
      </c>
      <c r="H339" s="71">
        <f t="shared" si="20"/>
        <v>15628726484.210001</v>
      </c>
      <c r="I339" s="71">
        <v>5446943043</v>
      </c>
      <c r="J339" s="71">
        <v>0</v>
      </c>
      <c r="K339" s="71">
        <f t="shared" si="21"/>
        <v>5446943043</v>
      </c>
      <c r="L339" s="97">
        <v>0</v>
      </c>
      <c r="M339" s="89">
        <v>226315853</v>
      </c>
      <c r="N339" s="71">
        <v>0</v>
      </c>
      <c r="O339" s="71">
        <v>0</v>
      </c>
      <c r="P339" s="81">
        <f t="shared" si="22"/>
        <v>226315853</v>
      </c>
      <c r="Q339" s="87">
        <v>0</v>
      </c>
      <c r="R339" s="71">
        <v>2257398164.02</v>
      </c>
      <c r="S339" s="71">
        <v>0</v>
      </c>
      <c r="T339" s="81">
        <f t="shared" si="23"/>
        <v>2257398164.02</v>
      </c>
      <c r="U339" s="83">
        <v>7698069424.1900005</v>
      </c>
      <c r="V339" s="46"/>
      <c r="W339" s="112"/>
      <c r="X339" s="24"/>
    </row>
    <row r="340" spans="1:24" ht="13.5" x14ac:dyDescent="0.3">
      <c r="A340" s="96" t="s">
        <v>2169</v>
      </c>
      <c r="B340" s="52" t="s">
        <v>637</v>
      </c>
      <c r="C340" s="53" t="s">
        <v>47</v>
      </c>
      <c r="D340" s="53" t="s">
        <v>638</v>
      </c>
      <c r="E340" s="75" t="s">
        <v>2205</v>
      </c>
      <c r="F340" s="74">
        <v>5535</v>
      </c>
      <c r="G340" s="126">
        <v>1060139.0091466056</v>
      </c>
      <c r="H340" s="71">
        <f t="shared" si="20"/>
        <v>5505508506.4899998</v>
      </c>
      <c r="I340" s="71">
        <v>2052963492</v>
      </c>
      <c r="J340" s="71">
        <v>0</v>
      </c>
      <c r="K340" s="71">
        <f t="shared" si="21"/>
        <v>2052963492</v>
      </c>
      <c r="L340" s="97">
        <v>0</v>
      </c>
      <c r="M340" s="89">
        <v>103392448</v>
      </c>
      <c r="N340" s="71">
        <v>0</v>
      </c>
      <c r="O340" s="71">
        <v>0</v>
      </c>
      <c r="P340" s="81">
        <f t="shared" si="22"/>
        <v>103392448</v>
      </c>
      <c r="Q340" s="87">
        <v>0</v>
      </c>
      <c r="R340" s="71">
        <v>862500524.14999998</v>
      </c>
      <c r="S340" s="71">
        <v>0</v>
      </c>
      <c r="T340" s="81">
        <f t="shared" si="23"/>
        <v>862500524.14999998</v>
      </c>
      <c r="U340" s="83">
        <v>2486652042.3399992</v>
      </c>
      <c r="V340" s="46"/>
      <c r="W340" s="112"/>
      <c r="X340" s="24"/>
    </row>
    <row r="341" spans="1:24" ht="13.5" x14ac:dyDescent="0.3">
      <c r="A341" s="96" t="s">
        <v>2169</v>
      </c>
      <c r="B341" s="52" t="s">
        <v>639</v>
      </c>
      <c r="C341" s="53" t="s">
        <v>47</v>
      </c>
      <c r="D341" s="53" t="s">
        <v>640</v>
      </c>
      <c r="E341" s="75" t="s">
        <v>2205</v>
      </c>
      <c r="F341" s="74">
        <v>10412</v>
      </c>
      <c r="G341" s="126">
        <v>1181338.129541633</v>
      </c>
      <c r="H341" s="71">
        <f t="shared" si="20"/>
        <v>12076490704.26</v>
      </c>
      <c r="I341" s="71">
        <v>4282795912</v>
      </c>
      <c r="J341" s="71">
        <v>0</v>
      </c>
      <c r="K341" s="71">
        <f t="shared" si="21"/>
        <v>4282795912</v>
      </c>
      <c r="L341" s="97">
        <v>0</v>
      </c>
      <c r="M341" s="89">
        <v>132822400</v>
      </c>
      <c r="N341" s="71">
        <v>0</v>
      </c>
      <c r="O341" s="71">
        <v>0</v>
      </c>
      <c r="P341" s="81">
        <f t="shared" si="22"/>
        <v>132822400</v>
      </c>
      <c r="Q341" s="87">
        <v>0</v>
      </c>
      <c r="R341" s="71">
        <v>1754416205.3299999</v>
      </c>
      <c r="S341" s="71">
        <v>0</v>
      </c>
      <c r="T341" s="81">
        <f t="shared" si="23"/>
        <v>1754416205.3299999</v>
      </c>
      <c r="U341" s="83">
        <v>5906456186.9300003</v>
      </c>
      <c r="V341" s="46"/>
      <c r="W341" s="112"/>
      <c r="X341" s="24"/>
    </row>
    <row r="342" spans="1:24" ht="13.5" x14ac:dyDescent="0.3">
      <c r="A342" s="96" t="s">
        <v>2169</v>
      </c>
      <c r="B342" s="52" t="s">
        <v>641</v>
      </c>
      <c r="C342" s="53" t="s">
        <v>47</v>
      </c>
      <c r="D342" s="53" t="s">
        <v>642</v>
      </c>
      <c r="E342" s="75" t="s">
        <v>2205</v>
      </c>
      <c r="F342" s="74">
        <v>1474</v>
      </c>
      <c r="G342" s="126">
        <v>1278166.0490412575</v>
      </c>
      <c r="H342" s="71">
        <f t="shared" si="20"/>
        <v>1841055683.5099998</v>
      </c>
      <c r="I342" s="71">
        <v>626639222</v>
      </c>
      <c r="J342" s="71">
        <v>0</v>
      </c>
      <c r="K342" s="71">
        <f t="shared" si="21"/>
        <v>626639222</v>
      </c>
      <c r="L342" s="97">
        <v>0</v>
      </c>
      <c r="M342" s="89">
        <v>25380812</v>
      </c>
      <c r="N342" s="71">
        <v>0</v>
      </c>
      <c r="O342" s="71">
        <v>0</v>
      </c>
      <c r="P342" s="81">
        <f t="shared" si="22"/>
        <v>25380812</v>
      </c>
      <c r="Q342" s="87">
        <v>0</v>
      </c>
      <c r="R342" s="71">
        <v>261296030.00999999</v>
      </c>
      <c r="S342" s="71">
        <v>0</v>
      </c>
      <c r="T342" s="81">
        <f t="shared" si="23"/>
        <v>261296030.00999999</v>
      </c>
      <c r="U342" s="83">
        <v>927739619.49999988</v>
      </c>
      <c r="V342" s="46"/>
      <c r="W342" s="112"/>
      <c r="X342" s="24"/>
    </row>
    <row r="343" spans="1:24" ht="13.5" x14ac:dyDescent="0.3">
      <c r="A343" s="96" t="s">
        <v>2169</v>
      </c>
      <c r="B343" s="52" t="s">
        <v>643</v>
      </c>
      <c r="C343" s="53" t="s">
        <v>47</v>
      </c>
      <c r="D343" s="53" t="s">
        <v>644</v>
      </c>
      <c r="E343" s="75" t="s">
        <v>2205</v>
      </c>
      <c r="F343" s="74">
        <v>11803</v>
      </c>
      <c r="G343" s="126">
        <v>1220142.7300409493</v>
      </c>
      <c r="H343" s="71">
        <f t="shared" si="20"/>
        <v>14167134477.299999</v>
      </c>
      <c r="I343" s="71">
        <v>4985568188</v>
      </c>
      <c r="J343" s="71">
        <v>0</v>
      </c>
      <c r="K343" s="71">
        <f t="shared" si="21"/>
        <v>4985568188</v>
      </c>
      <c r="L343" s="97">
        <v>0</v>
      </c>
      <c r="M343" s="89">
        <v>191188286</v>
      </c>
      <c r="N343" s="71">
        <v>0</v>
      </c>
      <c r="O343" s="71">
        <v>0</v>
      </c>
      <c r="P343" s="81">
        <f t="shared" si="22"/>
        <v>191188286</v>
      </c>
      <c r="Q343" s="87">
        <v>0</v>
      </c>
      <c r="R343" s="71">
        <v>2058544827.96</v>
      </c>
      <c r="S343" s="71">
        <v>0</v>
      </c>
      <c r="T343" s="81">
        <f t="shared" si="23"/>
        <v>2058544827.96</v>
      </c>
      <c r="U343" s="83">
        <v>6931833175.3399982</v>
      </c>
      <c r="V343" s="46"/>
      <c r="W343" s="112"/>
      <c r="X343" s="24"/>
    </row>
    <row r="344" spans="1:24" ht="13.5" x14ac:dyDescent="0.3">
      <c r="A344" s="96" t="s">
        <v>2169</v>
      </c>
      <c r="B344" s="52" t="s">
        <v>645</v>
      </c>
      <c r="C344" s="53" t="s">
        <v>47</v>
      </c>
      <c r="D344" s="53" t="s">
        <v>646</v>
      </c>
      <c r="E344" s="75" t="s">
        <v>2205</v>
      </c>
      <c r="F344" s="74">
        <v>4709</v>
      </c>
      <c r="G344" s="126">
        <v>1103274.6179590838</v>
      </c>
      <c r="H344" s="71">
        <f t="shared" si="20"/>
        <v>5091327563.54</v>
      </c>
      <c r="I344" s="71">
        <v>1920984109</v>
      </c>
      <c r="J344" s="71">
        <v>0</v>
      </c>
      <c r="K344" s="71">
        <f t="shared" si="21"/>
        <v>1920984109</v>
      </c>
      <c r="L344" s="97">
        <v>0</v>
      </c>
      <c r="M344" s="89">
        <v>56616632</v>
      </c>
      <c r="N344" s="71">
        <v>0</v>
      </c>
      <c r="O344" s="71">
        <v>0</v>
      </c>
      <c r="P344" s="81">
        <f t="shared" si="22"/>
        <v>56616632</v>
      </c>
      <c r="Q344" s="87">
        <v>0</v>
      </c>
      <c r="R344" s="71">
        <v>790596813.48000002</v>
      </c>
      <c r="S344" s="71">
        <v>0</v>
      </c>
      <c r="T344" s="81">
        <f t="shared" si="23"/>
        <v>790596813.48000002</v>
      </c>
      <c r="U344" s="83">
        <v>2323130009.0599999</v>
      </c>
      <c r="V344" s="46"/>
      <c r="W344" s="112"/>
      <c r="X344" s="24"/>
    </row>
    <row r="345" spans="1:24" ht="13.5" x14ac:dyDescent="0.3">
      <c r="A345" s="96" t="s">
        <v>2169</v>
      </c>
      <c r="B345" s="52" t="s">
        <v>647</v>
      </c>
      <c r="C345" s="53" t="s">
        <v>47</v>
      </c>
      <c r="D345" s="53" t="s">
        <v>648</v>
      </c>
      <c r="E345" s="75" t="s">
        <v>2205</v>
      </c>
      <c r="F345" s="74">
        <v>8835</v>
      </c>
      <c r="G345" s="126">
        <v>1263242.2711123908</v>
      </c>
      <c r="H345" s="71">
        <f t="shared" si="20"/>
        <v>10955411346.389999</v>
      </c>
      <c r="I345" s="71">
        <v>3648002257</v>
      </c>
      <c r="J345" s="71">
        <v>0</v>
      </c>
      <c r="K345" s="71">
        <f t="shared" si="21"/>
        <v>3648002257</v>
      </c>
      <c r="L345" s="97">
        <v>0</v>
      </c>
      <c r="M345" s="89">
        <v>157680892</v>
      </c>
      <c r="N345" s="71">
        <v>0</v>
      </c>
      <c r="O345" s="71">
        <v>0</v>
      </c>
      <c r="P345" s="81">
        <f t="shared" si="22"/>
        <v>157680892</v>
      </c>
      <c r="Q345" s="87">
        <v>0</v>
      </c>
      <c r="R345" s="71">
        <v>1507741742.5599999</v>
      </c>
      <c r="S345" s="71">
        <v>0</v>
      </c>
      <c r="T345" s="81">
        <f t="shared" si="23"/>
        <v>1507741742.5599999</v>
      </c>
      <c r="U345" s="83">
        <v>5641986454.8300009</v>
      </c>
      <c r="V345" s="46"/>
      <c r="W345" s="112"/>
      <c r="X345" s="24"/>
    </row>
    <row r="346" spans="1:24" ht="13.5" x14ac:dyDescent="0.3">
      <c r="A346" s="96" t="s">
        <v>2169</v>
      </c>
      <c r="B346" s="52" t="s">
        <v>649</v>
      </c>
      <c r="C346" s="53" t="s">
        <v>47</v>
      </c>
      <c r="D346" s="53" t="s">
        <v>650</v>
      </c>
      <c r="E346" s="75" t="s">
        <v>2205</v>
      </c>
      <c r="F346" s="74">
        <v>7663</v>
      </c>
      <c r="G346" s="126">
        <v>1235243.2406613412</v>
      </c>
      <c r="H346" s="71">
        <f t="shared" si="20"/>
        <v>9191503297.5299988</v>
      </c>
      <c r="I346" s="71">
        <v>3160718885</v>
      </c>
      <c r="J346" s="71">
        <v>0</v>
      </c>
      <c r="K346" s="71">
        <f t="shared" si="21"/>
        <v>3160718885</v>
      </c>
      <c r="L346" s="97">
        <v>0</v>
      </c>
      <c r="M346" s="89">
        <v>103975710</v>
      </c>
      <c r="N346" s="71">
        <v>0</v>
      </c>
      <c r="O346" s="71">
        <v>0</v>
      </c>
      <c r="P346" s="81">
        <f t="shared" si="22"/>
        <v>103975710</v>
      </c>
      <c r="Q346" s="87">
        <v>0</v>
      </c>
      <c r="R346" s="71">
        <v>1304243908.4300001</v>
      </c>
      <c r="S346" s="71">
        <v>0</v>
      </c>
      <c r="T346" s="81">
        <f t="shared" si="23"/>
        <v>1304243908.4300001</v>
      </c>
      <c r="U346" s="83">
        <v>4622564794.0999994</v>
      </c>
      <c r="V346" s="46"/>
      <c r="W346" s="112"/>
      <c r="X346" s="24"/>
    </row>
    <row r="347" spans="1:24" ht="13.5" x14ac:dyDescent="0.3">
      <c r="A347" s="96" t="s">
        <v>2169</v>
      </c>
      <c r="B347" s="52" t="s">
        <v>651</v>
      </c>
      <c r="C347" s="53" t="s">
        <v>47</v>
      </c>
      <c r="D347" s="53" t="s">
        <v>652</v>
      </c>
      <c r="E347" s="75" t="s">
        <v>2205</v>
      </c>
      <c r="F347" s="74">
        <v>13402</v>
      </c>
      <c r="G347" s="126">
        <v>1243078.3845208879</v>
      </c>
      <c r="H347" s="71">
        <f t="shared" si="20"/>
        <v>16522649932.310001</v>
      </c>
      <c r="I347" s="71">
        <v>5583807593</v>
      </c>
      <c r="J347" s="71">
        <v>0</v>
      </c>
      <c r="K347" s="71">
        <f t="shared" si="21"/>
        <v>5583807593</v>
      </c>
      <c r="L347" s="97">
        <v>0</v>
      </c>
      <c r="M347" s="89">
        <v>155785439</v>
      </c>
      <c r="N347" s="71">
        <v>0</v>
      </c>
      <c r="O347" s="71">
        <v>0</v>
      </c>
      <c r="P347" s="81">
        <f t="shared" si="22"/>
        <v>155785439</v>
      </c>
      <c r="Q347" s="87">
        <v>0</v>
      </c>
      <c r="R347" s="71">
        <v>2296274333.6799998</v>
      </c>
      <c r="S347" s="71">
        <v>0</v>
      </c>
      <c r="T347" s="81">
        <f t="shared" si="23"/>
        <v>2296274333.6799998</v>
      </c>
      <c r="U347" s="83">
        <v>8486782566.6300001</v>
      </c>
      <c r="V347" s="46"/>
      <c r="W347" s="112"/>
      <c r="X347" s="24"/>
    </row>
    <row r="348" spans="1:24" ht="13.5" x14ac:dyDescent="0.3">
      <c r="A348" s="96" t="s">
        <v>2169</v>
      </c>
      <c r="B348" s="52" t="s">
        <v>653</v>
      </c>
      <c r="C348" s="53" t="s">
        <v>47</v>
      </c>
      <c r="D348" s="53" t="s">
        <v>654</v>
      </c>
      <c r="E348" s="75" t="s">
        <v>2205</v>
      </c>
      <c r="F348" s="74">
        <v>37363</v>
      </c>
      <c r="G348" s="126">
        <v>1350606.8284891052</v>
      </c>
      <c r="H348" s="71">
        <f t="shared" si="20"/>
        <v>49876599257.699997</v>
      </c>
      <c r="I348" s="71">
        <v>15538083890</v>
      </c>
      <c r="J348" s="71">
        <v>0</v>
      </c>
      <c r="K348" s="71">
        <f t="shared" si="21"/>
        <v>15538083890</v>
      </c>
      <c r="L348" s="97">
        <v>0</v>
      </c>
      <c r="M348" s="89">
        <v>514766829</v>
      </c>
      <c r="N348" s="71">
        <v>0</v>
      </c>
      <c r="O348" s="71">
        <v>0</v>
      </c>
      <c r="P348" s="81">
        <f t="shared" si="22"/>
        <v>514766829</v>
      </c>
      <c r="Q348" s="87">
        <v>0</v>
      </c>
      <c r="R348" s="71">
        <v>6475978706.3199997</v>
      </c>
      <c r="S348" s="71">
        <v>0</v>
      </c>
      <c r="T348" s="81">
        <f t="shared" si="23"/>
        <v>6475978706.3199997</v>
      </c>
      <c r="U348" s="83">
        <v>27347769832.379997</v>
      </c>
      <c r="V348" s="46"/>
      <c r="W348" s="112"/>
      <c r="X348" s="24"/>
    </row>
    <row r="349" spans="1:24" ht="13.5" x14ac:dyDescent="0.3">
      <c r="A349" s="96" t="s">
        <v>2169</v>
      </c>
      <c r="B349" s="52" t="s">
        <v>655</v>
      </c>
      <c r="C349" s="53" t="s">
        <v>47</v>
      </c>
      <c r="D349" s="53" t="s">
        <v>656</v>
      </c>
      <c r="E349" s="75" t="s">
        <v>2205</v>
      </c>
      <c r="F349" s="74">
        <v>7909</v>
      </c>
      <c r="G349" s="126">
        <v>1201403.2125490545</v>
      </c>
      <c r="H349" s="71">
        <f t="shared" si="20"/>
        <v>9421138446.5699997</v>
      </c>
      <c r="I349" s="71">
        <v>3319081720</v>
      </c>
      <c r="J349" s="71">
        <v>0</v>
      </c>
      <c r="K349" s="71">
        <f t="shared" si="21"/>
        <v>3319081720</v>
      </c>
      <c r="L349" s="97">
        <v>0</v>
      </c>
      <c r="M349" s="89">
        <v>128044511</v>
      </c>
      <c r="N349" s="71">
        <v>0</v>
      </c>
      <c r="O349" s="71">
        <v>0</v>
      </c>
      <c r="P349" s="81">
        <f t="shared" si="22"/>
        <v>128044511</v>
      </c>
      <c r="Q349" s="87">
        <v>0</v>
      </c>
      <c r="R349" s="71">
        <v>1358257706.95</v>
      </c>
      <c r="S349" s="71">
        <v>0</v>
      </c>
      <c r="T349" s="81">
        <f t="shared" si="23"/>
        <v>1358257706.95</v>
      </c>
      <c r="U349" s="83">
        <v>4615754508.6199989</v>
      </c>
      <c r="V349" s="46"/>
      <c r="W349" s="112"/>
      <c r="X349" s="24"/>
    </row>
    <row r="350" spans="1:24" ht="13.5" x14ac:dyDescent="0.3">
      <c r="A350" s="96" t="s">
        <v>2169</v>
      </c>
      <c r="B350" s="52" t="s">
        <v>657</v>
      </c>
      <c r="C350" s="53" t="s">
        <v>47</v>
      </c>
      <c r="D350" s="53" t="s">
        <v>658</v>
      </c>
      <c r="E350" s="75" t="s">
        <v>2205</v>
      </c>
      <c r="F350" s="74">
        <v>10195</v>
      </c>
      <c r="G350" s="126">
        <v>1277648.9064638841</v>
      </c>
      <c r="H350" s="71">
        <f t="shared" si="20"/>
        <v>12776113344.49</v>
      </c>
      <c r="I350" s="71">
        <v>4200103093</v>
      </c>
      <c r="J350" s="71">
        <v>0</v>
      </c>
      <c r="K350" s="71">
        <f t="shared" si="21"/>
        <v>4200103093</v>
      </c>
      <c r="L350" s="97">
        <v>0</v>
      </c>
      <c r="M350" s="89">
        <v>214911289</v>
      </c>
      <c r="N350" s="71">
        <v>0</v>
      </c>
      <c r="O350" s="71">
        <v>0</v>
      </c>
      <c r="P350" s="81">
        <f t="shared" si="22"/>
        <v>214911289</v>
      </c>
      <c r="Q350" s="87">
        <v>0</v>
      </c>
      <c r="R350" s="71">
        <v>1740138671.0899999</v>
      </c>
      <c r="S350" s="71">
        <v>0</v>
      </c>
      <c r="T350" s="81">
        <f t="shared" si="23"/>
        <v>1740138671.0899999</v>
      </c>
      <c r="U350" s="83">
        <v>6620960291.3999996</v>
      </c>
      <c r="V350" s="46"/>
      <c r="W350" s="112"/>
      <c r="X350" s="24"/>
    </row>
    <row r="351" spans="1:24" ht="13.5" x14ac:dyDescent="0.3">
      <c r="A351" s="96" t="s">
        <v>2169</v>
      </c>
      <c r="B351" s="52" t="s">
        <v>659</v>
      </c>
      <c r="C351" s="53" t="s">
        <v>47</v>
      </c>
      <c r="D351" s="53" t="s">
        <v>660</v>
      </c>
      <c r="E351" s="75" t="s">
        <v>2205</v>
      </c>
      <c r="F351" s="74">
        <v>16389</v>
      </c>
      <c r="G351" s="126">
        <v>1163726.4524060353</v>
      </c>
      <c r="H351" s="71">
        <f t="shared" si="20"/>
        <v>18795647495.370003</v>
      </c>
      <c r="I351" s="71">
        <v>6727708087</v>
      </c>
      <c r="J351" s="71">
        <v>0</v>
      </c>
      <c r="K351" s="71">
        <f t="shared" si="21"/>
        <v>6727708087</v>
      </c>
      <c r="L351" s="97">
        <v>0</v>
      </c>
      <c r="M351" s="89">
        <v>152218924</v>
      </c>
      <c r="N351" s="71">
        <v>0</v>
      </c>
      <c r="O351" s="71">
        <v>0</v>
      </c>
      <c r="P351" s="81">
        <f t="shared" si="22"/>
        <v>152218924</v>
      </c>
      <c r="Q351" s="87">
        <v>0</v>
      </c>
      <c r="R351" s="71">
        <v>2755907641.1999998</v>
      </c>
      <c r="S351" s="71">
        <v>0</v>
      </c>
      <c r="T351" s="81">
        <f t="shared" si="23"/>
        <v>2755907641.1999998</v>
      </c>
      <c r="U351" s="83">
        <v>9159812843.1700001</v>
      </c>
      <c r="V351" s="46"/>
      <c r="W351" s="112"/>
      <c r="X351" s="24"/>
    </row>
    <row r="352" spans="1:24" ht="13.5" x14ac:dyDescent="0.3">
      <c r="A352" s="96" t="s">
        <v>2169</v>
      </c>
      <c r="B352" s="52" t="s">
        <v>661</v>
      </c>
      <c r="C352" s="53" t="s">
        <v>47</v>
      </c>
      <c r="D352" s="53" t="s">
        <v>662</v>
      </c>
      <c r="E352" s="75" t="s">
        <v>2205</v>
      </c>
      <c r="F352" s="74">
        <v>3336</v>
      </c>
      <c r="G352" s="126">
        <v>1256011.3527307955</v>
      </c>
      <c r="H352" s="71">
        <f t="shared" si="20"/>
        <v>4114289980.0799999</v>
      </c>
      <c r="I352" s="71">
        <v>1398773907</v>
      </c>
      <c r="J352" s="71">
        <v>0</v>
      </c>
      <c r="K352" s="71">
        <f t="shared" si="21"/>
        <v>1398773907</v>
      </c>
      <c r="L352" s="97">
        <v>0</v>
      </c>
      <c r="M352" s="89">
        <v>45780990</v>
      </c>
      <c r="N352" s="71">
        <v>0</v>
      </c>
      <c r="O352" s="71">
        <v>0</v>
      </c>
      <c r="P352" s="81">
        <f t="shared" si="22"/>
        <v>45780990</v>
      </c>
      <c r="Q352" s="87">
        <v>0</v>
      </c>
      <c r="R352" s="71">
        <v>574713652.96000004</v>
      </c>
      <c r="S352" s="71">
        <v>0</v>
      </c>
      <c r="T352" s="81">
        <f t="shared" si="23"/>
        <v>574713652.96000004</v>
      </c>
      <c r="U352" s="83">
        <v>2095021430.1199996</v>
      </c>
      <c r="V352" s="46"/>
      <c r="W352" s="112"/>
      <c r="X352" s="24"/>
    </row>
    <row r="353" spans="1:24" ht="13.5" x14ac:dyDescent="0.3">
      <c r="A353" s="96" t="s">
        <v>2169</v>
      </c>
      <c r="B353" s="52" t="s">
        <v>663</v>
      </c>
      <c r="C353" s="53" t="s">
        <v>47</v>
      </c>
      <c r="D353" s="53" t="s">
        <v>664</v>
      </c>
      <c r="E353" s="75" t="s">
        <v>2205</v>
      </c>
      <c r="F353" s="74">
        <v>19259</v>
      </c>
      <c r="G353" s="126">
        <v>1211986.3178487597</v>
      </c>
      <c r="H353" s="71">
        <f t="shared" si="20"/>
        <v>22781978906.540001</v>
      </c>
      <c r="I353" s="71">
        <v>7786570939</v>
      </c>
      <c r="J353" s="71">
        <v>0</v>
      </c>
      <c r="K353" s="71">
        <f t="shared" si="21"/>
        <v>7786570939</v>
      </c>
      <c r="L353" s="97">
        <v>0</v>
      </c>
      <c r="M353" s="89">
        <v>256545502</v>
      </c>
      <c r="N353" s="71">
        <v>0</v>
      </c>
      <c r="O353" s="71">
        <v>0</v>
      </c>
      <c r="P353" s="81">
        <f t="shared" si="22"/>
        <v>256545502</v>
      </c>
      <c r="Q353" s="87">
        <v>0</v>
      </c>
      <c r="R353" s="71">
        <v>3225001961.25</v>
      </c>
      <c r="S353" s="71">
        <v>0</v>
      </c>
      <c r="T353" s="81">
        <f t="shared" si="23"/>
        <v>3225001961.25</v>
      </c>
      <c r="U353" s="83">
        <v>11513860504.289999</v>
      </c>
      <c r="V353" s="46"/>
      <c r="W353" s="112"/>
      <c r="X353" s="24"/>
    </row>
    <row r="354" spans="1:24" ht="13.5" x14ac:dyDescent="0.3">
      <c r="A354" s="96" t="s">
        <v>2169</v>
      </c>
      <c r="B354" s="52" t="s">
        <v>665</v>
      </c>
      <c r="C354" s="53" t="s">
        <v>47</v>
      </c>
      <c r="D354" s="53" t="s">
        <v>666</v>
      </c>
      <c r="E354" s="75" t="s">
        <v>2205</v>
      </c>
      <c r="F354" s="74">
        <v>5525</v>
      </c>
      <c r="G354" s="126">
        <v>1225885.2797613074</v>
      </c>
      <c r="H354" s="71">
        <f t="shared" si="20"/>
        <v>6576523935.7200003</v>
      </c>
      <c r="I354" s="71">
        <v>2244467629</v>
      </c>
      <c r="J354" s="71">
        <v>0</v>
      </c>
      <c r="K354" s="71">
        <f t="shared" si="21"/>
        <v>2244467629</v>
      </c>
      <c r="L354" s="97">
        <v>0</v>
      </c>
      <c r="M354" s="89">
        <v>78916017</v>
      </c>
      <c r="N354" s="71">
        <v>0</v>
      </c>
      <c r="O354" s="71">
        <v>0</v>
      </c>
      <c r="P354" s="81">
        <f t="shared" si="22"/>
        <v>78916017</v>
      </c>
      <c r="Q354" s="87">
        <v>0</v>
      </c>
      <c r="R354" s="71">
        <v>929759739.76999998</v>
      </c>
      <c r="S354" s="71">
        <v>0</v>
      </c>
      <c r="T354" s="81">
        <f t="shared" si="23"/>
        <v>929759739.76999998</v>
      </c>
      <c r="U354" s="83">
        <v>3323380549.9500003</v>
      </c>
      <c r="V354" s="46"/>
      <c r="W354" s="112"/>
      <c r="X354" s="24"/>
    </row>
    <row r="355" spans="1:24" ht="13.5" x14ac:dyDescent="0.3">
      <c r="A355" s="96" t="s">
        <v>2169</v>
      </c>
      <c r="B355" s="52" t="s">
        <v>667</v>
      </c>
      <c r="C355" s="53" t="s">
        <v>47</v>
      </c>
      <c r="D355" s="53" t="s">
        <v>668</v>
      </c>
      <c r="E355" s="75" t="s">
        <v>2205</v>
      </c>
      <c r="F355" s="74">
        <v>12854</v>
      </c>
      <c r="G355" s="126">
        <v>1321718.3882412147</v>
      </c>
      <c r="H355" s="71">
        <f t="shared" si="20"/>
        <v>16482133979.709997</v>
      </c>
      <c r="I355" s="71">
        <v>5187636250</v>
      </c>
      <c r="J355" s="71">
        <v>0</v>
      </c>
      <c r="K355" s="71">
        <f t="shared" si="21"/>
        <v>5187636250</v>
      </c>
      <c r="L355" s="97">
        <v>0</v>
      </c>
      <c r="M355" s="89">
        <v>389551494</v>
      </c>
      <c r="N355" s="71">
        <v>0</v>
      </c>
      <c r="O355" s="71">
        <v>0</v>
      </c>
      <c r="P355" s="81">
        <f t="shared" si="22"/>
        <v>389551494</v>
      </c>
      <c r="Q355" s="87">
        <v>0</v>
      </c>
      <c r="R355" s="71">
        <v>2193923353.8299999</v>
      </c>
      <c r="S355" s="71">
        <v>0</v>
      </c>
      <c r="T355" s="81">
        <f t="shared" si="23"/>
        <v>2193923353.8299999</v>
      </c>
      <c r="U355" s="83">
        <v>8711022881.8799973</v>
      </c>
      <c r="V355" s="46"/>
      <c r="W355" s="112"/>
      <c r="X355" s="24"/>
    </row>
    <row r="356" spans="1:24" ht="13.5" x14ac:dyDescent="0.3">
      <c r="A356" s="96" t="s">
        <v>2169</v>
      </c>
      <c r="B356" s="52" t="s">
        <v>669</v>
      </c>
      <c r="C356" s="53" t="s">
        <v>47</v>
      </c>
      <c r="D356" s="53" t="s">
        <v>670</v>
      </c>
      <c r="E356" s="75" t="s">
        <v>2205</v>
      </c>
      <c r="F356" s="74">
        <v>6850</v>
      </c>
      <c r="G356" s="126">
        <v>1237130.9530010466</v>
      </c>
      <c r="H356" s="71">
        <f t="shared" si="20"/>
        <v>8209535394.8599997</v>
      </c>
      <c r="I356" s="71">
        <v>2731419110</v>
      </c>
      <c r="J356" s="71">
        <v>0</v>
      </c>
      <c r="K356" s="71">
        <f t="shared" si="21"/>
        <v>2731419110</v>
      </c>
      <c r="L356" s="97">
        <v>0</v>
      </c>
      <c r="M356" s="89">
        <v>156894108</v>
      </c>
      <c r="N356" s="71">
        <v>0</v>
      </c>
      <c r="O356" s="71">
        <v>0</v>
      </c>
      <c r="P356" s="81">
        <f t="shared" si="22"/>
        <v>156894108</v>
      </c>
      <c r="Q356" s="87">
        <v>0</v>
      </c>
      <c r="R356" s="71">
        <v>1114163519.96</v>
      </c>
      <c r="S356" s="71">
        <v>0</v>
      </c>
      <c r="T356" s="81">
        <f t="shared" si="23"/>
        <v>1114163519.96</v>
      </c>
      <c r="U356" s="83">
        <v>4207058656.8999996</v>
      </c>
      <c r="V356" s="46"/>
      <c r="W356" s="112"/>
      <c r="X356" s="24"/>
    </row>
    <row r="357" spans="1:24" ht="13.5" x14ac:dyDescent="0.3">
      <c r="A357" s="96" t="s">
        <v>2170</v>
      </c>
      <c r="B357" s="52" t="s">
        <v>671</v>
      </c>
      <c r="C357" s="53" t="s">
        <v>672</v>
      </c>
      <c r="D357" s="53" t="s">
        <v>673</v>
      </c>
      <c r="E357" s="75" t="s">
        <v>2205</v>
      </c>
      <c r="F357" s="74">
        <v>121723</v>
      </c>
      <c r="G357" s="126">
        <v>994805.94960805937</v>
      </c>
      <c r="H357" s="71">
        <f t="shared" si="20"/>
        <v>118228301047.67001</v>
      </c>
      <c r="I357" s="71">
        <v>49060392791</v>
      </c>
      <c r="J357" s="71">
        <v>0</v>
      </c>
      <c r="K357" s="71">
        <f t="shared" si="21"/>
        <v>49060392791</v>
      </c>
      <c r="L357" s="97">
        <v>0</v>
      </c>
      <c r="M357" s="89">
        <v>1647313776</v>
      </c>
      <c r="N357" s="71">
        <v>0</v>
      </c>
      <c r="O357" s="71">
        <v>0</v>
      </c>
      <c r="P357" s="81">
        <f t="shared" si="22"/>
        <v>1647313776</v>
      </c>
      <c r="Q357" s="87">
        <v>780071283</v>
      </c>
      <c r="R357" s="71">
        <v>6385111075.0200005</v>
      </c>
      <c r="S357" s="71">
        <v>0</v>
      </c>
      <c r="T357" s="81">
        <f t="shared" si="23"/>
        <v>7165182358.0200005</v>
      </c>
      <c r="U357" s="83">
        <v>60355412122.650002</v>
      </c>
      <c r="V357" s="46"/>
      <c r="W357" s="112"/>
      <c r="X357" s="24"/>
    </row>
    <row r="358" spans="1:24" ht="13.5" x14ac:dyDescent="0.3">
      <c r="A358" s="96" t="s">
        <v>2170</v>
      </c>
      <c r="B358" s="52" t="s">
        <v>674</v>
      </c>
      <c r="C358" s="53" t="s">
        <v>672</v>
      </c>
      <c r="D358" s="53" t="s">
        <v>675</v>
      </c>
      <c r="E358" s="75" t="s">
        <v>2206</v>
      </c>
      <c r="F358" s="74">
        <v>4081</v>
      </c>
      <c r="G358" s="126">
        <v>1159701.1600743691</v>
      </c>
      <c r="H358" s="71">
        <f t="shared" si="20"/>
        <v>4663262642.8499994</v>
      </c>
      <c r="I358" s="71">
        <v>1687456309</v>
      </c>
      <c r="J358" s="71">
        <v>0</v>
      </c>
      <c r="K358" s="71">
        <f t="shared" si="21"/>
        <v>1687456309</v>
      </c>
      <c r="L358" s="97">
        <v>0</v>
      </c>
      <c r="M358" s="89">
        <v>49526752</v>
      </c>
      <c r="N358" s="71">
        <v>0</v>
      </c>
      <c r="O358" s="71">
        <v>0</v>
      </c>
      <c r="P358" s="81">
        <f t="shared" si="22"/>
        <v>49526752</v>
      </c>
      <c r="Q358" s="87">
        <v>0</v>
      </c>
      <c r="R358" s="71">
        <v>200139226.08000001</v>
      </c>
      <c r="S358" s="71">
        <v>0</v>
      </c>
      <c r="T358" s="81">
        <f t="shared" si="23"/>
        <v>200139226.08000001</v>
      </c>
      <c r="U358" s="83">
        <v>2726140355.7699995</v>
      </c>
      <c r="V358" s="46"/>
      <c r="W358" s="112"/>
      <c r="X358" s="24"/>
    </row>
    <row r="359" spans="1:24" ht="13.5" x14ac:dyDescent="0.3">
      <c r="A359" s="96" t="s">
        <v>2170</v>
      </c>
      <c r="B359" s="52" t="s">
        <v>676</v>
      </c>
      <c r="C359" s="53" t="s">
        <v>672</v>
      </c>
      <c r="D359" s="53" t="s">
        <v>2134</v>
      </c>
      <c r="E359" s="75" t="s">
        <v>2206</v>
      </c>
      <c r="F359" s="74">
        <v>8349</v>
      </c>
      <c r="G359" s="126">
        <v>1103672.7302258553</v>
      </c>
      <c r="H359" s="71">
        <f t="shared" si="20"/>
        <v>9196705223.0999985</v>
      </c>
      <c r="I359" s="71">
        <v>3515818607</v>
      </c>
      <c r="J359" s="71">
        <v>0</v>
      </c>
      <c r="K359" s="71">
        <f t="shared" si="21"/>
        <v>3515818607</v>
      </c>
      <c r="L359" s="97">
        <v>0</v>
      </c>
      <c r="M359" s="89">
        <v>70132145</v>
      </c>
      <c r="N359" s="71">
        <v>0</v>
      </c>
      <c r="O359" s="71">
        <v>0</v>
      </c>
      <c r="P359" s="81">
        <f t="shared" si="22"/>
        <v>70132145</v>
      </c>
      <c r="Q359" s="87">
        <v>0</v>
      </c>
      <c r="R359" s="71">
        <v>414348430.37</v>
      </c>
      <c r="S359" s="71">
        <v>0</v>
      </c>
      <c r="T359" s="81">
        <f t="shared" si="23"/>
        <v>414348430.37</v>
      </c>
      <c r="U359" s="83">
        <v>5196406040.7299995</v>
      </c>
      <c r="V359" s="46"/>
      <c r="W359" s="112"/>
      <c r="X359" s="24"/>
    </row>
    <row r="360" spans="1:24" ht="13.5" x14ac:dyDescent="0.3">
      <c r="A360" s="96" t="s">
        <v>2170</v>
      </c>
      <c r="B360" s="52" t="s">
        <v>677</v>
      </c>
      <c r="C360" s="53" t="s">
        <v>672</v>
      </c>
      <c r="D360" s="53" t="s">
        <v>2160</v>
      </c>
      <c r="E360" s="75" t="s">
        <v>2206</v>
      </c>
      <c r="F360" s="74">
        <v>30442</v>
      </c>
      <c r="G360" s="126">
        <v>1003836.9675676185</v>
      </c>
      <c r="H360" s="71">
        <f t="shared" si="20"/>
        <v>30096315710.030003</v>
      </c>
      <c r="I360" s="71">
        <v>12402470976</v>
      </c>
      <c r="J360" s="71">
        <v>0</v>
      </c>
      <c r="K360" s="71">
        <f t="shared" si="21"/>
        <v>12402470976</v>
      </c>
      <c r="L360" s="97">
        <v>0</v>
      </c>
      <c r="M360" s="89">
        <v>285244252</v>
      </c>
      <c r="N360" s="71">
        <v>0</v>
      </c>
      <c r="O360" s="71">
        <v>0</v>
      </c>
      <c r="P360" s="81">
        <f t="shared" si="22"/>
        <v>285244252</v>
      </c>
      <c r="Q360" s="87">
        <v>0</v>
      </c>
      <c r="R360" s="71">
        <v>1454292392.9300001</v>
      </c>
      <c r="S360" s="71">
        <v>0</v>
      </c>
      <c r="T360" s="81">
        <f t="shared" si="23"/>
        <v>1454292392.9300001</v>
      </c>
      <c r="U360" s="83">
        <v>15954308089.100002</v>
      </c>
      <c r="V360" s="46"/>
      <c r="W360" s="112"/>
      <c r="X360" s="24"/>
    </row>
    <row r="361" spans="1:24" ht="13.5" x14ac:dyDescent="0.3">
      <c r="A361" s="96" t="s">
        <v>2170</v>
      </c>
      <c r="B361" s="52" t="s">
        <v>678</v>
      </c>
      <c r="C361" s="53" t="s">
        <v>672</v>
      </c>
      <c r="D361" s="53" t="s">
        <v>679</v>
      </c>
      <c r="E361" s="75" t="s">
        <v>2206</v>
      </c>
      <c r="F361" s="74">
        <v>8827</v>
      </c>
      <c r="G361" s="126">
        <v>1042244.6725344119</v>
      </c>
      <c r="H361" s="71">
        <f t="shared" si="20"/>
        <v>9141868406.0100002</v>
      </c>
      <c r="I361" s="71">
        <v>3703559321</v>
      </c>
      <c r="J361" s="71">
        <v>0</v>
      </c>
      <c r="K361" s="71">
        <f t="shared" si="21"/>
        <v>3703559321</v>
      </c>
      <c r="L361" s="97">
        <v>0</v>
      </c>
      <c r="M361" s="89">
        <v>82906234</v>
      </c>
      <c r="N361" s="71">
        <v>0</v>
      </c>
      <c r="O361" s="71">
        <v>0</v>
      </c>
      <c r="P361" s="81">
        <f t="shared" si="22"/>
        <v>82906234</v>
      </c>
      <c r="Q361" s="87">
        <v>0</v>
      </c>
      <c r="R361" s="71">
        <v>437600913.30000001</v>
      </c>
      <c r="S361" s="71">
        <v>0</v>
      </c>
      <c r="T361" s="81">
        <f t="shared" si="23"/>
        <v>437600913.30000001</v>
      </c>
      <c r="U361" s="83">
        <v>4917801937.71</v>
      </c>
      <c r="V361" s="46"/>
      <c r="W361" s="112"/>
      <c r="X361" s="24"/>
    </row>
    <row r="362" spans="1:24" ht="13.5" x14ac:dyDescent="0.3">
      <c r="A362" s="96" t="s">
        <v>2170</v>
      </c>
      <c r="B362" s="52" t="s">
        <v>680</v>
      </c>
      <c r="C362" s="53" t="s">
        <v>672</v>
      </c>
      <c r="D362" s="53" t="s">
        <v>681</v>
      </c>
      <c r="E362" s="75" t="s">
        <v>2206</v>
      </c>
      <c r="F362" s="74">
        <v>17045</v>
      </c>
      <c r="G362" s="126">
        <v>1138144.6334334409</v>
      </c>
      <c r="H362" s="71">
        <f t="shared" si="20"/>
        <v>19342618280.509998</v>
      </c>
      <c r="I362" s="71">
        <v>7162827102</v>
      </c>
      <c r="J362" s="71">
        <v>0</v>
      </c>
      <c r="K362" s="71">
        <f t="shared" si="21"/>
        <v>7162827102</v>
      </c>
      <c r="L362" s="97">
        <v>0</v>
      </c>
      <c r="M362" s="89">
        <v>165903902</v>
      </c>
      <c r="N362" s="71">
        <v>0</v>
      </c>
      <c r="O362" s="71">
        <v>0</v>
      </c>
      <c r="P362" s="81">
        <f t="shared" si="22"/>
        <v>165903902</v>
      </c>
      <c r="Q362" s="87">
        <v>0</v>
      </c>
      <c r="R362" s="71">
        <v>847506195.87</v>
      </c>
      <c r="S362" s="71">
        <v>0</v>
      </c>
      <c r="T362" s="81">
        <f t="shared" si="23"/>
        <v>847506195.87</v>
      </c>
      <c r="U362" s="83">
        <v>11166381080.639999</v>
      </c>
      <c r="V362" s="46"/>
      <c r="W362" s="112"/>
      <c r="X362" s="24"/>
    </row>
    <row r="363" spans="1:24" ht="13.5" x14ac:dyDescent="0.3">
      <c r="A363" s="96" t="s">
        <v>2170</v>
      </c>
      <c r="B363" s="52" t="s">
        <v>682</v>
      </c>
      <c r="C363" s="53" t="s">
        <v>672</v>
      </c>
      <c r="D363" s="53" t="s">
        <v>683</v>
      </c>
      <c r="E363" s="75" t="s">
        <v>2206</v>
      </c>
      <c r="F363" s="74">
        <v>13794</v>
      </c>
      <c r="G363" s="126">
        <v>1085357.1287708632</v>
      </c>
      <c r="H363" s="71">
        <f t="shared" si="20"/>
        <v>14808856524.02</v>
      </c>
      <c r="I363" s="71">
        <v>5612644515</v>
      </c>
      <c r="J363" s="71">
        <v>0</v>
      </c>
      <c r="K363" s="71">
        <f t="shared" si="21"/>
        <v>5612644515</v>
      </c>
      <c r="L363" s="97">
        <v>0</v>
      </c>
      <c r="M363" s="89">
        <v>151092350</v>
      </c>
      <c r="N363" s="71">
        <v>0</v>
      </c>
      <c r="O363" s="71">
        <v>0</v>
      </c>
      <c r="P363" s="81">
        <f t="shared" si="22"/>
        <v>151092350</v>
      </c>
      <c r="Q363" s="87">
        <v>0</v>
      </c>
      <c r="R363" s="71">
        <v>657635581.25999999</v>
      </c>
      <c r="S363" s="71">
        <v>0</v>
      </c>
      <c r="T363" s="81">
        <f t="shared" si="23"/>
        <v>657635581.25999999</v>
      </c>
      <c r="U363" s="83">
        <v>8387484077.7599993</v>
      </c>
      <c r="V363" s="46"/>
      <c r="W363" s="112"/>
      <c r="X363" s="24"/>
    </row>
    <row r="364" spans="1:24" ht="13.5" x14ac:dyDescent="0.3">
      <c r="A364" s="96" t="s">
        <v>2170</v>
      </c>
      <c r="B364" s="52" t="s">
        <v>684</v>
      </c>
      <c r="C364" s="53" t="s">
        <v>672</v>
      </c>
      <c r="D364" s="53" t="s">
        <v>685</v>
      </c>
      <c r="E364" s="75" t="s">
        <v>2206</v>
      </c>
      <c r="F364" s="74">
        <v>13225</v>
      </c>
      <c r="G364" s="126">
        <v>1045632.2282400831</v>
      </c>
      <c r="H364" s="71">
        <f t="shared" si="20"/>
        <v>13705149523.199999</v>
      </c>
      <c r="I364" s="71">
        <v>5504732982</v>
      </c>
      <c r="J364" s="71">
        <v>0</v>
      </c>
      <c r="K364" s="71">
        <f t="shared" si="21"/>
        <v>5504732982</v>
      </c>
      <c r="L364" s="97">
        <v>0</v>
      </c>
      <c r="M364" s="89">
        <v>102216361</v>
      </c>
      <c r="N364" s="71">
        <v>0</v>
      </c>
      <c r="O364" s="71">
        <v>0</v>
      </c>
      <c r="P364" s="81">
        <f t="shared" si="22"/>
        <v>102216361</v>
      </c>
      <c r="Q364" s="87">
        <v>0</v>
      </c>
      <c r="R364" s="71">
        <v>645392235.41999996</v>
      </c>
      <c r="S364" s="71">
        <v>0</v>
      </c>
      <c r="T364" s="81">
        <f t="shared" si="23"/>
        <v>645392235.41999996</v>
      </c>
      <c r="U364" s="83">
        <v>7452807944.7799988</v>
      </c>
      <c r="V364" s="46"/>
      <c r="W364" s="112"/>
      <c r="X364" s="24"/>
    </row>
    <row r="365" spans="1:24" ht="13.5" x14ac:dyDescent="0.3">
      <c r="A365" s="96" t="s">
        <v>2170</v>
      </c>
      <c r="B365" s="52" t="s">
        <v>686</v>
      </c>
      <c r="C365" s="53" t="s">
        <v>672</v>
      </c>
      <c r="D365" s="53" t="s">
        <v>687</v>
      </c>
      <c r="E365" s="75" t="s">
        <v>2206</v>
      </c>
      <c r="F365" s="74">
        <v>7405</v>
      </c>
      <c r="G365" s="126">
        <v>1068405.7302074179</v>
      </c>
      <c r="H365" s="71">
        <f t="shared" si="20"/>
        <v>7868729437.8000002</v>
      </c>
      <c r="I365" s="71">
        <v>3075821491</v>
      </c>
      <c r="J365" s="71">
        <v>0</v>
      </c>
      <c r="K365" s="71">
        <f t="shared" si="21"/>
        <v>3075821491</v>
      </c>
      <c r="L365" s="97">
        <v>0</v>
      </c>
      <c r="M365" s="89">
        <v>84671148</v>
      </c>
      <c r="N365" s="71">
        <v>0</v>
      </c>
      <c r="O365" s="71">
        <v>0</v>
      </c>
      <c r="P365" s="81">
        <f t="shared" si="22"/>
        <v>84671148</v>
      </c>
      <c r="Q365" s="87">
        <v>0</v>
      </c>
      <c r="R365" s="71">
        <v>361030628.74000001</v>
      </c>
      <c r="S365" s="71">
        <v>0</v>
      </c>
      <c r="T365" s="81">
        <f t="shared" si="23"/>
        <v>361030628.74000001</v>
      </c>
      <c r="U365" s="83">
        <v>4347206170.0600004</v>
      </c>
      <c r="V365" s="46"/>
      <c r="W365" s="112"/>
      <c r="X365" s="24"/>
    </row>
    <row r="366" spans="1:24" ht="13.5" x14ac:dyDescent="0.3">
      <c r="A366" s="96" t="s">
        <v>2170</v>
      </c>
      <c r="B366" s="52" t="s">
        <v>688</v>
      </c>
      <c r="C366" s="53" t="s">
        <v>672</v>
      </c>
      <c r="D366" s="53" t="s">
        <v>689</v>
      </c>
      <c r="E366" s="75" t="s">
        <v>2206</v>
      </c>
      <c r="F366" s="74">
        <v>3376</v>
      </c>
      <c r="G366" s="126">
        <v>1111241.5673491193</v>
      </c>
      <c r="H366" s="71">
        <f t="shared" si="20"/>
        <v>3720317629.8399997</v>
      </c>
      <c r="I366" s="71">
        <v>1394465970</v>
      </c>
      <c r="J366" s="71">
        <v>0</v>
      </c>
      <c r="K366" s="71">
        <f t="shared" si="21"/>
        <v>1394465970</v>
      </c>
      <c r="L366" s="97">
        <v>0</v>
      </c>
      <c r="M366" s="89">
        <v>34121557</v>
      </c>
      <c r="N366" s="71">
        <v>0</v>
      </c>
      <c r="O366" s="71">
        <v>0</v>
      </c>
      <c r="P366" s="81">
        <f t="shared" si="22"/>
        <v>34121557</v>
      </c>
      <c r="Q366" s="87">
        <v>0</v>
      </c>
      <c r="R366" s="71">
        <v>165186445.71000001</v>
      </c>
      <c r="S366" s="71">
        <v>0</v>
      </c>
      <c r="T366" s="81">
        <f t="shared" si="23"/>
        <v>165186445.71000001</v>
      </c>
      <c r="U366" s="83">
        <v>2126543657.1299996</v>
      </c>
      <c r="V366" s="46"/>
      <c r="W366" s="112"/>
      <c r="X366" s="24"/>
    </row>
    <row r="367" spans="1:24" ht="13.5" x14ac:dyDescent="0.3">
      <c r="A367" s="96" t="s">
        <v>2170</v>
      </c>
      <c r="B367" s="52" t="s">
        <v>690</v>
      </c>
      <c r="C367" s="53" t="s">
        <v>672</v>
      </c>
      <c r="D367" s="53" t="s">
        <v>691</v>
      </c>
      <c r="E367" s="75" t="s">
        <v>2206</v>
      </c>
      <c r="F367" s="74">
        <v>23222</v>
      </c>
      <c r="G367" s="126">
        <v>1076632.033390925</v>
      </c>
      <c r="H367" s="71">
        <f t="shared" si="20"/>
        <v>24897649320.660004</v>
      </c>
      <c r="I367" s="71">
        <v>9728162514</v>
      </c>
      <c r="J367" s="71">
        <v>0</v>
      </c>
      <c r="K367" s="71">
        <f t="shared" si="21"/>
        <v>9728162514</v>
      </c>
      <c r="L367" s="97">
        <v>0</v>
      </c>
      <c r="M367" s="89">
        <v>212077034</v>
      </c>
      <c r="N367" s="71">
        <v>0</v>
      </c>
      <c r="O367" s="71">
        <v>0</v>
      </c>
      <c r="P367" s="81">
        <f t="shared" si="22"/>
        <v>212077034</v>
      </c>
      <c r="Q367" s="87">
        <v>0</v>
      </c>
      <c r="R367" s="71">
        <v>1155910178.3599999</v>
      </c>
      <c r="S367" s="71">
        <v>0</v>
      </c>
      <c r="T367" s="81">
        <f t="shared" si="23"/>
        <v>1155910178.3599999</v>
      </c>
      <c r="U367" s="83">
        <v>13801499594.300001</v>
      </c>
      <c r="V367" s="46"/>
      <c r="W367" s="112"/>
      <c r="X367" s="24"/>
    </row>
    <row r="368" spans="1:24" ht="13.5" x14ac:dyDescent="0.3">
      <c r="A368" s="96" t="s">
        <v>2170</v>
      </c>
      <c r="B368" s="52" t="s">
        <v>692</v>
      </c>
      <c r="C368" s="53" t="s">
        <v>672</v>
      </c>
      <c r="D368" s="53" t="s">
        <v>693</v>
      </c>
      <c r="E368" s="75" t="s">
        <v>2206</v>
      </c>
      <c r="F368" s="74">
        <v>12087</v>
      </c>
      <c r="G368" s="126">
        <v>1053115.8234591929</v>
      </c>
      <c r="H368" s="71">
        <f t="shared" si="20"/>
        <v>12444541266.48</v>
      </c>
      <c r="I368" s="71">
        <v>4871510332</v>
      </c>
      <c r="J368" s="71">
        <v>0</v>
      </c>
      <c r="K368" s="71">
        <f t="shared" si="21"/>
        <v>4871510332</v>
      </c>
      <c r="L368" s="97">
        <v>0</v>
      </c>
      <c r="M368" s="89">
        <v>107329469</v>
      </c>
      <c r="N368" s="71">
        <v>0</v>
      </c>
      <c r="O368" s="71">
        <v>0</v>
      </c>
      <c r="P368" s="81">
        <f t="shared" si="22"/>
        <v>107329469</v>
      </c>
      <c r="Q368" s="87">
        <v>0</v>
      </c>
      <c r="R368" s="71">
        <v>571191629.67999995</v>
      </c>
      <c r="S368" s="71">
        <v>0</v>
      </c>
      <c r="T368" s="81">
        <f t="shared" si="23"/>
        <v>571191629.67999995</v>
      </c>
      <c r="U368" s="83">
        <v>6894509835.8000002</v>
      </c>
      <c r="V368" s="46"/>
      <c r="W368" s="112"/>
      <c r="X368" s="24"/>
    </row>
    <row r="369" spans="1:24" ht="13.5" x14ac:dyDescent="0.3">
      <c r="A369" s="96" t="s">
        <v>2170</v>
      </c>
      <c r="B369" s="52" t="s">
        <v>694</v>
      </c>
      <c r="C369" s="53" t="s">
        <v>672</v>
      </c>
      <c r="D369" s="53" t="s">
        <v>695</v>
      </c>
      <c r="E369" s="75" t="s">
        <v>2206</v>
      </c>
      <c r="F369" s="74">
        <v>48699</v>
      </c>
      <c r="G369" s="126">
        <v>1010004.381022939</v>
      </c>
      <c r="H369" s="71">
        <f t="shared" si="20"/>
        <v>48034157770.039993</v>
      </c>
      <c r="I369" s="71">
        <v>19632515135</v>
      </c>
      <c r="J369" s="71">
        <v>0</v>
      </c>
      <c r="K369" s="71">
        <f t="shared" si="21"/>
        <v>19632515135</v>
      </c>
      <c r="L369" s="97">
        <v>0</v>
      </c>
      <c r="M369" s="89">
        <v>485769975</v>
      </c>
      <c r="N369" s="71">
        <v>0</v>
      </c>
      <c r="O369" s="71">
        <v>0</v>
      </c>
      <c r="P369" s="81">
        <f t="shared" si="22"/>
        <v>485769975</v>
      </c>
      <c r="Q369" s="87">
        <v>0</v>
      </c>
      <c r="R369" s="71">
        <v>2299922590</v>
      </c>
      <c r="S369" s="71">
        <v>0</v>
      </c>
      <c r="T369" s="81">
        <f t="shared" si="23"/>
        <v>2299922590</v>
      </c>
      <c r="U369" s="83">
        <v>25615950070.039993</v>
      </c>
      <c r="V369" s="46"/>
      <c r="W369" s="112"/>
      <c r="X369" s="24"/>
    </row>
    <row r="370" spans="1:24" ht="13.5" x14ac:dyDescent="0.3">
      <c r="A370" s="96" t="s">
        <v>2170</v>
      </c>
      <c r="B370" s="52" t="s">
        <v>696</v>
      </c>
      <c r="C370" s="53" t="s">
        <v>672</v>
      </c>
      <c r="D370" s="53" t="s">
        <v>697</v>
      </c>
      <c r="E370" s="75" t="s">
        <v>2206</v>
      </c>
      <c r="F370" s="74">
        <v>8645</v>
      </c>
      <c r="G370" s="126">
        <v>1003674.7671379737</v>
      </c>
      <c r="H370" s="71">
        <f t="shared" si="20"/>
        <v>8570473893.1499996</v>
      </c>
      <c r="I370" s="71">
        <v>3509384295</v>
      </c>
      <c r="J370" s="71">
        <v>0</v>
      </c>
      <c r="K370" s="71">
        <f t="shared" si="21"/>
        <v>3509384295</v>
      </c>
      <c r="L370" s="97">
        <v>0</v>
      </c>
      <c r="M370" s="89">
        <v>99530867</v>
      </c>
      <c r="N370" s="71">
        <v>0</v>
      </c>
      <c r="O370" s="71">
        <v>0</v>
      </c>
      <c r="P370" s="81">
        <f t="shared" si="22"/>
        <v>99530867</v>
      </c>
      <c r="Q370" s="87">
        <v>0</v>
      </c>
      <c r="R370" s="71">
        <v>410942015.00999999</v>
      </c>
      <c r="S370" s="71">
        <v>0</v>
      </c>
      <c r="T370" s="81">
        <f t="shared" si="23"/>
        <v>410942015.00999999</v>
      </c>
      <c r="U370" s="83">
        <v>4550616716.1399994</v>
      </c>
      <c r="V370" s="46"/>
      <c r="W370" s="112"/>
      <c r="X370" s="24"/>
    </row>
    <row r="371" spans="1:24" ht="13.5" x14ac:dyDescent="0.3">
      <c r="A371" s="96" t="s">
        <v>2170</v>
      </c>
      <c r="B371" s="52" t="s">
        <v>698</v>
      </c>
      <c r="C371" s="53" t="s">
        <v>672</v>
      </c>
      <c r="D371" s="53" t="s">
        <v>699</v>
      </c>
      <c r="E371" s="75" t="s">
        <v>2206</v>
      </c>
      <c r="F371" s="74">
        <v>7719</v>
      </c>
      <c r="G371" s="126">
        <v>1048276.197929483</v>
      </c>
      <c r="H371" s="71">
        <f t="shared" si="20"/>
        <v>7972605084.3299999</v>
      </c>
      <c r="I371" s="71">
        <v>3117894848</v>
      </c>
      <c r="J371" s="71">
        <v>0</v>
      </c>
      <c r="K371" s="71">
        <f t="shared" si="21"/>
        <v>3117894848</v>
      </c>
      <c r="L371" s="97">
        <v>0</v>
      </c>
      <c r="M371" s="89">
        <v>57376496</v>
      </c>
      <c r="N371" s="71">
        <v>0</v>
      </c>
      <c r="O371" s="71">
        <v>0</v>
      </c>
      <c r="P371" s="81">
        <f t="shared" si="22"/>
        <v>57376496</v>
      </c>
      <c r="Q371" s="87">
        <v>0</v>
      </c>
      <c r="R371" s="71">
        <v>365967462.81</v>
      </c>
      <c r="S371" s="71">
        <v>0</v>
      </c>
      <c r="T371" s="81">
        <f t="shared" si="23"/>
        <v>365967462.81</v>
      </c>
      <c r="U371" s="83">
        <v>4431366277.5200005</v>
      </c>
      <c r="V371" s="46"/>
      <c r="W371" s="112"/>
      <c r="X371" s="24"/>
    </row>
    <row r="372" spans="1:24" ht="13.5" x14ac:dyDescent="0.3">
      <c r="A372" s="96" t="s">
        <v>2170</v>
      </c>
      <c r="B372" s="52" t="s">
        <v>700</v>
      </c>
      <c r="C372" s="53" t="s">
        <v>672</v>
      </c>
      <c r="D372" s="53" t="s">
        <v>2135</v>
      </c>
      <c r="E372" s="75" t="s">
        <v>2206</v>
      </c>
      <c r="F372" s="74">
        <v>5831</v>
      </c>
      <c r="G372" s="126">
        <v>1108641.8002677297</v>
      </c>
      <c r="H372" s="71">
        <f t="shared" si="20"/>
        <v>6442812556.7099991</v>
      </c>
      <c r="I372" s="71">
        <v>2480734620</v>
      </c>
      <c r="J372" s="71">
        <v>0</v>
      </c>
      <c r="K372" s="71">
        <f t="shared" si="21"/>
        <v>2480734620</v>
      </c>
      <c r="L372" s="97">
        <v>0</v>
      </c>
      <c r="M372" s="89">
        <v>51273597</v>
      </c>
      <c r="N372" s="71">
        <v>0</v>
      </c>
      <c r="O372" s="71">
        <v>0</v>
      </c>
      <c r="P372" s="81">
        <f t="shared" si="22"/>
        <v>51273597</v>
      </c>
      <c r="Q372" s="87">
        <v>0</v>
      </c>
      <c r="R372" s="71">
        <v>297444215.69999999</v>
      </c>
      <c r="S372" s="71">
        <v>0</v>
      </c>
      <c r="T372" s="81">
        <f t="shared" si="23"/>
        <v>297444215.69999999</v>
      </c>
      <c r="U372" s="83">
        <v>3613360124.0099993</v>
      </c>
      <c r="V372" s="46"/>
      <c r="W372" s="112"/>
      <c r="X372" s="24"/>
    </row>
    <row r="373" spans="1:24" ht="13.5" x14ac:dyDescent="0.3">
      <c r="A373" s="96" t="s">
        <v>2171</v>
      </c>
      <c r="B373" s="52" t="s">
        <v>701</v>
      </c>
      <c r="C373" s="53" t="s">
        <v>702</v>
      </c>
      <c r="D373" s="53" t="s">
        <v>2123</v>
      </c>
      <c r="E373" s="75" t="s">
        <v>2207</v>
      </c>
      <c r="F373" s="74">
        <v>165210</v>
      </c>
      <c r="G373" s="126">
        <v>1228086.3602764553</v>
      </c>
      <c r="H373" s="71">
        <f t="shared" si="20"/>
        <v>193845456647.77997</v>
      </c>
      <c r="I373" s="71">
        <v>63023347401</v>
      </c>
      <c r="J373" s="71">
        <v>0</v>
      </c>
      <c r="K373" s="71">
        <f t="shared" si="21"/>
        <v>63023347401</v>
      </c>
      <c r="L373" s="97">
        <v>0</v>
      </c>
      <c r="M373" s="89">
        <v>2586897984</v>
      </c>
      <c r="N373" s="71">
        <v>0</v>
      </c>
      <c r="O373" s="71">
        <v>0</v>
      </c>
      <c r="P373" s="81">
        <f t="shared" si="22"/>
        <v>2586897984</v>
      </c>
      <c r="Q373" s="87">
        <v>1278066806</v>
      </c>
      <c r="R373" s="71">
        <v>8816022702.6200008</v>
      </c>
      <c r="S373" s="71">
        <v>0</v>
      </c>
      <c r="T373" s="81">
        <f t="shared" si="23"/>
        <v>10094089508.620001</v>
      </c>
      <c r="U373" s="83">
        <v>118141121754.15997</v>
      </c>
      <c r="V373" s="46"/>
      <c r="W373" s="112"/>
      <c r="X373" s="24"/>
    </row>
    <row r="374" spans="1:24" ht="13.5" x14ac:dyDescent="0.3">
      <c r="A374" s="96" t="s">
        <v>2171</v>
      </c>
      <c r="B374" s="52" t="s">
        <v>703</v>
      </c>
      <c r="C374" s="53" t="s">
        <v>702</v>
      </c>
      <c r="D374" s="53" t="s">
        <v>704</v>
      </c>
      <c r="E374" s="75" t="s">
        <v>2205</v>
      </c>
      <c r="F374" s="74">
        <v>15713</v>
      </c>
      <c r="G374" s="126">
        <v>1192160.7595846208</v>
      </c>
      <c r="H374" s="71">
        <f t="shared" si="20"/>
        <v>18618415536.349998</v>
      </c>
      <c r="I374" s="71">
        <v>6559216443</v>
      </c>
      <c r="J374" s="71">
        <v>0</v>
      </c>
      <c r="K374" s="71">
        <f t="shared" si="21"/>
        <v>6559216443</v>
      </c>
      <c r="L374" s="97">
        <v>0</v>
      </c>
      <c r="M374" s="89">
        <v>119875011</v>
      </c>
      <c r="N374" s="71">
        <v>0</v>
      </c>
      <c r="O374" s="71">
        <v>0</v>
      </c>
      <c r="P374" s="81">
        <f t="shared" si="22"/>
        <v>119875011</v>
      </c>
      <c r="Q374" s="87">
        <v>0</v>
      </c>
      <c r="R374" s="71">
        <v>839539519.09000003</v>
      </c>
      <c r="S374" s="71">
        <v>0</v>
      </c>
      <c r="T374" s="81">
        <f t="shared" si="23"/>
        <v>839539519.09000003</v>
      </c>
      <c r="U374" s="83">
        <v>11099784563.259998</v>
      </c>
      <c r="V374" s="46"/>
      <c r="W374" s="112"/>
      <c r="X374" s="24"/>
    </row>
    <row r="375" spans="1:24" ht="13.5" x14ac:dyDescent="0.3">
      <c r="A375" s="96" t="s">
        <v>2171</v>
      </c>
      <c r="B375" s="52" t="s">
        <v>705</v>
      </c>
      <c r="C375" s="53" t="s">
        <v>702</v>
      </c>
      <c r="D375" s="53" t="s">
        <v>23</v>
      </c>
      <c r="E375" s="75" t="s">
        <v>2206</v>
      </c>
      <c r="F375" s="74">
        <v>26757</v>
      </c>
      <c r="G375" s="126">
        <v>1066592.4964445299</v>
      </c>
      <c r="H375" s="71">
        <f t="shared" si="20"/>
        <v>28106831234.570004</v>
      </c>
      <c r="I375" s="71">
        <v>10951974637</v>
      </c>
      <c r="J375" s="71">
        <v>0</v>
      </c>
      <c r="K375" s="71">
        <f t="shared" si="21"/>
        <v>10951974637</v>
      </c>
      <c r="L375" s="97">
        <v>0</v>
      </c>
      <c r="M375" s="89">
        <v>196717327</v>
      </c>
      <c r="N375" s="71">
        <v>0</v>
      </c>
      <c r="O375" s="71">
        <v>0</v>
      </c>
      <c r="P375" s="81">
        <f t="shared" si="22"/>
        <v>196717327</v>
      </c>
      <c r="Q375" s="87">
        <v>0</v>
      </c>
      <c r="R375" s="71">
        <v>1400003557.6099999</v>
      </c>
      <c r="S375" s="71">
        <v>0</v>
      </c>
      <c r="T375" s="81">
        <f t="shared" si="23"/>
        <v>1400003557.6099999</v>
      </c>
      <c r="U375" s="83">
        <v>15558135712.960003</v>
      </c>
      <c r="V375" s="46"/>
      <c r="W375" s="112"/>
      <c r="X375" s="24"/>
    </row>
    <row r="376" spans="1:24" ht="13.5" x14ac:dyDescent="0.3">
      <c r="A376" s="96" t="s">
        <v>2171</v>
      </c>
      <c r="B376" s="52" t="s">
        <v>706</v>
      </c>
      <c r="C376" s="53" t="s">
        <v>702</v>
      </c>
      <c r="D376" s="53" t="s">
        <v>707</v>
      </c>
      <c r="E376" s="75" t="s">
        <v>2205</v>
      </c>
      <c r="F376" s="74">
        <v>20754</v>
      </c>
      <c r="G376" s="126">
        <v>1064154.2035946036</v>
      </c>
      <c r="H376" s="71">
        <f t="shared" si="20"/>
        <v>21858117440.789997</v>
      </c>
      <c r="I376" s="71">
        <v>8582519869</v>
      </c>
      <c r="J376" s="71">
        <v>0</v>
      </c>
      <c r="K376" s="71">
        <f t="shared" si="21"/>
        <v>8582519869</v>
      </c>
      <c r="L376" s="97">
        <v>0</v>
      </c>
      <c r="M376" s="89">
        <v>158376172</v>
      </c>
      <c r="N376" s="71">
        <v>0</v>
      </c>
      <c r="O376" s="71">
        <v>0</v>
      </c>
      <c r="P376" s="81">
        <f t="shared" si="22"/>
        <v>158376172</v>
      </c>
      <c r="Q376" s="87">
        <v>0</v>
      </c>
      <c r="R376" s="71">
        <v>1099680040.8399999</v>
      </c>
      <c r="S376" s="71">
        <v>0</v>
      </c>
      <c r="T376" s="81">
        <f t="shared" si="23"/>
        <v>1099680040.8399999</v>
      </c>
      <c r="U376" s="83">
        <v>12017541358.949997</v>
      </c>
      <c r="V376" s="46"/>
      <c r="W376" s="112"/>
      <c r="X376" s="24"/>
    </row>
    <row r="377" spans="1:24" ht="13.5" x14ac:dyDescent="0.3">
      <c r="A377" s="96" t="s">
        <v>2171</v>
      </c>
      <c r="B377" s="52" t="s">
        <v>708</v>
      </c>
      <c r="C377" s="53" t="s">
        <v>702</v>
      </c>
      <c r="D377" s="53" t="s">
        <v>709</v>
      </c>
      <c r="E377" s="75" t="s">
        <v>2205</v>
      </c>
      <c r="F377" s="74">
        <v>35089</v>
      </c>
      <c r="G377" s="126">
        <v>1195915.9323295888</v>
      </c>
      <c r="H377" s="71">
        <f t="shared" si="20"/>
        <v>41728769056.169998</v>
      </c>
      <c r="I377" s="71">
        <v>14625149435</v>
      </c>
      <c r="J377" s="71">
        <v>0</v>
      </c>
      <c r="K377" s="71">
        <f t="shared" si="21"/>
        <v>14625149435</v>
      </c>
      <c r="L377" s="97">
        <v>0</v>
      </c>
      <c r="M377" s="89">
        <v>272970762</v>
      </c>
      <c r="N377" s="71">
        <v>0</v>
      </c>
      <c r="O377" s="71">
        <v>0</v>
      </c>
      <c r="P377" s="81">
        <f t="shared" si="22"/>
        <v>272970762</v>
      </c>
      <c r="Q377" s="87">
        <v>0</v>
      </c>
      <c r="R377" s="71">
        <v>1871763765.2</v>
      </c>
      <c r="S377" s="71">
        <v>0</v>
      </c>
      <c r="T377" s="81">
        <f t="shared" si="23"/>
        <v>1871763765.2</v>
      </c>
      <c r="U377" s="83">
        <v>24958885093.969994</v>
      </c>
      <c r="V377" s="46"/>
      <c r="W377" s="112"/>
      <c r="X377" s="24"/>
    </row>
    <row r="378" spans="1:24" ht="13.5" x14ac:dyDescent="0.3">
      <c r="A378" s="96" t="s">
        <v>2171</v>
      </c>
      <c r="B378" s="52" t="s">
        <v>710</v>
      </c>
      <c r="C378" s="53" t="s">
        <v>702</v>
      </c>
      <c r="D378" s="53" t="s">
        <v>711</v>
      </c>
      <c r="E378" s="75" t="s">
        <v>2205</v>
      </c>
      <c r="F378" s="74">
        <v>23114</v>
      </c>
      <c r="G378" s="126">
        <v>1025112.4364451434</v>
      </c>
      <c r="H378" s="71">
        <f t="shared" si="20"/>
        <v>23460713805.540001</v>
      </c>
      <c r="I378" s="71">
        <v>9474292200</v>
      </c>
      <c r="J378" s="71">
        <v>0</v>
      </c>
      <c r="K378" s="71">
        <f t="shared" si="21"/>
        <v>9474292200</v>
      </c>
      <c r="L378" s="97">
        <v>0</v>
      </c>
      <c r="M378" s="89">
        <v>172849312</v>
      </c>
      <c r="N378" s="71">
        <v>0</v>
      </c>
      <c r="O378" s="71">
        <v>0</v>
      </c>
      <c r="P378" s="81">
        <f t="shared" si="22"/>
        <v>172849312</v>
      </c>
      <c r="Q378" s="87">
        <v>0</v>
      </c>
      <c r="R378" s="71">
        <v>1211138094.0899999</v>
      </c>
      <c r="S378" s="71">
        <v>0</v>
      </c>
      <c r="T378" s="81">
        <f t="shared" si="23"/>
        <v>1211138094.0899999</v>
      </c>
      <c r="U378" s="83">
        <v>12602434199.450001</v>
      </c>
      <c r="V378" s="46"/>
      <c r="W378" s="112"/>
      <c r="X378" s="24"/>
    </row>
    <row r="379" spans="1:24" ht="13.5" x14ac:dyDescent="0.3">
      <c r="A379" s="96" t="s">
        <v>2171</v>
      </c>
      <c r="B379" s="52" t="s">
        <v>712</v>
      </c>
      <c r="C379" s="53" t="s">
        <v>702</v>
      </c>
      <c r="D379" s="53" t="s">
        <v>713</v>
      </c>
      <c r="E379" s="75" t="s">
        <v>2205</v>
      </c>
      <c r="F379" s="74">
        <v>33107</v>
      </c>
      <c r="G379" s="126">
        <v>1089986.9702712954</v>
      </c>
      <c r="H379" s="71">
        <f t="shared" si="20"/>
        <v>35940417092.059998</v>
      </c>
      <c r="I379" s="71">
        <v>13847579635</v>
      </c>
      <c r="J379" s="71">
        <v>0</v>
      </c>
      <c r="K379" s="71">
        <f t="shared" si="21"/>
        <v>13847579635</v>
      </c>
      <c r="L379" s="97">
        <v>0</v>
      </c>
      <c r="M379" s="89">
        <v>297279392</v>
      </c>
      <c r="N379" s="71">
        <v>0</v>
      </c>
      <c r="O379" s="71">
        <v>0</v>
      </c>
      <c r="P379" s="81">
        <f t="shared" si="22"/>
        <v>297279392</v>
      </c>
      <c r="Q379" s="87">
        <v>0</v>
      </c>
      <c r="R379" s="71">
        <v>1773054530.77</v>
      </c>
      <c r="S379" s="71">
        <v>0</v>
      </c>
      <c r="T379" s="81">
        <f t="shared" si="23"/>
        <v>1773054530.77</v>
      </c>
      <c r="U379" s="83">
        <v>20022503534.290001</v>
      </c>
      <c r="V379" s="46"/>
      <c r="W379" s="112"/>
      <c r="X379" s="24"/>
    </row>
    <row r="380" spans="1:24" ht="13.5" x14ac:dyDescent="0.3">
      <c r="A380" s="96" t="s">
        <v>2171</v>
      </c>
      <c r="B380" s="52" t="s">
        <v>714</v>
      </c>
      <c r="C380" s="53" t="s">
        <v>702</v>
      </c>
      <c r="D380" s="53" t="s">
        <v>715</v>
      </c>
      <c r="E380" s="75" t="s">
        <v>2205</v>
      </c>
      <c r="F380" s="74">
        <v>36061</v>
      </c>
      <c r="G380" s="126">
        <v>1034502.0587579599</v>
      </c>
      <c r="H380" s="71">
        <f t="shared" si="20"/>
        <v>37193256400.699997</v>
      </c>
      <c r="I380" s="71">
        <v>14896612011</v>
      </c>
      <c r="J380" s="71">
        <v>0</v>
      </c>
      <c r="K380" s="71">
        <f t="shared" si="21"/>
        <v>14896612011</v>
      </c>
      <c r="L380" s="97">
        <v>0</v>
      </c>
      <c r="M380" s="89">
        <v>260852683</v>
      </c>
      <c r="N380" s="71">
        <v>0</v>
      </c>
      <c r="O380" s="71">
        <v>0</v>
      </c>
      <c r="P380" s="81">
        <f t="shared" si="22"/>
        <v>260852683</v>
      </c>
      <c r="Q380" s="87">
        <v>0</v>
      </c>
      <c r="R380" s="71">
        <v>1902963416.22</v>
      </c>
      <c r="S380" s="71">
        <v>0</v>
      </c>
      <c r="T380" s="81">
        <f t="shared" si="23"/>
        <v>1902963416.22</v>
      </c>
      <c r="U380" s="83">
        <v>20132828290.48</v>
      </c>
      <c r="V380" s="46"/>
      <c r="W380" s="112"/>
      <c r="X380" s="24"/>
    </row>
    <row r="381" spans="1:24" ht="13.5" x14ac:dyDescent="0.3">
      <c r="A381" s="96" t="s">
        <v>2171</v>
      </c>
      <c r="B381" s="52" t="s">
        <v>716</v>
      </c>
      <c r="C381" s="53" t="s">
        <v>702</v>
      </c>
      <c r="D381" s="53" t="s">
        <v>717</v>
      </c>
      <c r="E381" s="75" t="s">
        <v>2205</v>
      </c>
      <c r="F381" s="74">
        <v>18731</v>
      </c>
      <c r="G381" s="126">
        <v>1083544.0401338309</v>
      </c>
      <c r="H381" s="71">
        <f t="shared" si="20"/>
        <v>20056094823.979992</v>
      </c>
      <c r="I381" s="71">
        <v>7640210332</v>
      </c>
      <c r="J381" s="71">
        <v>0</v>
      </c>
      <c r="K381" s="71">
        <f t="shared" si="21"/>
        <v>7640210332</v>
      </c>
      <c r="L381" s="97">
        <v>0</v>
      </c>
      <c r="M381" s="89">
        <v>171030235</v>
      </c>
      <c r="N381" s="71">
        <v>0</v>
      </c>
      <c r="O381" s="71">
        <v>0</v>
      </c>
      <c r="P381" s="81">
        <f t="shared" si="22"/>
        <v>171030235</v>
      </c>
      <c r="Q381" s="87">
        <v>0</v>
      </c>
      <c r="R381" s="71">
        <v>975419367.71000004</v>
      </c>
      <c r="S381" s="71">
        <v>0</v>
      </c>
      <c r="T381" s="81">
        <f t="shared" si="23"/>
        <v>975419367.71000004</v>
      </c>
      <c r="U381" s="83">
        <v>11269434889.269993</v>
      </c>
      <c r="V381" s="46"/>
      <c r="W381" s="112"/>
      <c r="X381" s="24"/>
    </row>
    <row r="382" spans="1:24" ht="13.5" x14ac:dyDescent="0.3">
      <c r="A382" s="96" t="s">
        <v>2171</v>
      </c>
      <c r="B382" s="52" t="s">
        <v>718</v>
      </c>
      <c r="C382" s="53" t="s">
        <v>702</v>
      </c>
      <c r="D382" s="53" t="s">
        <v>719</v>
      </c>
      <c r="E382" s="75" t="s">
        <v>2205</v>
      </c>
      <c r="F382" s="74">
        <v>23062</v>
      </c>
      <c r="G382" s="126">
        <v>1051177.5682375308</v>
      </c>
      <c r="H382" s="71">
        <f t="shared" si="20"/>
        <v>23944954774.520004</v>
      </c>
      <c r="I382" s="71">
        <v>9420073303</v>
      </c>
      <c r="J382" s="71">
        <v>0</v>
      </c>
      <c r="K382" s="71">
        <f t="shared" si="21"/>
        <v>9420073303</v>
      </c>
      <c r="L382" s="97">
        <v>0</v>
      </c>
      <c r="M382" s="89">
        <v>204343859</v>
      </c>
      <c r="N382" s="71">
        <v>0</v>
      </c>
      <c r="O382" s="71">
        <v>0</v>
      </c>
      <c r="P382" s="81">
        <f t="shared" si="22"/>
        <v>204343859</v>
      </c>
      <c r="Q382" s="87">
        <v>0</v>
      </c>
      <c r="R382" s="71">
        <v>1203176806.1900001</v>
      </c>
      <c r="S382" s="71">
        <v>0</v>
      </c>
      <c r="T382" s="81">
        <f t="shared" si="23"/>
        <v>1203176806.1900001</v>
      </c>
      <c r="U382" s="83">
        <v>13117360806.330002</v>
      </c>
      <c r="V382" s="46"/>
      <c r="W382" s="112"/>
      <c r="X382" s="24"/>
    </row>
    <row r="383" spans="1:24" ht="13.5" x14ac:dyDescent="0.3">
      <c r="A383" s="96" t="s">
        <v>2171</v>
      </c>
      <c r="B383" s="52" t="s">
        <v>720</v>
      </c>
      <c r="C383" s="53" t="s">
        <v>702</v>
      </c>
      <c r="D383" s="53" t="s">
        <v>721</v>
      </c>
      <c r="E383" s="75" t="s">
        <v>2205</v>
      </c>
      <c r="F383" s="74">
        <v>42411</v>
      </c>
      <c r="G383" s="126">
        <v>1128497.931721854</v>
      </c>
      <c r="H383" s="71">
        <f t="shared" si="20"/>
        <v>47574566415.029999</v>
      </c>
      <c r="I383" s="71">
        <v>17721947466</v>
      </c>
      <c r="J383" s="71">
        <v>0</v>
      </c>
      <c r="K383" s="71">
        <f t="shared" si="21"/>
        <v>17721947466</v>
      </c>
      <c r="L383" s="97">
        <v>0</v>
      </c>
      <c r="M383" s="89">
        <v>318657958</v>
      </c>
      <c r="N383" s="71">
        <v>0</v>
      </c>
      <c r="O383" s="71">
        <v>0</v>
      </c>
      <c r="P383" s="81">
        <f t="shared" si="22"/>
        <v>318657958</v>
      </c>
      <c r="Q383" s="87">
        <v>0</v>
      </c>
      <c r="R383" s="71">
        <v>2269236533.6300001</v>
      </c>
      <c r="S383" s="71">
        <v>0</v>
      </c>
      <c r="T383" s="81">
        <f t="shared" si="23"/>
        <v>2269236533.6300001</v>
      </c>
      <c r="U383" s="83">
        <v>27264724457.400002</v>
      </c>
      <c r="V383" s="46"/>
      <c r="W383" s="112"/>
      <c r="X383" s="24"/>
    </row>
    <row r="384" spans="1:24" ht="13.5" x14ac:dyDescent="0.3">
      <c r="A384" s="96" t="s">
        <v>2171</v>
      </c>
      <c r="B384" s="52" t="s">
        <v>722</v>
      </c>
      <c r="C384" s="53" t="s">
        <v>702</v>
      </c>
      <c r="D384" s="53" t="s">
        <v>673</v>
      </c>
      <c r="E384" s="75" t="s">
        <v>2206</v>
      </c>
      <c r="F384" s="74">
        <v>5583</v>
      </c>
      <c r="G384" s="126">
        <v>1234776.3299182651</v>
      </c>
      <c r="H384" s="71">
        <f t="shared" si="20"/>
        <v>6803571040.3800011</v>
      </c>
      <c r="I384" s="71">
        <v>2291499902</v>
      </c>
      <c r="J384" s="71">
        <v>0</v>
      </c>
      <c r="K384" s="71">
        <f t="shared" si="21"/>
        <v>2291499902</v>
      </c>
      <c r="L384" s="97">
        <v>0</v>
      </c>
      <c r="M384" s="89">
        <v>90379651</v>
      </c>
      <c r="N384" s="71">
        <v>0</v>
      </c>
      <c r="O384" s="71">
        <v>0</v>
      </c>
      <c r="P384" s="81">
        <f t="shared" si="22"/>
        <v>90379651</v>
      </c>
      <c r="Q384" s="87">
        <v>0</v>
      </c>
      <c r="R384" s="71">
        <v>292846359.66000003</v>
      </c>
      <c r="S384" s="71">
        <v>0</v>
      </c>
      <c r="T384" s="81">
        <f t="shared" si="23"/>
        <v>292846359.66000003</v>
      </c>
      <c r="U384" s="83">
        <v>4128845127.7200007</v>
      </c>
      <c r="V384" s="46"/>
      <c r="W384" s="112"/>
      <c r="X384" s="24"/>
    </row>
    <row r="385" spans="1:24" ht="13.5" x14ac:dyDescent="0.3">
      <c r="A385" s="96" t="s">
        <v>2171</v>
      </c>
      <c r="B385" s="52" t="s">
        <v>723</v>
      </c>
      <c r="C385" s="53" t="s">
        <v>702</v>
      </c>
      <c r="D385" s="53" t="s">
        <v>724</v>
      </c>
      <c r="E385" s="75" t="s">
        <v>2205</v>
      </c>
      <c r="F385" s="74">
        <v>7812</v>
      </c>
      <c r="G385" s="126">
        <v>1119272.6751751921</v>
      </c>
      <c r="H385" s="71">
        <f t="shared" si="20"/>
        <v>8470528515.8099995</v>
      </c>
      <c r="I385" s="71">
        <v>3137089416</v>
      </c>
      <c r="J385" s="71">
        <v>0</v>
      </c>
      <c r="K385" s="71">
        <f t="shared" si="21"/>
        <v>3137089416</v>
      </c>
      <c r="L385" s="97">
        <v>0</v>
      </c>
      <c r="M385" s="89">
        <v>70741317</v>
      </c>
      <c r="N385" s="71">
        <v>0</v>
      </c>
      <c r="O385" s="71">
        <v>0</v>
      </c>
      <c r="P385" s="81">
        <f t="shared" si="22"/>
        <v>70741317</v>
      </c>
      <c r="Q385" s="87">
        <v>0</v>
      </c>
      <c r="R385" s="71">
        <v>400592732.38999999</v>
      </c>
      <c r="S385" s="71">
        <v>0</v>
      </c>
      <c r="T385" s="81">
        <f t="shared" si="23"/>
        <v>400592732.38999999</v>
      </c>
      <c r="U385" s="83">
        <v>4862105050.4199991</v>
      </c>
      <c r="V385" s="46"/>
      <c r="W385" s="112"/>
      <c r="X385" s="24"/>
    </row>
    <row r="386" spans="1:24" ht="13.5" x14ac:dyDescent="0.3">
      <c r="A386" s="96" t="s">
        <v>2171</v>
      </c>
      <c r="B386" s="52" t="s">
        <v>725</v>
      </c>
      <c r="C386" s="53" t="s">
        <v>702</v>
      </c>
      <c r="D386" s="53" t="s">
        <v>726</v>
      </c>
      <c r="E386" s="75" t="s">
        <v>2206</v>
      </c>
      <c r="F386" s="74">
        <v>21334</v>
      </c>
      <c r="G386" s="126">
        <v>1051145.0292467987</v>
      </c>
      <c r="H386" s="71">
        <f t="shared" si="20"/>
        <v>22247263399.710003</v>
      </c>
      <c r="I386" s="71">
        <v>8846214406</v>
      </c>
      <c r="J386" s="71">
        <v>0</v>
      </c>
      <c r="K386" s="71">
        <f t="shared" si="21"/>
        <v>8846214406</v>
      </c>
      <c r="L386" s="97">
        <v>0</v>
      </c>
      <c r="M386" s="89">
        <v>215284956</v>
      </c>
      <c r="N386" s="71">
        <v>0</v>
      </c>
      <c r="O386" s="71">
        <v>0</v>
      </c>
      <c r="P386" s="81">
        <f t="shared" si="22"/>
        <v>215284956</v>
      </c>
      <c r="Q386" s="87">
        <v>0</v>
      </c>
      <c r="R386" s="71">
        <v>1129158327.8099999</v>
      </c>
      <c r="S386" s="71">
        <v>0</v>
      </c>
      <c r="T386" s="81">
        <f t="shared" si="23"/>
        <v>1129158327.8099999</v>
      </c>
      <c r="U386" s="83">
        <v>12056605709.900003</v>
      </c>
      <c r="V386" s="46"/>
      <c r="W386" s="112"/>
      <c r="X386" s="24"/>
    </row>
    <row r="387" spans="1:24" ht="13.5" x14ac:dyDescent="0.3">
      <c r="A387" s="96" t="s">
        <v>2171</v>
      </c>
      <c r="B387" s="52" t="s">
        <v>727</v>
      </c>
      <c r="C387" s="53" t="s">
        <v>702</v>
      </c>
      <c r="D387" s="53" t="s">
        <v>728</v>
      </c>
      <c r="E387" s="75" t="s">
        <v>2205</v>
      </c>
      <c r="F387" s="74">
        <v>25206</v>
      </c>
      <c r="G387" s="126">
        <v>1050284.919630514</v>
      </c>
      <c r="H387" s="71">
        <f t="shared" si="20"/>
        <v>26365438848.559998</v>
      </c>
      <c r="I387" s="71">
        <v>10507634574</v>
      </c>
      <c r="J387" s="71">
        <v>0</v>
      </c>
      <c r="K387" s="71">
        <f t="shared" si="21"/>
        <v>10507634574</v>
      </c>
      <c r="L387" s="97">
        <v>0</v>
      </c>
      <c r="M387" s="89">
        <v>183511052</v>
      </c>
      <c r="N387" s="71">
        <v>0</v>
      </c>
      <c r="O387" s="71">
        <v>0</v>
      </c>
      <c r="P387" s="81">
        <f t="shared" si="22"/>
        <v>183511052</v>
      </c>
      <c r="Q387" s="87">
        <v>0</v>
      </c>
      <c r="R387" s="71">
        <v>1344435907.4400001</v>
      </c>
      <c r="S387" s="71">
        <v>0</v>
      </c>
      <c r="T387" s="81">
        <f t="shared" si="23"/>
        <v>1344435907.4400001</v>
      </c>
      <c r="U387" s="83">
        <v>14329857315.119999</v>
      </c>
      <c r="V387" s="46"/>
      <c r="W387" s="112"/>
      <c r="X387" s="24"/>
    </row>
    <row r="388" spans="1:24" ht="13.5" x14ac:dyDescent="0.3">
      <c r="A388" s="96" t="s">
        <v>2171</v>
      </c>
      <c r="B388" s="52" t="s">
        <v>729</v>
      </c>
      <c r="C388" s="53" t="s">
        <v>702</v>
      </c>
      <c r="D388" s="53" t="s">
        <v>730</v>
      </c>
      <c r="E388" s="75" t="s">
        <v>2205</v>
      </c>
      <c r="F388" s="74">
        <v>16453</v>
      </c>
      <c r="G388" s="126">
        <v>1035163.2236121397</v>
      </c>
      <c r="H388" s="71">
        <f t="shared" si="20"/>
        <v>17051962841.880001</v>
      </c>
      <c r="I388" s="71">
        <v>6826669596</v>
      </c>
      <c r="J388" s="71">
        <v>0</v>
      </c>
      <c r="K388" s="71">
        <f t="shared" si="21"/>
        <v>6826669596</v>
      </c>
      <c r="L388" s="97">
        <v>0</v>
      </c>
      <c r="M388" s="89">
        <v>116428751</v>
      </c>
      <c r="N388" s="71">
        <v>0</v>
      </c>
      <c r="O388" s="71">
        <v>0</v>
      </c>
      <c r="P388" s="81">
        <f t="shared" si="22"/>
        <v>116428751</v>
      </c>
      <c r="Q388" s="87">
        <v>0</v>
      </c>
      <c r="R388" s="71">
        <v>873428791.29999995</v>
      </c>
      <c r="S388" s="71">
        <v>0</v>
      </c>
      <c r="T388" s="81">
        <f t="shared" si="23"/>
        <v>873428791.29999995</v>
      </c>
      <c r="U388" s="83">
        <v>9235435703.5800018</v>
      </c>
      <c r="V388" s="46"/>
      <c r="W388" s="112"/>
      <c r="X388" s="24"/>
    </row>
    <row r="389" spans="1:24" ht="13.5" x14ac:dyDescent="0.3">
      <c r="A389" s="96" t="s">
        <v>2171</v>
      </c>
      <c r="B389" s="52" t="s">
        <v>731</v>
      </c>
      <c r="C389" s="53" t="s">
        <v>702</v>
      </c>
      <c r="D389" s="53" t="s">
        <v>732</v>
      </c>
      <c r="E389" s="75" t="s">
        <v>2205</v>
      </c>
      <c r="F389" s="74">
        <v>9670</v>
      </c>
      <c r="G389" s="126">
        <v>1250730.2980807815</v>
      </c>
      <c r="H389" s="71">
        <f t="shared" si="20"/>
        <v>12030840828.49</v>
      </c>
      <c r="I389" s="71">
        <v>4045347867</v>
      </c>
      <c r="J389" s="71">
        <v>0</v>
      </c>
      <c r="K389" s="71">
        <f t="shared" si="21"/>
        <v>4045347867</v>
      </c>
      <c r="L389" s="97">
        <v>0</v>
      </c>
      <c r="M389" s="89">
        <v>124850497</v>
      </c>
      <c r="N389" s="71">
        <v>0</v>
      </c>
      <c r="O389" s="71">
        <v>0</v>
      </c>
      <c r="P389" s="81">
        <f t="shared" si="22"/>
        <v>124850497</v>
      </c>
      <c r="Q389" s="87">
        <v>0</v>
      </c>
      <c r="R389" s="71">
        <v>520334835.48000002</v>
      </c>
      <c r="S389" s="71">
        <v>0</v>
      </c>
      <c r="T389" s="81">
        <f t="shared" si="23"/>
        <v>520334835.48000002</v>
      </c>
      <c r="U389" s="83">
        <v>7340307629.0100002</v>
      </c>
      <c r="V389" s="46"/>
      <c r="W389" s="112"/>
      <c r="X389" s="24"/>
    </row>
    <row r="390" spans="1:24" ht="13.5" x14ac:dyDescent="0.3">
      <c r="A390" s="96" t="s">
        <v>2171</v>
      </c>
      <c r="B390" s="52" t="s">
        <v>733</v>
      </c>
      <c r="C390" s="53" t="s">
        <v>702</v>
      </c>
      <c r="D390" s="53" t="s">
        <v>734</v>
      </c>
      <c r="E390" s="75" t="s">
        <v>2205</v>
      </c>
      <c r="F390" s="74">
        <v>17040</v>
      </c>
      <c r="G390" s="126">
        <v>1264903.1921449024</v>
      </c>
      <c r="H390" s="71">
        <f t="shared" si="20"/>
        <v>21439815423.399998</v>
      </c>
      <c r="I390" s="71">
        <v>7129931418</v>
      </c>
      <c r="J390" s="71">
        <v>0</v>
      </c>
      <c r="K390" s="71">
        <f t="shared" si="21"/>
        <v>7129931418</v>
      </c>
      <c r="L390" s="97">
        <v>0</v>
      </c>
      <c r="M390" s="89">
        <v>126130797</v>
      </c>
      <c r="N390" s="71">
        <v>0</v>
      </c>
      <c r="O390" s="71">
        <v>0</v>
      </c>
      <c r="P390" s="81">
        <f t="shared" si="22"/>
        <v>126130797</v>
      </c>
      <c r="Q390" s="87">
        <v>0</v>
      </c>
      <c r="R390" s="71">
        <v>920873775.86000001</v>
      </c>
      <c r="S390" s="71">
        <v>0</v>
      </c>
      <c r="T390" s="81">
        <f t="shared" si="23"/>
        <v>920873775.86000001</v>
      </c>
      <c r="U390" s="83">
        <v>13262879432.539999</v>
      </c>
      <c r="V390" s="46"/>
      <c r="W390" s="112"/>
      <c r="X390" s="24"/>
    </row>
    <row r="391" spans="1:24" ht="13.5" x14ac:dyDescent="0.3">
      <c r="A391" s="96" t="s">
        <v>2171</v>
      </c>
      <c r="B391" s="52" t="s">
        <v>735</v>
      </c>
      <c r="C391" s="53" t="s">
        <v>702</v>
      </c>
      <c r="D391" s="53" t="s">
        <v>736</v>
      </c>
      <c r="E391" s="75" t="s">
        <v>2206</v>
      </c>
      <c r="F391" s="74">
        <v>11543</v>
      </c>
      <c r="G391" s="126">
        <v>1032633.7624563647</v>
      </c>
      <c r="H391" s="71">
        <f t="shared" si="20"/>
        <v>11661569421.790001</v>
      </c>
      <c r="I391" s="71">
        <v>4669478825</v>
      </c>
      <c r="J391" s="71">
        <v>0</v>
      </c>
      <c r="K391" s="71">
        <f t="shared" si="21"/>
        <v>4669478825</v>
      </c>
      <c r="L391" s="97">
        <v>0</v>
      </c>
      <c r="M391" s="89">
        <v>112337116</v>
      </c>
      <c r="N391" s="71">
        <v>0</v>
      </c>
      <c r="O391" s="71">
        <v>0</v>
      </c>
      <c r="P391" s="81">
        <f t="shared" si="22"/>
        <v>112337116</v>
      </c>
      <c r="Q391" s="87">
        <v>0</v>
      </c>
      <c r="R391" s="71">
        <v>598441542.13999999</v>
      </c>
      <c r="S391" s="71">
        <v>0</v>
      </c>
      <c r="T391" s="81">
        <f t="shared" si="23"/>
        <v>598441542.13999999</v>
      </c>
      <c r="U391" s="83">
        <v>6281311938.6500015</v>
      </c>
      <c r="V391" s="46"/>
      <c r="W391" s="112"/>
      <c r="X391" s="24"/>
    </row>
    <row r="392" spans="1:24" ht="13.5" x14ac:dyDescent="0.3">
      <c r="A392" s="96" t="s">
        <v>2171</v>
      </c>
      <c r="B392" s="52" t="s">
        <v>737</v>
      </c>
      <c r="C392" s="53" t="s">
        <v>702</v>
      </c>
      <c r="D392" s="53" t="s">
        <v>738</v>
      </c>
      <c r="E392" s="75" t="s">
        <v>2205</v>
      </c>
      <c r="F392" s="74">
        <v>14983</v>
      </c>
      <c r="G392" s="126">
        <v>1166583.2292902605</v>
      </c>
      <c r="H392" s="71">
        <f t="shared" si="20"/>
        <v>17304704526.290001</v>
      </c>
      <c r="I392" s="71">
        <v>6193909357</v>
      </c>
      <c r="J392" s="71">
        <v>0</v>
      </c>
      <c r="K392" s="71">
        <f t="shared" si="21"/>
        <v>6193909357</v>
      </c>
      <c r="L392" s="97">
        <v>0</v>
      </c>
      <c r="M392" s="89">
        <v>240028419</v>
      </c>
      <c r="N392" s="71">
        <v>0</v>
      </c>
      <c r="O392" s="71">
        <v>0</v>
      </c>
      <c r="P392" s="81">
        <f t="shared" si="22"/>
        <v>240028419</v>
      </c>
      <c r="Q392" s="87">
        <v>0</v>
      </c>
      <c r="R392" s="71">
        <v>791933158.67999995</v>
      </c>
      <c r="S392" s="71">
        <v>0</v>
      </c>
      <c r="T392" s="81">
        <f t="shared" si="23"/>
        <v>791933158.67999995</v>
      </c>
      <c r="U392" s="83">
        <v>10078833591.610001</v>
      </c>
      <c r="V392" s="46"/>
      <c r="W392" s="112"/>
      <c r="X392" s="24"/>
    </row>
    <row r="393" spans="1:24" ht="13.5" x14ac:dyDescent="0.3">
      <c r="A393" s="96" t="s">
        <v>2171</v>
      </c>
      <c r="B393" s="52" t="s">
        <v>739</v>
      </c>
      <c r="C393" s="53" t="s">
        <v>702</v>
      </c>
      <c r="D393" s="53" t="s">
        <v>740</v>
      </c>
      <c r="E393" s="75" t="s">
        <v>2205</v>
      </c>
      <c r="F393" s="74">
        <v>17134</v>
      </c>
      <c r="G393" s="126">
        <v>1039111.6979121057</v>
      </c>
      <c r="H393" s="71">
        <f t="shared" si="20"/>
        <v>17299941012.469997</v>
      </c>
      <c r="I393" s="71">
        <v>6806038098</v>
      </c>
      <c r="J393" s="71">
        <v>0</v>
      </c>
      <c r="K393" s="71">
        <f t="shared" si="21"/>
        <v>6806038098</v>
      </c>
      <c r="L393" s="97">
        <v>0</v>
      </c>
      <c r="M393" s="89">
        <v>145170173</v>
      </c>
      <c r="N393" s="71">
        <v>0</v>
      </c>
      <c r="O393" s="71">
        <v>0</v>
      </c>
      <c r="P393" s="81">
        <f t="shared" si="22"/>
        <v>145170173</v>
      </c>
      <c r="Q393" s="87">
        <v>0</v>
      </c>
      <c r="R393" s="71">
        <v>869125393.04999995</v>
      </c>
      <c r="S393" s="71">
        <v>0</v>
      </c>
      <c r="T393" s="81">
        <f t="shared" si="23"/>
        <v>869125393.04999995</v>
      </c>
      <c r="U393" s="83">
        <v>9479607348.4199982</v>
      </c>
      <c r="V393" s="46"/>
      <c r="W393" s="112"/>
      <c r="X393" s="24"/>
    </row>
    <row r="394" spans="1:24" ht="13.5" x14ac:dyDescent="0.3">
      <c r="A394" s="96" t="s">
        <v>2171</v>
      </c>
      <c r="B394" s="52" t="s">
        <v>741</v>
      </c>
      <c r="C394" s="53" t="s">
        <v>702</v>
      </c>
      <c r="D394" s="53" t="s">
        <v>328</v>
      </c>
      <c r="E394" s="75" t="s">
        <v>2205</v>
      </c>
      <c r="F394" s="74">
        <v>29077</v>
      </c>
      <c r="G394" s="126">
        <v>1042530.0616768828</v>
      </c>
      <c r="H394" s="71">
        <f t="shared" si="20"/>
        <v>29881711975.140007</v>
      </c>
      <c r="I394" s="71">
        <v>11768418093</v>
      </c>
      <c r="J394" s="71">
        <v>0</v>
      </c>
      <c r="K394" s="71">
        <f t="shared" si="21"/>
        <v>11768418093</v>
      </c>
      <c r="L394" s="97">
        <v>0</v>
      </c>
      <c r="M394" s="89">
        <v>209866556</v>
      </c>
      <c r="N394" s="71">
        <v>0</v>
      </c>
      <c r="O394" s="71">
        <v>0</v>
      </c>
      <c r="P394" s="81">
        <f t="shared" si="22"/>
        <v>209866556</v>
      </c>
      <c r="Q394" s="87">
        <v>0</v>
      </c>
      <c r="R394" s="71">
        <v>1503930663.8399999</v>
      </c>
      <c r="S394" s="71">
        <v>0</v>
      </c>
      <c r="T394" s="81">
        <f t="shared" si="23"/>
        <v>1503930663.8399999</v>
      </c>
      <c r="U394" s="83">
        <v>16399496662.300007</v>
      </c>
      <c r="V394" s="46"/>
      <c r="W394" s="112"/>
      <c r="X394" s="24"/>
    </row>
    <row r="395" spans="1:24" ht="13.5" x14ac:dyDescent="0.3">
      <c r="A395" s="96" t="s">
        <v>2171</v>
      </c>
      <c r="B395" s="52" t="s">
        <v>742</v>
      </c>
      <c r="C395" s="53" t="s">
        <v>702</v>
      </c>
      <c r="D395" s="53" t="s">
        <v>743</v>
      </c>
      <c r="E395" s="75" t="s">
        <v>2205</v>
      </c>
      <c r="F395" s="74">
        <v>5378</v>
      </c>
      <c r="G395" s="126">
        <v>1090802.5262402289</v>
      </c>
      <c r="H395" s="71">
        <f t="shared" si="20"/>
        <v>5740714080.9799986</v>
      </c>
      <c r="I395" s="71">
        <v>2169193636</v>
      </c>
      <c r="J395" s="71">
        <v>0</v>
      </c>
      <c r="K395" s="71">
        <f t="shared" si="21"/>
        <v>2169193636</v>
      </c>
      <c r="L395" s="97">
        <v>0</v>
      </c>
      <c r="M395" s="89">
        <v>50475347</v>
      </c>
      <c r="N395" s="71">
        <v>0</v>
      </c>
      <c r="O395" s="71">
        <v>0</v>
      </c>
      <c r="P395" s="81">
        <f t="shared" si="22"/>
        <v>50475347</v>
      </c>
      <c r="Q395" s="87">
        <v>0</v>
      </c>
      <c r="R395" s="71">
        <v>279452028.27999997</v>
      </c>
      <c r="S395" s="71">
        <v>0</v>
      </c>
      <c r="T395" s="81">
        <f t="shared" si="23"/>
        <v>279452028.27999997</v>
      </c>
      <c r="U395" s="83">
        <v>3241593069.6999989</v>
      </c>
      <c r="V395" s="46"/>
      <c r="W395" s="112"/>
      <c r="X395" s="24"/>
    </row>
    <row r="396" spans="1:24" ht="13.5" x14ac:dyDescent="0.3">
      <c r="A396" s="96" t="s">
        <v>2171</v>
      </c>
      <c r="B396" s="52" t="s">
        <v>744</v>
      </c>
      <c r="C396" s="53" t="s">
        <v>702</v>
      </c>
      <c r="D396" s="53" t="s">
        <v>745</v>
      </c>
      <c r="E396" s="75" t="s">
        <v>2205</v>
      </c>
      <c r="F396" s="74">
        <v>33658</v>
      </c>
      <c r="G396" s="126">
        <v>1022659.3653243966</v>
      </c>
      <c r="H396" s="71">
        <f t="shared" si="20"/>
        <v>34267512995.43</v>
      </c>
      <c r="I396" s="71">
        <v>13854300036</v>
      </c>
      <c r="J396" s="71">
        <v>0</v>
      </c>
      <c r="K396" s="71">
        <f t="shared" si="21"/>
        <v>13854300036</v>
      </c>
      <c r="L396" s="97">
        <v>0</v>
      </c>
      <c r="M396" s="89">
        <v>243957326</v>
      </c>
      <c r="N396" s="71">
        <v>0</v>
      </c>
      <c r="O396" s="71">
        <v>0</v>
      </c>
      <c r="P396" s="81">
        <f t="shared" si="22"/>
        <v>243957326</v>
      </c>
      <c r="Q396" s="87">
        <v>0</v>
      </c>
      <c r="R396" s="71">
        <v>1769611811.9200001</v>
      </c>
      <c r="S396" s="71">
        <v>0</v>
      </c>
      <c r="T396" s="81">
        <f t="shared" si="23"/>
        <v>1769611811.9200001</v>
      </c>
      <c r="U396" s="83">
        <v>18399643821.509998</v>
      </c>
      <c r="V396" s="46"/>
      <c r="W396" s="112"/>
      <c r="X396" s="24"/>
    </row>
    <row r="397" spans="1:24" ht="13.5" x14ac:dyDescent="0.3">
      <c r="A397" s="96" t="s">
        <v>2171</v>
      </c>
      <c r="B397" s="52" t="s">
        <v>746</v>
      </c>
      <c r="C397" s="53" t="s">
        <v>702</v>
      </c>
      <c r="D397" s="53" t="s">
        <v>747</v>
      </c>
      <c r="E397" s="75" t="s">
        <v>2205</v>
      </c>
      <c r="F397" s="74">
        <v>29205</v>
      </c>
      <c r="G397" s="126">
        <v>1079308.9692267261</v>
      </c>
      <c r="H397" s="71">
        <f t="shared" ref="H397:H460" si="24">K397+L397+P397+T397+U397</f>
        <v>30475411038.090004</v>
      </c>
      <c r="I397" s="71">
        <v>11683080686</v>
      </c>
      <c r="J397" s="71">
        <v>0</v>
      </c>
      <c r="K397" s="71">
        <f t="shared" ref="K397:K460" si="25">I397+J397</f>
        <v>11683080686</v>
      </c>
      <c r="L397" s="97">
        <v>0</v>
      </c>
      <c r="M397" s="89">
        <v>255408763</v>
      </c>
      <c r="N397" s="71">
        <v>0</v>
      </c>
      <c r="O397" s="71">
        <v>0</v>
      </c>
      <c r="P397" s="81">
        <f t="shared" ref="P397:P460" si="26">M397+N397+O397</f>
        <v>255408763</v>
      </c>
      <c r="Q397" s="87">
        <v>0</v>
      </c>
      <c r="R397" s="71">
        <v>1500541733.8800001</v>
      </c>
      <c r="S397" s="71">
        <v>0</v>
      </c>
      <c r="T397" s="81">
        <f t="shared" ref="T397:T460" si="27">Q397+R397+S397</f>
        <v>1500541733.8800001</v>
      </c>
      <c r="U397" s="83">
        <v>17036379855.210005</v>
      </c>
      <c r="V397" s="46"/>
      <c r="W397" s="112"/>
      <c r="X397" s="24"/>
    </row>
    <row r="398" spans="1:24" ht="13.5" x14ac:dyDescent="0.3">
      <c r="A398" s="96" t="s">
        <v>2171</v>
      </c>
      <c r="B398" s="52" t="s">
        <v>748</v>
      </c>
      <c r="C398" s="53" t="s">
        <v>702</v>
      </c>
      <c r="D398" s="53" t="s">
        <v>749</v>
      </c>
      <c r="E398" s="75" t="s">
        <v>2206</v>
      </c>
      <c r="F398" s="74">
        <v>8080</v>
      </c>
      <c r="G398" s="126">
        <v>1098855.4256112373</v>
      </c>
      <c r="H398" s="71">
        <f t="shared" si="24"/>
        <v>8665325375.5799999</v>
      </c>
      <c r="I398" s="71">
        <v>3204462668</v>
      </c>
      <c r="J398" s="71">
        <v>0</v>
      </c>
      <c r="K398" s="71">
        <f t="shared" si="25"/>
        <v>3204462668</v>
      </c>
      <c r="L398" s="97">
        <v>0</v>
      </c>
      <c r="M398" s="89">
        <v>66262050</v>
      </c>
      <c r="N398" s="71">
        <v>0</v>
      </c>
      <c r="O398" s="71">
        <v>0</v>
      </c>
      <c r="P398" s="81">
        <f t="shared" si="26"/>
        <v>66262050</v>
      </c>
      <c r="Q398" s="87">
        <v>0</v>
      </c>
      <c r="R398" s="71">
        <v>409952628.37</v>
      </c>
      <c r="S398" s="71">
        <v>0</v>
      </c>
      <c r="T398" s="81">
        <f t="shared" si="27"/>
        <v>409952628.37</v>
      </c>
      <c r="U398" s="83">
        <v>4984648029.21</v>
      </c>
      <c r="V398" s="46"/>
      <c r="W398" s="112"/>
      <c r="X398" s="24"/>
    </row>
    <row r="399" spans="1:24" ht="13.5" x14ac:dyDescent="0.3">
      <c r="A399" s="96" t="s">
        <v>2171</v>
      </c>
      <c r="B399" s="52" t="s">
        <v>750</v>
      </c>
      <c r="C399" s="53" t="s">
        <v>702</v>
      </c>
      <c r="D399" s="53" t="s">
        <v>751</v>
      </c>
      <c r="E399" s="75" t="s">
        <v>2205</v>
      </c>
      <c r="F399" s="74">
        <v>32642</v>
      </c>
      <c r="G399" s="126">
        <v>1076898.4374885906</v>
      </c>
      <c r="H399" s="71">
        <f t="shared" si="24"/>
        <v>34610589266.210007</v>
      </c>
      <c r="I399" s="71">
        <v>13247327400</v>
      </c>
      <c r="J399" s="71">
        <v>0</v>
      </c>
      <c r="K399" s="71">
        <f t="shared" si="25"/>
        <v>13247327400</v>
      </c>
      <c r="L399" s="97">
        <v>0</v>
      </c>
      <c r="M399" s="89">
        <v>333649243</v>
      </c>
      <c r="N399" s="71">
        <v>0</v>
      </c>
      <c r="O399" s="71">
        <v>0</v>
      </c>
      <c r="P399" s="81">
        <f t="shared" si="26"/>
        <v>333649243</v>
      </c>
      <c r="Q399" s="87">
        <v>0</v>
      </c>
      <c r="R399" s="71">
        <v>1691397518.29</v>
      </c>
      <c r="S399" s="71">
        <v>0</v>
      </c>
      <c r="T399" s="81">
        <f t="shared" si="27"/>
        <v>1691397518.29</v>
      </c>
      <c r="U399" s="83">
        <v>19338215104.920002</v>
      </c>
      <c r="V399" s="46"/>
      <c r="W399" s="112"/>
      <c r="X399" s="24"/>
    </row>
    <row r="400" spans="1:24" ht="13.5" x14ac:dyDescent="0.3">
      <c r="A400" s="96" t="s">
        <v>2171</v>
      </c>
      <c r="B400" s="52" t="s">
        <v>752</v>
      </c>
      <c r="C400" s="53" t="s">
        <v>702</v>
      </c>
      <c r="D400" s="53" t="s">
        <v>753</v>
      </c>
      <c r="E400" s="75" t="s">
        <v>2205</v>
      </c>
      <c r="F400" s="74">
        <v>23617</v>
      </c>
      <c r="G400" s="126">
        <v>1028886.4388683775</v>
      </c>
      <c r="H400" s="71">
        <f t="shared" si="24"/>
        <v>22753047502.189995</v>
      </c>
      <c r="I400" s="71">
        <v>9013317171</v>
      </c>
      <c r="J400" s="71">
        <v>0</v>
      </c>
      <c r="K400" s="71">
        <f t="shared" si="25"/>
        <v>9013317171</v>
      </c>
      <c r="L400" s="97">
        <v>0</v>
      </c>
      <c r="M400" s="89">
        <v>258646799</v>
      </c>
      <c r="N400" s="71">
        <v>0</v>
      </c>
      <c r="O400" s="71">
        <v>0</v>
      </c>
      <c r="P400" s="81">
        <f t="shared" si="26"/>
        <v>258646799</v>
      </c>
      <c r="Q400" s="87">
        <v>0</v>
      </c>
      <c r="R400" s="71">
        <v>1149438099.6700001</v>
      </c>
      <c r="S400" s="71">
        <v>0</v>
      </c>
      <c r="T400" s="81">
        <f t="shared" si="27"/>
        <v>1149438099.6700001</v>
      </c>
      <c r="U400" s="83">
        <v>12331645432.519997</v>
      </c>
      <c r="V400" s="46"/>
      <c r="W400" s="112"/>
      <c r="X400" s="24"/>
    </row>
    <row r="401" spans="1:24" ht="13.5" x14ac:dyDescent="0.3">
      <c r="A401" s="96" t="s">
        <v>2171</v>
      </c>
      <c r="B401" s="52" t="s">
        <v>754</v>
      </c>
      <c r="C401" s="53" t="s">
        <v>702</v>
      </c>
      <c r="D401" s="53" t="s">
        <v>755</v>
      </c>
      <c r="E401" s="75" t="s">
        <v>2205</v>
      </c>
      <c r="F401" s="74">
        <v>14951</v>
      </c>
      <c r="G401" s="126">
        <v>1041789.3069182658</v>
      </c>
      <c r="H401" s="71">
        <f t="shared" si="24"/>
        <v>15544246682.080002</v>
      </c>
      <c r="I401" s="71">
        <v>6243814526</v>
      </c>
      <c r="J401" s="71">
        <v>0</v>
      </c>
      <c r="K401" s="71">
        <f t="shared" si="25"/>
        <v>6243814526</v>
      </c>
      <c r="L401" s="97">
        <v>0</v>
      </c>
      <c r="M401" s="89">
        <v>113490395</v>
      </c>
      <c r="N401" s="71">
        <v>0</v>
      </c>
      <c r="O401" s="71">
        <v>0</v>
      </c>
      <c r="P401" s="81">
        <f t="shared" si="26"/>
        <v>113490395</v>
      </c>
      <c r="Q401" s="87">
        <v>0</v>
      </c>
      <c r="R401" s="71">
        <v>805112319.14999998</v>
      </c>
      <c r="S401" s="71">
        <v>0</v>
      </c>
      <c r="T401" s="81">
        <f t="shared" si="27"/>
        <v>805112319.14999998</v>
      </c>
      <c r="U401" s="83">
        <v>8381829441.9300032</v>
      </c>
      <c r="V401" s="46"/>
      <c r="W401" s="112"/>
      <c r="X401" s="24"/>
    </row>
    <row r="402" spans="1:24" ht="13.5" x14ac:dyDescent="0.3">
      <c r="A402" s="96" t="s">
        <v>2171</v>
      </c>
      <c r="B402" s="52" t="s">
        <v>756</v>
      </c>
      <c r="C402" s="53" t="s">
        <v>702</v>
      </c>
      <c r="D402" s="53" t="s">
        <v>757</v>
      </c>
      <c r="E402" s="75" t="s">
        <v>2205</v>
      </c>
      <c r="F402" s="74">
        <v>8553</v>
      </c>
      <c r="G402" s="126">
        <v>1237056.0386477639</v>
      </c>
      <c r="H402" s="71">
        <f t="shared" si="24"/>
        <v>10519822810.390001</v>
      </c>
      <c r="I402" s="71">
        <v>3576677359</v>
      </c>
      <c r="J402" s="71">
        <v>0</v>
      </c>
      <c r="K402" s="71">
        <f t="shared" si="25"/>
        <v>3576677359</v>
      </c>
      <c r="L402" s="97">
        <v>0</v>
      </c>
      <c r="M402" s="89">
        <v>66326504</v>
      </c>
      <c r="N402" s="71">
        <v>0</v>
      </c>
      <c r="O402" s="71">
        <v>0</v>
      </c>
      <c r="P402" s="81">
        <f t="shared" si="26"/>
        <v>66326504</v>
      </c>
      <c r="Q402" s="87">
        <v>0</v>
      </c>
      <c r="R402" s="71">
        <v>461808597</v>
      </c>
      <c r="S402" s="71">
        <v>0</v>
      </c>
      <c r="T402" s="81">
        <f t="shared" si="27"/>
        <v>461808597</v>
      </c>
      <c r="U402" s="83">
        <v>6415010350.3900013</v>
      </c>
      <c r="V402" s="46"/>
      <c r="W402" s="112"/>
      <c r="X402" s="24"/>
    </row>
    <row r="403" spans="1:24" ht="13.5" x14ac:dyDescent="0.3">
      <c r="A403" s="96" t="s">
        <v>2171</v>
      </c>
      <c r="B403" s="52" t="s">
        <v>758</v>
      </c>
      <c r="C403" s="53" t="s">
        <v>702</v>
      </c>
      <c r="D403" s="53" t="s">
        <v>759</v>
      </c>
      <c r="E403" s="75" t="s">
        <v>2206</v>
      </c>
      <c r="F403" s="74">
        <v>8167</v>
      </c>
      <c r="G403" s="126">
        <v>1407161.7757623759</v>
      </c>
      <c r="H403" s="71">
        <f t="shared" si="24"/>
        <v>11323347625.139999</v>
      </c>
      <c r="I403" s="71">
        <v>3416047374</v>
      </c>
      <c r="J403" s="71">
        <v>0</v>
      </c>
      <c r="K403" s="71">
        <f t="shared" si="25"/>
        <v>3416047374</v>
      </c>
      <c r="L403" s="97">
        <v>0</v>
      </c>
      <c r="M403" s="89">
        <v>67741327</v>
      </c>
      <c r="N403" s="71">
        <v>0</v>
      </c>
      <c r="O403" s="71">
        <v>0</v>
      </c>
      <c r="P403" s="81">
        <f t="shared" si="26"/>
        <v>67741327</v>
      </c>
      <c r="Q403" s="87">
        <v>0</v>
      </c>
      <c r="R403" s="71">
        <v>444326034.25</v>
      </c>
      <c r="S403" s="71">
        <v>0</v>
      </c>
      <c r="T403" s="81">
        <f t="shared" si="27"/>
        <v>444326034.25</v>
      </c>
      <c r="U403" s="83">
        <v>7395232889.8899984</v>
      </c>
      <c r="V403" s="46"/>
      <c r="W403" s="112"/>
      <c r="X403" s="24"/>
    </row>
    <row r="404" spans="1:24" ht="13.5" x14ac:dyDescent="0.3">
      <c r="A404" s="96" t="s">
        <v>2171</v>
      </c>
      <c r="B404" s="52" t="s">
        <v>760</v>
      </c>
      <c r="C404" s="53" t="s">
        <v>702</v>
      </c>
      <c r="D404" s="53" t="s">
        <v>761</v>
      </c>
      <c r="E404" s="75" t="s">
        <v>2205</v>
      </c>
      <c r="F404" s="74">
        <v>74869</v>
      </c>
      <c r="G404" s="126">
        <v>1078723.8065899252</v>
      </c>
      <c r="H404" s="71">
        <f t="shared" si="24"/>
        <v>76907056009.869995</v>
      </c>
      <c r="I404" s="71">
        <v>28508652559</v>
      </c>
      <c r="J404" s="71">
        <v>0</v>
      </c>
      <c r="K404" s="71">
        <f t="shared" si="25"/>
        <v>28508652559</v>
      </c>
      <c r="L404" s="97">
        <v>0</v>
      </c>
      <c r="M404" s="89">
        <v>746590610</v>
      </c>
      <c r="N404" s="71">
        <v>0</v>
      </c>
      <c r="O404" s="71">
        <v>0</v>
      </c>
      <c r="P404" s="81">
        <f t="shared" si="26"/>
        <v>746590610</v>
      </c>
      <c r="Q404" s="87">
        <v>0</v>
      </c>
      <c r="R404" s="71">
        <v>3638148025.2600002</v>
      </c>
      <c r="S404" s="71">
        <v>0</v>
      </c>
      <c r="T404" s="81">
        <f t="shared" si="27"/>
        <v>3638148025.2600002</v>
      </c>
      <c r="U404" s="83">
        <v>44013664815.609993</v>
      </c>
      <c r="V404" s="46"/>
      <c r="W404" s="112"/>
      <c r="X404" s="24"/>
    </row>
    <row r="405" spans="1:24" ht="13.5" x14ac:dyDescent="0.3">
      <c r="A405" s="96" t="s">
        <v>2171</v>
      </c>
      <c r="B405" s="52" t="s">
        <v>762</v>
      </c>
      <c r="C405" s="53" t="s">
        <v>702</v>
      </c>
      <c r="D405" s="53" t="s">
        <v>356</v>
      </c>
      <c r="E405" s="75" t="s">
        <v>2206</v>
      </c>
      <c r="F405" s="74">
        <v>3271</v>
      </c>
      <c r="G405" s="126">
        <v>1253348.6348681822</v>
      </c>
      <c r="H405" s="71">
        <f t="shared" si="24"/>
        <v>4082248821.0999994</v>
      </c>
      <c r="I405" s="71">
        <v>1361098269</v>
      </c>
      <c r="J405" s="71">
        <v>0</v>
      </c>
      <c r="K405" s="71">
        <f t="shared" si="25"/>
        <v>1361098269</v>
      </c>
      <c r="L405" s="97">
        <v>0</v>
      </c>
      <c r="M405" s="89">
        <v>29435346</v>
      </c>
      <c r="N405" s="71">
        <v>0</v>
      </c>
      <c r="O405" s="71">
        <v>0</v>
      </c>
      <c r="P405" s="81">
        <f t="shared" si="26"/>
        <v>29435346</v>
      </c>
      <c r="Q405" s="87">
        <v>0</v>
      </c>
      <c r="R405" s="71">
        <v>176062846.74000001</v>
      </c>
      <c r="S405" s="71">
        <v>0</v>
      </c>
      <c r="T405" s="81">
        <f t="shared" si="27"/>
        <v>176062846.74000001</v>
      </c>
      <c r="U405" s="83">
        <v>2515652359.3599992</v>
      </c>
      <c r="V405" s="46"/>
      <c r="W405" s="112"/>
      <c r="X405" s="24"/>
    </row>
    <row r="406" spans="1:24" ht="13.5" x14ac:dyDescent="0.3">
      <c r="A406" s="96" t="s">
        <v>2171</v>
      </c>
      <c r="B406" s="52" t="s">
        <v>763</v>
      </c>
      <c r="C406" s="53" t="s">
        <v>702</v>
      </c>
      <c r="D406" s="53" t="s">
        <v>764</v>
      </c>
      <c r="E406" s="75" t="s">
        <v>2205</v>
      </c>
      <c r="F406" s="74">
        <v>32586</v>
      </c>
      <c r="G406" s="126">
        <v>1060856.8856971022</v>
      </c>
      <c r="H406" s="71">
        <f t="shared" si="24"/>
        <v>33678796115.300003</v>
      </c>
      <c r="I406" s="71">
        <v>13591819843</v>
      </c>
      <c r="J406" s="71">
        <v>0</v>
      </c>
      <c r="K406" s="71">
        <f t="shared" si="25"/>
        <v>13591819843</v>
      </c>
      <c r="L406" s="97">
        <v>0</v>
      </c>
      <c r="M406" s="89">
        <v>242992074</v>
      </c>
      <c r="N406" s="71">
        <v>0</v>
      </c>
      <c r="O406" s="71">
        <v>0</v>
      </c>
      <c r="P406" s="81">
        <f t="shared" si="26"/>
        <v>242992074</v>
      </c>
      <c r="Q406" s="87">
        <v>0</v>
      </c>
      <c r="R406" s="71">
        <v>1743898999.4200001</v>
      </c>
      <c r="S406" s="71">
        <v>0</v>
      </c>
      <c r="T406" s="81">
        <f t="shared" si="27"/>
        <v>1743898999.4200001</v>
      </c>
      <c r="U406" s="83">
        <v>18100085198.880001</v>
      </c>
      <c r="V406" s="46"/>
      <c r="W406" s="112"/>
      <c r="X406" s="24"/>
    </row>
    <row r="407" spans="1:24" ht="13.5" x14ac:dyDescent="0.3">
      <c r="A407" s="96" t="s">
        <v>2171</v>
      </c>
      <c r="B407" s="52" t="s">
        <v>765</v>
      </c>
      <c r="C407" s="53" t="s">
        <v>702</v>
      </c>
      <c r="D407" s="53" t="s">
        <v>766</v>
      </c>
      <c r="E407" s="75" t="s">
        <v>2205</v>
      </c>
      <c r="F407" s="74">
        <v>9314</v>
      </c>
      <c r="G407" s="126">
        <v>1273362.3135467672</v>
      </c>
      <c r="H407" s="71">
        <f t="shared" si="24"/>
        <v>11719288537.98</v>
      </c>
      <c r="I407" s="71">
        <v>3915732150</v>
      </c>
      <c r="J407" s="71">
        <v>0</v>
      </c>
      <c r="K407" s="71">
        <f t="shared" si="25"/>
        <v>3915732150</v>
      </c>
      <c r="L407" s="97">
        <v>0</v>
      </c>
      <c r="M407" s="89">
        <v>69399633</v>
      </c>
      <c r="N407" s="71">
        <v>0</v>
      </c>
      <c r="O407" s="71">
        <v>0</v>
      </c>
      <c r="P407" s="81">
        <f t="shared" si="26"/>
        <v>69399633</v>
      </c>
      <c r="Q407" s="87">
        <v>0</v>
      </c>
      <c r="R407" s="71">
        <v>509683919.14999998</v>
      </c>
      <c r="S407" s="71">
        <v>0</v>
      </c>
      <c r="T407" s="81">
        <f t="shared" si="27"/>
        <v>509683919.14999998</v>
      </c>
      <c r="U407" s="83">
        <v>7224472835.8300009</v>
      </c>
      <c r="V407" s="46"/>
      <c r="W407" s="112"/>
      <c r="X407" s="24"/>
    </row>
    <row r="408" spans="1:24" ht="13.5" x14ac:dyDescent="0.3">
      <c r="A408" s="96" t="s">
        <v>2171</v>
      </c>
      <c r="B408" s="52" t="s">
        <v>767</v>
      </c>
      <c r="C408" s="53" t="s">
        <v>702</v>
      </c>
      <c r="D408" s="53" t="s">
        <v>768</v>
      </c>
      <c r="E408" s="75" t="s">
        <v>2205</v>
      </c>
      <c r="F408" s="74">
        <v>19420</v>
      </c>
      <c r="G408" s="126">
        <v>1030823.1414859956</v>
      </c>
      <c r="H408" s="71">
        <f t="shared" si="24"/>
        <v>19393639923.470001</v>
      </c>
      <c r="I408" s="71">
        <v>7676993887</v>
      </c>
      <c r="J408" s="71">
        <v>0</v>
      </c>
      <c r="K408" s="71">
        <f t="shared" si="25"/>
        <v>7676993887</v>
      </c>
      <c r="L408" s="97">
        <v>0</v>
      </c>
      <c r="M408" s="89">
        <v>142673117</v>
      </c>
      <c r="N408" s="71">
        <v>0</v>
      </c>
      <c r="O408" s="71">
        <v>0</v>
      </c>
      <c r="P408" s="81">
        <f t="shared" si="26"/>
        <v>142673117</v>
      </c>
      <c r="Q408" s="87">
        <v>0</v>
      </c>
      <c r="R408" s="71">
        <v>981820675.5</v>
      </c>
      <c r="S408" s="71">
        <v>0</v>
      </c>
      <c r="T408" s="81">
        <f t="shared" si="27"/>
        <v>981820675.5</v>
      </c>
      <c r="U408" s="83">
        <v>10592152243.970003</v>
      </c>
      <c r="V408" s="46"/>
      <c r="W408" s="112"/>
      <c r="X408" s="24"/>
    </row>
    <row r="409" spans="1:24" ht="13.5" x14ac:dyDescent="0.3">
      <c r="A409" s="96" t="s">
        <v>2171</v>
      </c>
      <c r="B409" s="52" t="s">
        <v>769</v>
      </c>
      <c r="C409" s="53" t="s">
        <v>702</v>
      </c>
      <c r="D409" s="53" t="s">
        <v>770</v>
      </c>
      <c r="E409" s="75" t="s">
        <v>2206</v>
      </c>
      <c r="F409" s="74">
        <v>6681</v>
      </c>
      <c r="G409" s="126">
        <v>1252393.6413626252</v>
      </c>
      <c r="H409" s="71">
        <f t="shared" si="24"/>
        <v>8323866967.9299974</v>
      </c>
      <c r="I409" s="71">
        <v>2773909355</v>
      </c>
      <c r="J409" s="71">
        <v>0</v>
      </c>
      <c r="K409" s="71">
        <f t="shared" si="25"/>
        <v>2773909355</v>
      </c>
      <c r="L409" s="97">
        <v>0</v>
      </c>
      <c r="M409" s="89">
        <v>50675192</v>
      </c>
      <c r="N409" s="71">
        <v>0</v>
      </c>
      <c r="O409" s="71">
        <v>0</v>
      </c>
      <c r="P409" s="81">
        <f t="shared" si="26"/>
        <v>50675192</v>
      </c>
      <c r="Q409" s="87">
        <v>0</v>
      </c>
      <c r="R409" s="71">
        <v>355460827.32999998</v>
      </c>
      <c r="S409" s="71">
        <v>0</v>
      </c>
      <c r="T409" s="81">
        <f t="shared" si="27"/>
        <v>355460827.32999998</v>
      </c>
      <c r="U409" s="83">
        <v>5143821593.5999975</v>
      </c>
      <c r="V409" s="46"/>
      <c r="W409" s="112"/>
      <c r="X409" s="24"/>
    </row>
    <row r="410" spans="1:24" ht="13.5" x14ac:dyDescent="0.3">
      <c r="A410" s="96" t="s">
        <v>2171</v>
      </c>
      <c r="B410" s="52" t="s">
        <v>771</v>
      </c>
      <c r="C410" s="53" t="s">
        <v>702</v>
      </c>
      <c r="D410" s="53" t="s">
        <v>772</v>
      </c>
      <c r="E410" s="75" t="s">
        <v>2205</v>
      </c>
      <c r="F410" s="74">
        <v>26433</v>
      </c>
      <c r="G410" s="126">
        <v>1182464.0565208949</v>
      </c>
      <c r="H410" s="71">
        <f t="shared" si="24"/>
        <v>31094367378.790001</v>
      </c>
      <c r="I410" s="71">
        <v>10969048242</v>
      </c>
      <c r="J410" s="71">
        <v>0</v>
      </c>
      <c r="K410" s="71">
        <f t="shared" si="25"/>
        <v>10969048242</v>
      </c>
      <c r="L410" s="97">
        <v>0</v>
      </c>
      <c r="M410" s="89">
        <v>257094613</v>
      </c>
      <c r="N410" s="71">
        <v>0</v>
      </c>
      <c r="O410" s="71">
        <v>0</v>
      </c>
      <c r="P410" s="81">
        <f t="shared" si="26"/>
        <v>257094613</v>
      </c>
      <c r="Q410" s="87">
        <v>0</v>
      </c>
      <c r="R410" s="71">
        <v>1400918028.01</v>
      </c>
      <c r="S410" s="71">
        <v>0</v>
      </c>
      <c r="T410" s="81">
        <f t="shared" si="27"/>
        <v>1400918028.01</v>
      </c>
      <c r="U410" s="83">
        <v>18467306495.780003</v>
      </c>
      <c r="V410" s="46"/>
      <c r="W410" s="112"/>
      <c r="X410" s="24"/>
    </row>
    <row r="411" spans="1:24" ht="13.5" x14ac:dyDescent="0.3">
      <c r="A411" s="96" t="s">
        <v>2171</v>
      </c>
      <c r="B411" s="52" t="s">
        <v>773</v>
      </c>
      <c r="C411" s="53" t="s">
        <v>702</v>
      </c>
      <c r="D411" s="53" t="s">
        <v>774</v>
      </c>
      <c r="E411" s="75" t="s">
        <v>2206</v>
      </c>
      <c r="F411" s="74">
        <v>21391</v>
      </c>
      <c r="G411" s="126">
        <v>996097.22543546453</v>
      </c>
      <c r="H411" s="71">
        <f t="shared" si="24"/>
        <v>20862534672.029999</v>
      </c>
      <c r="I411" s="71">
        <v>8925108241</v>
      </c>
      <c r="J411" s="71">
        <v>0</v>
      </c>
      <c r="K411" s="71">
        <f t="shared" si="25"/>
        <v>8925108241</v>
      </c>
      <c r="L411" s="97">
        <v>0</v>
      </c>
      <c r="M411" s="89">
        <v>202090128</v>
      </c>
      <c r="N411" s="71">
        <v>0</v>
      </c>
      <c r="O411" s="71">
        <v>0</v>
      </c>
      <c r="P411" s="81">
        <f t="shared" si="26"/>
        <v>202090128</v>
      </c>
      <c r="Q411" s="87">
        <v>0</v>
      </c>
      <c r="R411" s="71">
        <v>1143520926.5799999</v>
      </c>
      <c r="S411" s="71">
        <v>0</v>
      </c>
      <c r="T411" s="81">
        <f t="shared" si="27"/>
        <v>1143520926.5799999</v>
      </c>
      <c r="U411" s="83">
        <v>10591815376.449999</v>
      </c>
      <c r="V411" s="46"/>
      <c r="W411" s="112"/>
      <c r="X411" s="24"/>
    </row>
    <row r="412" spans="1:24" ht="13.5" x14ac:dyDescent="0.3">
      <c r="A412" s="96" t="s">
        <v>2171</v>
      </c>
      <c r="B412" s="52" t="s">
        <v>775</v>
      </c>
      <c r="C412" s="53" t="s">
        <v>702</v>
      </c>
      <c r="D412" s="53" t="s">
        <v>776</v>
      </c>
      <c r="E412" s="75" t="s">
        <v>2205</v>
      </c>
      <c r="F412" s="74">
        <v>31909</v>
      </c>
      <c r="G412" s="126">
        <v>1041683.6430015134</v>
      </c>
      <c r="H412" s="71">
        <f t="shared" si="24"/>
        <v>33131035387.5</v>
      </c>
      <c r="I412" s="71">
        <v>13112345874</v>
      </c>
      <c r="J412" s="71">
        <v>0</v>
      </c>
      <c r="K412" s="71">
        <f t="shared" si="25"/>
        <v>13112345874</v>
      </c>
      <c r="L412" s="97">
        <v>0</v>
      </c>
      <c r="M412" s="89">
        <v>223488607</v>
      </c>
      <c r="N412" s="71">
        <v>0</v>
      </c>
      <c r="O412" s="71">
        <v>0</v>
      </c>
      <c r="P412" s="81">
        <f t="shared" si="26"/>
        <v>223488607</v>
      </c>
      <c r="Q412" s="87">
        <v>0</v>
      </c>
      <c r="R412" s="71">
        <v>1674883221.9200001</v>
      </c>
      <c r="S412" s="71">
        <v>0</v>
      </c>
      <c r="T412" s="81">
        <f t="shared" si="27"/>
        <v>1674883221.9200001</v>
      </c>
      <c r="U412" s="83">
        <v>18120317684.580002</v>
      </c>
      <c r="V412" s="46"/>
      <c r="W412" s="112"/>
      <c r="X412" s="24"/>
    </row>
    <row r="413" spans="1:24" ht="13.5" x14ac:dyDescent="0.3">
      <c r="A413" s="96" t="s">
        <v>2171</v>
      </c>
      <c r="B413" s="52" t="s">
        <v>777</v>
      </c>
      <c r="C413" s="53" t="s">
        <v>702</v>
      </c>
      <c r="D413" s="53" t="s">
        <v>778</v>
      </c>
      <c r="E413" s="75" t="s">
        <v>2205</v>
      </c>
      <c r="F413" s="74">
        <v>19074</v>
      </c>
      <c r="G413" s="126">
        <v>1042482.0767518674</v>
      </c>
      <c r="H413" s="71">
        <f t="shared" si="24"/>
        <v>19854177660.780003</v>
      </c>
      <c r="I413" s="71">
        <v>7860848005</v>
      </c>
      <c r="J413" s="71">
        <v>0</v>
      </c>
      <c r="K413" s="71">
        <f t="shared" si="25"/>
        <v>7860848005</v>
      </c>
      <c r="L413" s="97">
        <v>0</v>
      </c>
      <c r="M413" s="89">
        <v>136664674</v>
      </c>
      <c r="N413" s="71">
        <v>0</v>
      </c>
      <c r="O413" s="71">
        <v>0</v>
      </c>
      <c r="P413" s="81">
        <f t="shared" si="26"/>
        <v>136664674</v>
      </c>
      <c r="Q413" s="87">
        <v>0</v>
      </c>
      <c r="R413" s="71">
        <v>1008716927.28</v>
      </c>
      <c r="S413" s="71">
        <v>0</v>
      </c>
      <c r="T413" s="81">
        <f t="shared" si="27"/>
        <v>1008716927.28</v>
      </c>
      <c r="U413" s="83">
        <v>10847948054.500002</v>
      </c>
      <c r="V413" s="46"/>
      <c r="W413" s="112"/>
      <c r="X413" s="24"/>
    </row>
    <row r="414" spans="1:24" ht="13.5" x14ac:dyDescent="0.3">
      <c r="A414" s="96" t="s">
        <v>2171</v>
      </c>
      <c r="B414" s="52" t="s">
        <v>779</v>
      </c>
      <c r="C414" s="53" t="s">
        <v>702</v>
      </c>
      <c r="D414" s="53" t="s">
        <v>780</v>
      </c>
      <c r="E414" s="75" t="s">
        <v>2205</v>
      </c>
      <c r="F414" s="74">
        <v>9013</v>
      </c>
      <c r="G414" s="126">
        <v>1087118.3328240346</v>
      </c>
      <c r="H414" s="71">
        <f t="shared" si="24"/>
        <v>9285287281.9000015</v>
      </c>
      <c r="I414" s="71">
        <v>3438881902</v>
      </c>
      <c r="J414" s="71">
        <v>0</v>
      </c>
      <c r="K414" s="71">
        <f t="shared" si="25"/>
        <v>3438881902</v>
      </c>
      <c r="L414" s="97">
        <v>0</v>
      </c>
      <c r="M414" s="89">
        <v>80271148</v>
      </c>
      <c r="N414" s="71">
        <v>0</v>
      </c>
      <c r="O414" s="71">
        <v>0</v>
      </c>
      <c r="P414" s="81">
        <f t="shared" si="26"/>
        <v>80271148</v>
      </c>
      <c r="Q414" s="87">
        <v>0</v>
      </c>
      <c r="R414" s="71">
        <v>442873639.11000001</v>
      </c>
      <c r="S414" s="71">
        <v>0</v>
      </c>
      <c r="T414" s="81">
        <f t="shared" si="27"/>
        <v>442873639.11000001</v>
      </c>
      <c r="U414" s="83">
        <v>5323260592.7900009</v>
      </c>
      <c r="V414" s="46"/>
      <c r="W414" s="112"/>
      <c r="X414" s="24"/>
    </row>
    <row r="415" spans="1:24" ht="13.5" x14ac:dyDescent="0.3">
      <c r="A415" s="96" t="s">
        <v>2172</v>
      </c>
      <c r="B415" s="52" t="s">
        <v>781</v>
      </c>
      <c r="C415" s="53" t="s">
        <v>782</v>
      </c>
      <c r="D415" s="53" t="s">
        <v>783</v>
      </c>
      <c r="E415" s="75" t="s">
        <v>2207</v>
      </c>
      <c r="F415" s="74">
        <v>343159</v>
      </c>
      <c r="G415" s="126">
        <v>1133297.5693141741</v>
      </c>
      <c r="H415" s="71">
        <f t="shared" si="24"/>
        <v>373737066375.63</v>
      </c>
      <c r="I415" s="71">
        <v>132590423609</v>
      </c>
      <c r="J415" s="71">
        <v>0</v>
      </c>
      <c r="K415" s="71">
        <f t="shared" si="25"/>
        <v>132590423609</v>
      </c>
      <c r="L415" s="97">
        <v>0</v>
      </c>
      <c r="M415" s="89">
        <v>3601725215</v>
      </c>
      <c r="N415" s="71">
        <v>0</v>
      </c>
      <c r="O415" s="71">
        <v>0</v>
      </c>
      <c r="P415" s="81">
        <f t="shared" si="26"/>
        <v>3601725215</v>
      </c>
      <c r="Q415" s="87">
        <v>792635500</v>
      </c>
      <c r="R415" s="71">
        <v>9961570971.1399994</v>
      </c>
      <c r="S415" s="71">
        <v>0</v>
      </c>
      <c r="T415" s="81">
        <f t="shared" si="27"/>
        <v>10754206471.139999</v>
      </c>
      <c r="U415" s="83">
        <v>226790711080.48996</v>
      </c>
      <c r="V415" s="46"/>
      <c r="W415" s="112"/>
      <c r="X415" s="24"/>
    </row>
    <row r="416" spans="1:24" ht="13.5" x14ac:dyDescent="0.3">
      <c r="A416" s="96" t="s">
        <v>2172</v>
      </c>
      <c r="B416" s="52" t="s">
        <v>784</v>
      </c>
      <c r="C416" s="53" t="s">
        <v>782</v>
      </c>
      <c r="D416" s="53" t="s">
        <v>785</v>
      </c>
      <c r="E416" s="75" t="s">
        <v>2205</v>
      </c>
      <c r="F416" s="74">
        <v>85239</v>
      </c>
      <c r="G416" s="126">
        <v>1014759.1200359198</v>
      </c>
      <c r="H416" s="71">
        <f t="shared" si="24"/>
        <v>84384579603.5</v>
      </c>
      <c r="I416" s="71">
        <v>34003141177</v>
      </c>
      <c r="J416" s="71">
        <v>0</v>
      </c>
      <c r="K416" s="71">
        <f t="shared" si="25"/>
        <v>34003141177</v>
      </c>
      <c r="L416" s="97">
        <v>0</v>
      </c>
      <c r="M416" s="89">
        <v>1053633912</v>
      </c>
      <c r="N416" s="71">
        <v>0</v>
      </c>
      <c r="O416" s="71">
        <v>0</v>
      </c>
      <c r="P416" s="81">
        <f t="shared" si="26"/>
        <v>1053633912</v>
      </c>
      <c r="Q416" s="87">
        <v>0</v>
      </c>
      <c r="R416" s="71">
        <v>2443378436.3600001</v>
      </c>
      <c r="S416" s="71">
        <v>0</v>
      </c>
      <c r="T416" s="81">
        <f t="shared" si="27"/>
        <v>2443378436.3600001</v>
      </c>
      <c r="U416" s="83">
        <v>46884426078.140007</v>
      </c>
      <c r="V416" s="46"/>
      <c r="W416" s="112"/>
      <c r="X416" s="24"/>
    </row>
    <row r="417" spans="1:24" ht="13.5" x14ac:dyDescent="0.3">
      <c r="A417" s="96" t="s">
        <v>2172</v>
      </c>
      <c r="B417" s="52" t="s">
        <v>786</v>
      </c>
      <c r="C417" s="53" t="s">
        <v>782</v>
      </c>
      <c r="D417" s="53" t="s">
        <v>787</v>
      </c>
      <c r="E417" s="75" t="s">
        <v>2205</v>
      </c>
      <c r="F417" s="74">
        <v>56937</v>
      </c>
      <c r="G417" s="126">
        <v>988447.01340838091</v>
      </c>
      <c r="H417" s="71">
        <f t="shared" si="24"/>
        <v>54536059881.26001</v>
      </c>
      <c r="I417" s="71">
        <v>22591427916</v>
      </c>
      <c r="J417" s="71">
        <v>0</v>
      </c>
      <c r="K417" s="71">
        <f t="shared" si="25"/>
        <v>22591427916</v>
      </c>
      <c r="L417" s="97">
        <v>0</v>
      </c>
      <c r="M417" s="89">
        <v>510796736</v>
      </c>
      <c r="N417" s="71">
        <v>0</v>
      </c>
      <c r="O417" s="71">
        <v>0</v>
      </c>
      <c r="P417" s="81">
        <f t="shared" si="26"/>
        <v>510796736</v>
      </c>
      <c r="Q417" s="87">
        <v>0</v>
      </c>
      <c r="R417" s="71">
        <v>1604004329</v>
      </c>
      <c r="S417" s="71">
        <v>0</v>
      </c>
      <c r="T417" s="81">
        <f t="shared" si="27"/>
        <v>1604004329</v>
      </c>
      <c r="U417" s="83">
        <v>29829830900.260006</v>
      </c>
      <c r="V417" s="46"/>
      <c r="W417" s="112"/>
      <c r="X417" s="24"/>
    </row>
    <row r="418" spans="1:24" ht="13.5" x14ac:dyDescent="0.3">
      <c r="A418" s="96" t="s">
        <v>2172</v>
      </c>
      <c r="B418" s="52" t="s">
        <v>788</v>
      </c>
      <c r="C418" s="53" t="s">
        <v>782</v>
      </c>
      <c r="D418" s="53" t="s">
        <v>789</v>
      </c>
      <c r="E418" s="75" t="s">
        <v>2205</v>
      </c>
      <c r="F418" s="74">
        <v>18744</v>
      </c>
      <c r="G418" s="126">
        <v>983988.03580681852</v>
      </c>
      <c r="H418" s="71">
        <f t="shared" si="24"/>
        <v>18044367049.209999</v>
      </c>
      <c r="I418" s="71">
        <v>7529132121</v>
      </c>
      <c r="J418" s="71">
        <v>0</v>
      </c>
      <c r="K418" s="71">
        <f t="shared" si="25"/>
        <v>7529132121</v>
      </c>
      <c r="L418" s="97">
        <v>0</v>
      </c>
      <c r="M418" s="89">
        <v>151029524</v>
      </c>
      <c r="N418" s="71">
        <v>0</v>
      </c>
      <c r="O418" s="71">
        <v>0</v>
      </c>
      <c r="P418" s="81">
        <f t="shared" si="26"/>
        <v>151029524</v>
      </c>
      <c r="Q418" s="87">
        <v>0</v>
      </c>
      <c r="R418" s="71">
        <v>535728941.70999998</v>
      </c>
      <c r="S418" s="71">
        <v>0</v>
      </c>
      <c r="T418" s="81">
        <f t="shared" si="27"/>
        <v>535728941.70999998</v>
      </c>
      <c r="U418" s="83">
        <v>9828476462.4999981</v>
      </c>
      <c r="V418" s="46"/>
      <c r="W418" s="112"/>
      <c r="X418" s="24"/>
    </row>
    <row r="419" spans="1:24" ht="13.5" x14ac:dyDescent="0.3">
      <c r="A419" s="96" t="s">
        <v>2172</v>
      </c>
      <c r="B419" s="52" t="s">
        <v>790</v>
      </c>
      <c r="C419" s="53" t="s">
        <v>782</v>
      </c>
      <c r="D419" s="53" t="s">
        <v>791</v>
      </c>
      <c r="E419" s="75" t="s">
        <v>2205</v>
      </c>
      <c r="F419" s="74">
        <v>18006</v>
      </c>
      <c r="G419" s="126">
        <v>951870.04873414303</v>
      </c>
      <c r="H419" s="71">
        <f t="shared" si="24"/>
        <v>16585479956.340002</v>
      </c>
      <c r="I419" s="71">
        <v>7018390526</v>
      </c>
      <c r="J419" s="71">
        <v>0</v>
      </c>
      <c r="K419" s="71">
        <f t="shared" si="25"/>
        <v>7018390526</v>
      </c>
      <c r="L419" s="97">
        <v>0</v>
      </c>
      <c r="M419" s="89">
        <v>162097806</v>
      </c>
      <c r="N419" s="71">
        <v>0</v>
      </c>
      <c r="O419" s="71">
        <v>0</v>
      </c>
      <c r="P419" s="81">
        <f t="shared" si="26"/>
        <v>162097806</v>
      </c>
      <c r="Q419" s="87">
        <v>0</v>
      </c>
      <c r="R419" s="71">
        <v>496349351.25999999</v>
      </c>
      <c r="S419" s="71">
        <v>0</v>
      </c>
      <c r="T419" s="81">
        <f t="shared" si="27"/>
        <v>496349351.25999999</v>
      </c>
      <c r="U419" s="83">
        <v>8908642273.0800018</v>
      </c>
      <c r="V419" s="46"/>
      <c r="W419" s="112"/>
      <c r="X419" s="24"/>
    </row>
    <row r="420" spans="1:24" ht="13.5" x14ac:dyDescent="0.3">
      <c r="A420" s="96" t="s">
        <v>2172</v>
      </c>
      <c r="B420" s="52" t="s">
        <v>792</v>
      </c>
      <c r="C420" s="53" t="s">
        <v>782</v>
      </c>
      <c r="D420" s="53" t="s">
        <v>793</v>
      </c>
      <c r="E420" s="75" t="s">
        <v>2205</v>
      </c>
      <c r="F420" s="74">
        <v>36714</v>
      </c>
      <c r="G420" s="126">
        <v>947729.79030041222</v>
      </c>
      <c r="H420" s="71">
        <f t="shared" si="24"/>
        <v>34062228425.059998</v>
      </c>
      <c r="I420" s="71">
        <v>14727024926</v>
      </c>
      <c r="J420" s="71">
        <v>0</v>
      </c>
      <c r="K420" s="71">
        <f t="shared" si="25"/>
        <v>14727024926</v>
      </c>
      <c r="L420" s="97">
        <v>0</v>
      </c>
      <c r="M420" s="89">
        <v>364126252</v>
      </c>
      <c r="N420" s="71">
        <v>0</v>
      </c>
      <c r="O420" s="71">
        <v>0</v>
      </c>
      <c r="P420" s="81">
        <f t="shared" si="26"/>
        <v>364126252</v>
      </c>
      <c r="Q420" s="87">
        <v>0</v>
      </c>
      <c r="R420" s="71">
        <v>1039157101.3200001</v>
      </c>
      <c r="S420" s="71">
        <v>0</v>
      </c>
      <c r="T420" s="81">
        <f t="shared" si="27"/>
        <v>1039157101.3200001</v>
      </c>
      <c r="U420" s="83">
        <v>17931920145.739998</v>
      </c>
      <c r="V420" s="46"/>
      <c r="W420" s="112"/>
      <c r="X420" s="24"/>
    </row>
    <row r="421" spans="1:24" ht="13.5" x14ac:dyDescent="0.3">
      <c r="A421" s="96" t="s">
        <v>2172</v>
      </c>
      <c r="B421" s="52" t="s">
        <v>794</v>
      </c>
      <c r="C421" s="53" t="s">
        <v>782</v>
      </c>
      <c r="D421" s="53" t="s">
        <v>795</v>
      </c>
      <c r="E421" s="75" t="s">
        <v>2205</v>
      </c>
      <c r="F421" s="74">
        <v>29141</v>
      </c>
      <c r="G421" s="126">
        <v>1020775.0977944949</v>
      </c>
      <c r="H421" s="71">
        <f t="shared" si="24"/>
        <v>29560662242.290001</v>
      </c>
      <c r="I421" s="71">
        <v>12168202391</v>
      </c>
      <c r="J421" s="71">
        <v>0</v>
      </c>
      <c r="K421" s="71">
        <f t="shared" si="25"/>
        <v>12168202391</v>
      </c>
      <c r="L421" s="97">
        <v>0</v>
      </c>
      <c r="M421" s="89">
        <v>233929335</v>
      </c>
      <c r="N421" s="71">
        <v>0</v>
      </c>
      <c r="O421" s="71">
        <v>0</v>
      </c>
      <c r="P421" s="81">
        <f t="shared" si="26"/>
        <v>233929335</v>
      </c>
      <c r="Q421" s="87">
        <v>0</v>
      </c>
      <c r="R421" s="71">
        <v>858736728.29999995</v>
      </c>
      <c r="S421" s="71">
        <v>0</v>
      </c>
      <c r="T421" s="81">
        <f t="shared" si="27"/>
        <v>858736728.29999995</v>
      </c>
      <c r="U421" s="83">
        <v>16299793787.990004</v>
      </c>
      <c r="V421" s="46"/>
      <c r="W421" s="112"/>
      <c r="X421" s="24"/>
    </row>
    <row r="422" spans="1:24" ht="13.5" x14ac:dyDescent="0.3">
      <c r="A422" s="96" t="s">
        <v>2172</v>
      </c>
      <c r="B422" s="52" t="s">
        <v>796</v>
      </c>
      <c r="C422" s="53" t="s">
        <v>782</v>
      </c>
      <c r="D422" s="53" t="s">
        <v>797</v>
      </c>
      <c r="E422" s="75" t="s">
        <v>2205</v>
      </c>
      <c r="F422" s="74">
        <v>24191</v>
      </c>
      <c r="G422" s="126">
        <v>1004107.5670176479</v>
      </c>
      <c r="H422" s="71">
        <f t="shared" si="24"/>
        <v>23867195088.930004</v>
      </c>
      <c r="I422" s="71">
        <v>9827803228</v>
      </c>
      <c r="J422" s="71">
        <v>0</v>
      </c>
      <c r="K422" s="71">
        <f t="shared" si="25"/>
        <v>9827803228</v>
      </c>
      <c r="L422" s="97">
        <v>0</v>
      </c>
      <c r="M422" s="89">
        <v>206865559</v>
      </c>
      <c r="N422" s="71">
        <v>0</v>
      </c>
      <c r="O422" s="71">
        <v>0</v>
      </c>
      <c r="P422" s="81">
        <f t="shared" si="26"/>
        <v>206865559</v>
      </c>
      <c r="Q422" s="87">
        <v>0</v>
      </c>
      <c r="R422" s="71">
        <v>703240897.26999998</v>
      </c>
      <c r="S422" s="71">
        <v>0</v>
      </c>
      <c r="T422" s="81">
        <f t="shared" si="27"/>
        <v>703240897.26999998</v>
      </c>
      <c r="U422" s="83">
        <v>13129285404.660004</v>
      </c>
      <c r="V422" s="46"/>
      <c r="W422" s="112"/>
      <c r="X422" s="24"/>
    </row>
    <row r="423" spans="1:24" ht="13.5" x14ac:dyDescent="0.3">
      <c r="A423" s="96" t="s">
        <v>2172</v>
      </c>
      <c r="B423" s="52" t="s">
        <v>798</v>
      </c>
      <c r="C423" s="53" t="s">
        <v>782</v>
      </c>
      <c r="D423" s="53" t="s">
        <v>799</v>
      </c>
      <c r="E423" s="75" t="s">
        <v>2205</v>
      </c>
      <c r="F423" s="74">
        <v>35958</v>
      </c>
      <c r="G423" s="126">
        <v>994094.64676429098</v>
      </c>
      <c r="H423" s="71">
        <f t="shared" si="24"/>
        <v>34738568099.639999</v>
      </c>
      <c r="I423" s="71">
        <v>14011823389</v>
      </c>
      <c r="J423" s="71">
        <v>0</v>
      </c>
      <c r="K423" s="71">
        <f t="shared" si="25"/>
        <v>14011823389</v>
      </c>
      <c r="L423" s="97">
        <v>0</v>
      </c>
      <c r="M423" s="89">
        <v>274024473</v>
      </c>
      <c r="N423" s="71">
        <v>0</v>
      </c>
      <c r="O423" s="71">
        <v>0</v>
      </c>
      <c r="P423" s="81">
        <f t="shared" si="26"/>
        <v>274024473</v>
      </c>
      <c r="Q423" s="87">
        <v>0</v>
      </c>
      <c r="R423" s="71">
        <v>991479250.13999999</v>
      </c>
      <c r="S423" s="71">
        <v>0</v>
      </c>
      <c r="T423" s="81">
        <f t="shared" si="27"/>
        <v>991479250.13999999</v>
      </c>
      <c r="U423" s="83">
        <v>19461240987.5</v>
      </c>
      <c r="V423" s="46"/>
      <c r="W423" s="112"/>
      <c r="X423" s="24"/>
    </row>
    <row r="424" spans="1:24" ht="13.5" x14ac:dyDescent="0.3">
      <c r="A424" s="96" t="s">
        <v>2172</v>
      </c>
      <c r="B424" s="52" t="s">
        <v>800</v>
      </c>
      <c r="C424" s="53" t="s">
        <v>782</v>
      </c>
      <c r="D424" s="53" t="s">
        <v>801</v>
      </c>
      <c r="E424" s="75" t="s">
        <v>2205</v>
      </c>
      <c r="F424" s="74">
        <v>24960</v>
      </c>
      <c r="G424" s="126">
        <v>993504.77107055334</v>
      </c>
      <c r="H424" s="71">
        <f t="shared" si="24"/>
        <v>24300292028.860001</v>
      </c>
      <c r="I424" s="71">
        <v>10029438444</v>
      </c>
      <c r="J424" s="71">
        <v>0</v>
      </c>
      <c r="K424" s="71">
        <f t="shared" si="25"/>
        <v>10029438444</v>
      </c>
      <c r="L424" s="97">
        <v>0</v>
      </c>
      <c r="M424" s="89">
        <v>214732174</v>
      </c>
      <c r="N424" s="71">
        <v>0</v>
      </c>
      <c r="O424" s="71">
        <v>0</v>
      </c>
      <c r="P424" s="81">
        <f t="shared" si="26"/>
        <v>214732174</v>
      </c>
      <c r="Q424" s="87">
        <v>0</v>
      </c>
      <c r="R424" s="71">
        <v>709011018.57000005</v>
      </c>
      <c r="S424" s="71">
        <v>0</v>
      </c>
      <c r="T424" s="81">
        <f t="shared" si="27"/>
        <v>709011018.57000005</v>
      </c>
      <c r="U424" s="83">
        <v>13347110392.289999</v>
      </c>
      <c r="V424" s="46"/>
      <c r="W424" s="112"/>
      <c r="X424" s="24"/>
    </row>
    <row r="425" spans="1:24" ht="13.5" x14ac:dyDescent="0.3">
      <c r="A425" s="96" t="s">
        <v>2172</v>
      </c>
      <c r="B425" s="52" t="s">
        <v>802</v>
      </c>
      <c r="C425" s="53" t="s">
        <v>782</v>
      </c>
      <c r="D425" s="53" t="s">
        <v>803</v>
      </c>
      <c r="E425" s="75" t="s">
        <v>2205</v>
      </c>
      <c r="F425" s="74">
        <v>27732</v>
      </c>
      <c r="G425" s="126">
        <v>941793.93759844778</v>
      </c>
      <c r="H425" s="71">
        <f t="shared" si="24"/>
        <v>25355833354.640007</v>
      </c>
      <c r="I425" s="71">
        <v>10746334169</v>
      </c>
      <c r="J425" s="71">
        <v>0</v>
      </c>
      <c r="K425" s="71">
        <f t="shared" si="25"/>
        <v>10746334169</v>
      </c>
      <c r="L425" s="97">
        <v>0</v>
      </c>
      <c r="M425" s="89">
        <v>286963599</v>
      </c>
      <c r="N425" s="71">
        <v>0</v>
      </c>
      <c r="O425" s="71">
        <v>0</v>
      </c>
      <c r="P425" s="81">
        <f t="shared" si="26"/>
        <v>286963599</v>
      </c>
      <c r="Q425" s="87">
        <v>0</v>
      </c>
      <c r="R425" s="71">
        <v>768139884.28999996</v>
      </c>
      <c r="S425" s="71">
        <v>0</v>
      </c>
      <c r="T425" s="81">
        <f t="shared" si="27"/>
        <v>768139884.28999996</v>
      </c>
      <c r="U425" s="83">
        <v>13554395702.350004</v>
      </c>
      <c r="V425" s="46"/>
      <c r="W425" s="112"/>
      <c r="X425" s="24"/>
    </row>
    <row r="426" spans="1:24" ht="13.5" x14ac:dyDescent="0.3">
      <c r="A426" s="96" t="s">
        <v>2172</v>
      </c>
      <c r="B426" s="52" t="s">
        <v>804</v>
      </c>
      <c r="C426" s="53" t="s">
        <v>782</v>
      </c>
      <c r="D426" s="53" t="s">
        <v>805</v>
      </c>
      <c r="E426" s="75" t="s">
        <v>2205</v>
      </c>
      <c r="F426" s="74">
        <v>10636</v>
      </c>
      <c r="G426" s="126">
        <v>1075568.4517825311</v>
      </c>
      <c r="H426" s="71">
        <f t="shared" si="24"/>
        <v>11376470861.059999</v>
      </c>
      <c r="I426" s="71">
        <v>4406474003</v>
      </c>
      <c r="J426" s="71">
        <v>0</v>
      </c>
      <c r="K426" s="71">
        <f t="shared" si="25"/>
        <v>4406474003</v>
      </c>
      <c r="L426" s="97">
        <v>0</v>
      </c>
      <c r="M426" s="89">
        <v>87904476</v>
      </c>
      <c r="N426" s="71">
        <v>0</v>
      </c>
      <c r="O426" s="71">
        <v>0</v>
      </c>
      <c r="P426" s="81">
        <f t="shared" si="26"/>
        <v>87904476</v>
      </c>
      <c r="Q426" s="87">
        <v>0</v>
      </c>
      <c r="R426" s="71">
        <v>312359832.87</v>
      </c>
      <c r="S426" s="71">
        <v>0</v>
      </c>
      <c r="T426" s="81">
        <f t="shared" si="27"/>
        <v>312359832.87</v>
      </c>
      <c r="U426" s="83">
        <v>6569732549.1899996</v>
      </c>
      <c r="V426" s="46"/>
      <c r="W426" s="112"/>
      <c r="X426" s="24"/>
    </row>
    <row r="427" spans="1:24" ht="13.5" x14ac:dyDescent="0.3">
      <c r="A427" s="96" t="s">
        <v>2172</v>
      </c>
      <c r="B427" s="52" t="s">
        <v>806</v>
      </c>
      <c r="C427" s="53" t="s">
        <v>782</v>
      </c>
      <c r="D427" s="53" t="s">
        <v>807</v>
      </c>
      <c r="E427" s="75" t="s">
        <v>2206</v>
      </c>
      <c r="F427" s="74">
        <v>3750</v>
      </c>
      <c r="G427" s="126">
        <v>1207302.0564969312</v>
      </c>
      <c r="H427" s="71">
        <f t="shared" si="24"/>
        <v>4462707771.9400005</v>
      </c>
      <c r="I427" s="71">
        <v>1539095306</v>
      </c>
      <c r="J427" s="71">
        <v>0</v>
      </c>
      <c r="K427" s="71">
        <f t="shared" si="25"/>
        <v>1539095306</v>
      </c>
      <c r="L427" s="97">
        <v>0</v>
      </c>
      <c r="M427" s="89">
        <v>34784283</v>
      </c>
      <c r="N427" s="71">
        <v>0</v>
      </c>
      <c r="O427" s="71">
        <v>0</v>
      </c>
      <c r="P427" s="81">
        <f t="shared" si="26"/>
        <v>34784283</v>
      </c>
      <c r="Q427" s="87">
        <v>0</v>
      </c>
      <c r="R427" s="71">
        <v>110435353.15000001</v>
      </c>
      <c r="S427" s="71">
        <v>0</v>
      </c>
      <c r="T427" s="81">
        <f t="shared" si="27"/>
        <v>110435353.15000001</v>
      </c>
      <c r="U427" s="83">
        <v>2778392829.79</v>
      </c>
      <c r="V427" s="46"/>
      <c r="W427" s="112"/>
      <c r="X427" s="24"/>
    </row>
    <row r="428" spans="1:24" ht="13.5" x14ac:dyDescent="0.3">
      <c r="A428" s="96" t="s">
        <v>2172</v>
      </c>
      <c r="B428" s="52" t="s">
        <v>808</v>
      </c>
      <c r="C428" s="53" t="s">
        <v>782</v>
      </c>
      <c r="D428" s="53" t="s">
        <v>809</v>
      </c>
      <c r="E428" s="75" t="s">
        <v>2205</v>
      </c>
      <c r="F428" s="74">
        <v>10995</v>
      </c>
      <c r="G428" s="126">
        <v>1022483.9779841286</v>
      </c>
      <c r="H428" s="71">
        <f t="shared" si="24"/>
        <v>11097088983.43</v>
      </c>
      <c r="I428" s="71">
        <v>4526560553</v>
      </c>
      <c r="J428" s="71">
        <v>0</v>
      </c>
      <c r="K428" s="71">
        <f t="shared" si="25"/>
        <v>4526560553</v>
      </c>
      <c r="L428" s="97">
        <v>0</v>
      </c>
      <c r="M428" s="89">
        <v>93670733</v>
      </c>
      <c r="N428" s="71">
        <v>0</v>
      </c>
      <c r="O428" s="71">
        <v>0</v>
      </c>
      <c r="P428" s="81">
        <f t="shared" si="26"/>
        <v>93670733</v>
      </c>
      <c r="Q428" s="87">
        <v>0</v>
      </c>
      <c r="R428" s="71">
        <v>323424189.04000002</v>
      </c>
      <c r="S428" s="71">
        <v>0</v>
      </c>
      <c r="T428" s="81">
        <f t="shared" si="27"/>
        <v>323424189.04000002</v>
      </c>
      <c r="U428" s="83">
        <v>6153433508.3899994</v>
      </c>
      <c r="V428" s="46"/>
      <c r="W428" s="112"/>
      <c r="X428" s="24"/>
    </row>
    <row r="429" spans="1:24" ht="13.5" x14ac:dyDescent="0.3">
      <c r="A429" s="96" t="s">
        <v>2172</v>
      </c>
      <c r="B429" s="52" t="s">
        <v>810</v>
      </c>
      <c r="C429" s="53" t="s">
        <v>782</v>
      </c>
      <c r="D429" s="53" t="s">
        <v>811</v>
      </c>
      <c r="E429" s="75" t="s">
        <v>2205</v>
      </c>
      <c r="F429" s="74">
        <v>31076</v>
      </c>
      <c r="G429" s="126">
        <v>926114.22982939344</v>
      </c>
      <c r="H429" s="71">
        <f t="shared" si="24"/>
        <v>27236610802.769997</v>
      </c>
      <c r="I429" s="71">
        <v>11458378181</v>
      </c>
      <c r="J429" s="71">
        <v>0</v>
      </c>
      <c r="K429" s="71">
        <f t="shared" si="25"/>
        <v>11458378181</v>
      </c>
      <c r="L429" s="97">
        <v>0</v>
      </c>
      <c r="M429" s="89">
        <v>320396916</v>
      </c>
      <c r="N429" s="71">
        <v>0</v>
      </c>
      <c r="O429" s="71">
        <v>0</v>
      </c>
      <c r="P429" s="81">
        <f t="shared" si="26"/>
        <v>320396916</v>
      </c>
      <c r="Q429" s="87">
        <v>0</v>
      </c>
      <c r="R429" s="71">
        <v>809988130.38999999</v>
      </c>
      <c r="S429" s="71">
        <v>0</v>
      </c>
      <c r="T429" s="81">
        <f t="shared" si="27"/>
        <v>809988130.38999999</v>
      </c>
      <c r="U429" s="83">
        <v>14647847575.379997</v>
      </c>
      <c r="V429" s="46"/>
      <c r="W429" s="112"/>
      <c r="X429" s="24"/>
    </row>
    <row r="430" spans="1:24" ht="13.5" x14ac:dyDescent="0.3">
      <c r="A430" s="96" t="s">
        <v>2172</v>
      </c>
      <c r="B430" s="52" t="s">
        <v>812</v>
      </c>
      <c r="C430" s="53" t="s">
        <v>782</v>
      </c>
      <c r="D430" s="53" t="s">
        <v>813</v>
      </c>
      <c r="E430" s="75" t="s">
        <v>2205</v>
      </c>
      <c r="F430" s="74">
        <v>9264</v>
      </c>
      <c r="G430" s="126">
        <v>1008546.4056984346</v>
      </c>
      <c r="H430" s="71">
        <f t="shared" si="24"/>
        <v>9180430343.0699997</v>
      </c>
      <c r="I430" s="71">
        <v>3775097466</v>
      </c>
      <c r="J430" s="71">
        <v>0</v>
      </c>
      <c r="K430" s="71">
        <f t="shared" si="25"/>
        <v>3775097466</v>
      </c>
      <c r="L430" s="97">
        <v>0</v>
      </c>
      <c r="M430" s="89">
        <v>81422615</v>
      </c>
      <c r="N430" s="71">
        <v>0</v>
      </c>
      <c r="O430" s="71">
        <v>0</v>
      </c>
      <c r="P430" s="81">
        <f t="shared" si="26"/>
        <v>81422615</v>
      </c>
      <c r="Q430" s="87">
        <v>0</v>
      </c>
      <c r="R430" s="71">
        <v>272415132.66000003</v>
      </c>
      <c r="S430" s="71">
        <v>0</v>
      </c>
      <c r="T430" s="81">
        <f t="shared" si="27"/>
        <v>272415132.66000003</v>
      </c>
      <c r="U430" s="83">
        <v>5051495129.4100008</v>
      </c>
      <c r="V430" s="46"/>
      <c r="W430" s="112"/>
      <c r="X430" s="24"/>
    </row>
    <row r="431" spans="1:24" ht="13.5" x14ac:dyDescent="0.3">
      <c r="A431" s="96" t="s">
        <v>2172</v>
      </c>
      <c r="B431" s="52" t="s">
        <v>814</v>
      </c>
      <c r="C431" s="53" t="s">
        <v>782</v>
      </c>
      <c r="D431" s="53" t="s">
        <v>815</v>
      </c>
      <c r="E431" s="75" t="s">
        <v>2205</v>
      </c>
      <c r="F431" s="74">
        <v>19780</v>
      </c>
      <c r="G431" s="126">
        <v>996441.34455542197</v>
      </c>
      <c r="H431" s="71">
        <f t="shared" si="24"/>
        <v>19264580394.990005</v>
      </c>
      <c r="I431" s="71">
        <v>7942090722</v>
      </c>
      <c r="J431" s="71">
        <v>0</v>
      </c>
      <c r="K431" s="71">
        <f t="shared" si="25"/>
        <v>7942090722</v>
      </c>
      <c r="L431" s="97">
        <v>0</v>
      </c>
      <c r="M431" s="89">
        <v>145979226</v>
      </c>
      <c r="N431" s="71">
        <v>0</v>
      </c>
      <c r="O431" s="71">
        <v>0</v>
      </c>
      <c r="P431" s="81">
        <f t="shared" si="26"/>
        <v>145979226</v>
      </c>
      <c r="Q431" s="87">
        <v>0</v>
      </c>
      <c r="R431" s="71">
        <v>561099626.86000001</v>
      </c>
      <c r="S431" s="71">
        <v>0</v>
      </c>
      <c r="T431" s="81">
        <f t="shared" si="27"/>
        <v>561099626.86000001</v>
      </c>
      <c r="U431" s="83">
        <v>10615410820.130003</v>
      </c>
      <c r="V431" s="46"/>
      <c r="W431" s="112"/>
      <c r="X431" s="24"/>
    </row>
    <row r="432" spans="1:24" ht="13.5" x14ac:dyDescent="0.3">
      <c r="A432" s="96" t="s">
        <v>2172</v>
      </c>
      <c r="B432" s="52" t="s">
        <v>816</v>
      </c>
      <c r="C432" s="53" t="s">
        <v>782</v>
      </c>
      <c r="D432" s="53" t="s">
        <v>817</v>
      </c>
      <c r="E432" s="75" t="s">
        <v>2205</v>
      </c>
      <c r="F432" s="74">
        <v>18589</v>
      </c>
      <c r="G432" s="126">
        <v>981707.10070704285</v>
      </c>
      <c r="H432" s="71">
        <f t="shared" si="24"/>
        <v>17732870126.850002</v>
      </c>
      <c r="I432" s="71">
        <v>7355795129</v>
      </c>
      <c r="J432" s="71">
        <v>0</v>
      </c>
      <c r="K432" s="71">
        <f t="shared" si="25"/>
        <v>7355795129</v>
      </c>
      <c r="L432" s="97">
        <v>0</v>
      </c>
      <c r="M432" s="89">
        <v>150886640</v>
      </c>
      <c r="N432" s="71">
        <v>0</v>
      </c>
      <c r="O432" s="71">
        <v>0</v>
      </c>
      <c r="P432" s="81">
        <f t="shared" si="26"/>
        <v>150886640</v>
      </c>
      <c r="Q432" s="87">
        <v>0</v>
      </c>
      <c r="R432" s="71">
        <v>519489321.97000003</v>
      </c>
      <c r="S432" s="71">
        <v>0</v>
      </c>
      <c r="T432" s="81">
        <f t="shared" si="27"/>
        <v>519489321.97000003</v>
      </c>
      <c r="U432" s="83">
        <v>9706699035.8800011</v>
      </c>
      <c r="V432" s="46"/>
      <c r="W432" s="112"/>
      <c r="X432" s="24"/>
    </row>
    <row r="433" spans="1:24" ht="13.5" x14ac:dyDescent="0.3">
      <c r="A433" s="96" t="s">
        <v>2172</v>
      </c>
      <c r="B433" s="52" t="s">
        <v>818</v>
      </c>
      <c r="C433" s="53" t="s">
        <v>782</v>
      </c>
      <c r="D433" s="53" t="s">
        <v>819</v>
      </c>
      <c r="E433" s="75" t="s">
        <v>2205</v>
      </c>
      <c r="F433" s="74">
        <v>34058</v>
      </c>
      <c r="G433" s="126">
        <v>867375.99021207448</v>
      </c>
      <c r="H433" s="71">
        <f t="shared" si="24"/>
        <v>29112739250.790001</v>
      </c>
      <c r="I433" s="71">
        <v>13820123594</v>
      </c>
      <c r="J433" s="71">
        <v>0</v>
      </c>
      <c r="K433" s="71">
        <f t="shared" si="25"/>
        <v>13820123594</v>
      </c>
      <c r="L433" s="97">
        <v>0</v>
      </c>
      <c r="M433" s="89">
        <v>240432244</v>
      </c>
      <c r="N433" s="71">
        <v>0</v>
      </c>
      <c r="O433" s="71">
        <v>0</v>
      </c>
      <c r="P433" s="81">
        <f t="shared" si="26"/>
        <v>240432244</v>
      </c>
      <c r="Q433" s="87">
        <v>0</v>
      </c>
      <c r="R433" s="71">
        <v>976607802.47000003</v>
      </c>
      <c r="S433" s="71">
        <v>0</v>
      </c>
      <c r="T433" s="81">
        <f t="shared" si="27"/>
        <v>976607802.47000003</v>
      </c>
      <c r="U433" s="83">
        <v>14075575610.320002</v>
      </c>
      <c r="V433" s="46"/>
      <c r="W433" s="112"/>
      <c r="X433" s="24"/>
    </row>
    <row r="434" spans="1:24" ht="13.5" x14ac:dyDescent="0.3">
      <c r="A434" s="96" t="s">
        <v>2172</v>
      </c>
      <c r="B434" s="52" t="s">
        <v>820</v>
      </c>
      <c r="C434" s="53" t="s">
        <v>782</v>
      </c>
      <c r="D434" s="53" t="s">
        <v>821</v>
      </c>
      <c r="E434" s="75" t="s">
        <v>2205</v>
      </c>
      <c r="F434" s="74">
        <v>9801</v>
      </c>
      <c r="G434" s="126">
        <v>1080263.0048939562</v>
      </c>
      <c r="H434" s="71">
        <f t="shared" si="24"/>
        <v>10417710401.640003</v>
      </c>
      <c r="I434" s="71">
        <v>4046222985</v>
      </c>
      <c r="J434" s="71">
        <v>0</v>
      </c>
      <c r="K434" s="71">
        <f t="shared" si="25"/>
        <v>4046222985</v>
      </c>
      <c r="L434" s="97">
        <v>0</v>
      </c>
      <c r="M434" s="89">
        <v>85847654</v>
      </c>
      <c r="N434" s="71">
        <v>0</v>
      </c>
      <c r="O434" s="71">
        <v>0</v>
      </c>
      <c r="P434" s="81">
        <f t="shared" si="26"/>
        <v>85847654</v>
      </c>
      <c r="Q434" s="87">
        <v>0</v>
      </c>
      <c r="R434" s="71">
        <v>290350095.91000003</v>
      </c>
      <c r="S434" s="71">
        <v>0</v>
      </c>
      <c r="T434" s="81">
        <f t="shared" si="27"/>
        <v>290350095.91000003</v>
      </c>
      <c r="U434" s="83">
        <v>5995289666.7300024</v>
      </c>
      <c r="V434" s="46"/>
      <c r="W434" s="112"/>
      <c r="X434" s="24"/>
    </row>
    <row r="435" spans="1:24" ht="13.5" x14ac:dyDescent="0.3">
      <c r="A435" s="96" t="s">
        <v>2172</v>
      </c>
      <c r="B435" s="52" t="s">
        <v>822</v>
      </c>
      <c r="C435" s="53" t="s">
        <v>782</v>
      </c>
      <c r="D435" s="53" t="s">
        <v>823</v>
      </c>
      <c r="E435" s="75" t="s">
        <v>2205</v>
      </c>
      <c r="F435" s="74">
        <v>22319</v>
      </c>
      <c r="G435" s="126">
        <v>983145.7052923023</v>
      </c>
      <c r="H435" s="71">
        <f t="shared" si="24"/>
        <v>21629095284.259995</v>
      </c>
      <c r="I435" s="71">
        <v>9111646029</v>
      </c>
      <c r="J435" s="71">
        <v>0</v>
      </c>
      <c r="K435" s="71">
        <f t="shared" si="25"/>
        <v>9111646029</v>
      </c>
      <c r="L435" s="97">
        <v>0</v>
      </c>
      <c r="M435" s="89">
        <v>199402217</v>
      </c>
      <c r="N435" s="71">
        <v>0</v>
      </c>
      <c r="O435" s="71">
        <v>0</v>
      </c>
      <c r="P435" s="81">
        <f t="shared" si="26"/>
        <v>199402217</v>
      </c>
      <c r="Q435" s="87">
        <v>0</v>
      </c>
      <c r="R435" s="71">
        <v>645034064.02999997</v>
      </c>
      <c r="S435" s="71">
        <v>0</v>
      </c>
      <c r="T435" s="81">
        <f t="shared" si="27"/>
        <v>645034064.02999997</v>
      </c>
      <c r="U435" s="83">
        <v>11673012974.229996</v>
      </c>
      <c r="V435" s="46"/>
      <c r="W435" s="112"/>
      <c r="X435" s="24"/>
    </row>
    <row r="436" spans="1:24" ht="13.5" x14ac:dyDescent="0.3">
      <c r="A436" s="96" t="s">
        <v>2172</v>
      </c>
      <c r="B436" s="52" t="s">
        <v>824</v>
      </c>
      <c r="C436" s="53" t="s">
        <v>782</v>
      </c>
      <c r="D436" s="53" t="s">
        <v>825</v>
      </c>
      <c r="E436" s="75" t="s">
        <v>2205</v>
      </c>
      <c r="F436" s="74">
        <v>17170</v>
      </c>
      <c r="G436" s="126">
        <v>959283.73266046587</v>
      </c>
      <c r="H436" s="71">
        <f t="shared" si="24"/>
        <v>15759197314.68</v>
      </c>
      <c r="I436" s="71">
        <v>6611728639</v>
      </c>
      <c r="J436" s="71">
        <v>0</v>
      </c>
      <c r="K436" s="71">
        <f t="shared" si="25"/>
        <v>6611728639</v>
      </c>
      <c r="L436" s="97">
        <v>0</v>
      </c>
      <c r="M436" s="89">
        <v>145020349</v>
      </c>
      <c r="N436" s="71">
        <v>0</v>
      </c>
      <c r="O436" s="71">
        <v>0</v>
      </c>
      <c r="P436" s="81">
        <f t="shared" si="26"/>
        <v>145020349</v>
      </c>
      <c r="Q436" s="87">
        <v>0</v>
      </c>
      <c r="R436" s="71">
        <v>489538232.01999998</v>
      </c>
      <c r="S436" s="71">
        <v>0</v>
      </c>
      <c r="T436" s="81">
        <f t="shared" si="27"/>
        <v>489538232.01999998</v>
      </c>
      <c r="U436" s="83">
        <v>8512910094.6599998</v>
      </c>
      <c r="V436" s="46"/>
      <c r="W436" s="112"/>
      <c r="X436" s="24"/>
    </row>
    <row r="437" spans="1:24" ht="13.5" x14ac:dyDescent="0.3">
      <c r="A437" s="96" t="s">
        <v>2172</v>
      </c>
      <c r="B437" s="52" t="s">
        <v>826</v>
      </c>
      <c r="C437" s="53" t="s">
        <v>782</v>
      </c>
      <c r="D437" s="53" t="s">
        <v>827</v>
      </c>
      <c r="E437" s="75" t="s">
        <v>2205</v>
      </c>
      <c r="F437" s="74">
        <v>16626</v>
      </c>
      <c r="G437" s="126">
        <v>975533.59822732909</v>
      </c>
      <c r="H437" s="71">
        <f t="shared" si="24"/>
        <v>15883705014.959999</v>
      </c>
      <c r="I437" s="71">
        <v>6739087169</v>
      </c>
      <c r="J437" s="71">
        <v>0</v>
      </c>
      <c r="K437" s="71">
        <f t="shared" si="25"/>
        <v>6739087169</v>
      </c>
      <c r="L437" s="97">
        <v>0</v>
      </c>
      <c r="M437" s="89">
        <v>140942666</v>
      </c>
      <c r="N437" s="71">
        <v>0</v>
      </c>
      <c r="O437" s="71">
        <v>0</v>
      </c>
      <c r="P437" s="81">
        <f t="shared" si="26"/>
        <v>140942666</v>
      </c>
      <c r="Q437" s="87">
        <v>0</v>
      </c>
      <c r="R437" s="71">
        <v>478563104.42000002</v>
      </c>
      <c r="S437" s="71">
        <v>0</v>
      </c>
      <c r="T437" s="81">
        <f t="shared" si="27"/>
        <v>478563104.42000002</v>
      </c>
      <c r="U437" s="83">
        <v>8525112075.539999</v>
      </c>
      <c r="V437" s="46"/>
      <c r="W437" s="112"/>
      <c r="X437" s="24"/>
    </row>
    <row r="438" spans="1:24" ht="13.5" x14ac:dyDescent="0.3">
      <c r="A438" s="96" t="s">
        <v>2172</v>
      </c>
      <c r="B438" s="52" t="s">
        <v>828</v>
      </c>
      <c r="C438" s="53" t="s">
        <v>782</v>
      </c>
      <c r="D438" s="53" t="s">
        <v>829</v>
      </c>
      <c r="E438" s="75" t="s">
        <v>2205</v>
      </c>
      <c r="F438" s="74">
        <v>17005</v>
      </c>
      <c r="G438" s="126">
        <v>961776.59509310615</v>
      </c>
      <c r="H438" s="71">
        <f t="shared" si="24"/>
        <v>15865632820.770002</v>
      </c>
      <c r="I438" s="71">
        <v>6712373726</v>
      </c>
      <c r="J438" s="71">
        <v>0</v>
      </c>
      <c r="K438" s="71">
        <f t="shared" si="25"/>
        <v>6712373726</v>
      </c>
      <c r="L438" s="97">
        <v>0</v>
      </c>
      <c r="M438" s="89">
        <v>189664535</v>
      </c>
      <c r="N438" s="71">
        <v>0</v>
      </c>
      <c r="O438" s="71">
        <v>0</v>
      </c>
      <c r="P438" s="81">
        <f t="shared" si="26"/>
        <v>189664535</v>
      </c>
      <c r="Q438" s="87">
        <v>0</v>
      </c>
      <c r="R438" s="71">
        <v>488348515.49000001</v>
      </c>
      <c r="S438" s="71">
        <v>0</v>
      </c>
      <c r="T438" s="81">
        <f t="shared" si="27"/>
        <v>488348515.49000001</v>
      </c>
      <c r="U438" s="83">
        <v>8475246044.2800026</v>
      </c>
      <c r="V438" s="46"/>
      <c r="W438" s="112"/>
      <c r="X438" s="24"/>
    </row>
    <row r="439" spans="1:24" ht="13.5" x14ac:dyDescent="0.3">
      <c r="A439" s="96" t="s">
        <v>2172</v>
      </c>
      <c r="B439" s="52" t="s">
        <v>830</v>
      </c>
      <c r="C439" s="53" t="s">
        <v>782</v>
      </c>
      <c r="D439" s="53" t="s">
        <v>831</v>
      </c>
      <c r="E439" s="75" t="s">
        <v>2206</v>
      </c>
      <c r="F439" s="74">
        <v>11641</v>
      </c>
      <c r="G439" s="126">
        <v>1160731.5548023689</v>
      </c>
      <c r="H439" s="71">
        <f t="shared" si="24"/>
        <v>13403839281.049999</v>
      </c>
      <c r="I439" s="71">
        <v>4867785365</v>
      </c>
      <c r="J439" s="71">
        <v>0</v>
      </c>
      <c r="K439" s="71">
        <f t="shared" si="25"/>
        <v>4867785365</v>
      </c>
      <c r="L439" s="97">
        <v>0</v>
      </c>
      <c r="M439" s="89">
        <v>94340511</v>
      </c>
      <c r="N439" s="71">
        <v>0</v>
      </c>
      <c r="O439" s="71">
        <v>0</v>
      </c>
      <c r="P439" s="81">
        <f t="shared" si="26"/>
        <v>94340511</v>
      </c>
      <c r="Q439" s="87">
        <v>0</v>
      </c>
      <c r="R439" s="71">
        <v>346742615.06</v>
      </c>
      <c r="S439" s="71">
        <v>0</v>
      </c>
      <c r="T439" s="81">
        <f t="shared" si="27"/>
        <v>346742615.06</v>
      </c>
      <c r="U439" s="83">
        <v>8094970789.9899979</v>
      </c>
      <c r="V439" s="46"/>
      <c r="W439" s="112"/>
      <c r="X439" s="24"/>
    </row>
    <row r="440" spans="1:24" ht="13.5" x14ac:dyDescent="0.3">
      <c r="A440" s="96" t="s">
        <v>2173</v>
      </c>
      <c r="B440" s="52" t="s">
        <v>832</v>
      </c>
      <c r="C440" s="53" t="s">
        <v>833</v>
      </c>
      <c r="D440" s="53" t="s">
        <v>2110</v>
      </c>
      <c r="E440" s="75" t="s">
        <v>2207</v>
      </c>
      <c r="F440" s="74">
        <v>325101</v>
      </c>
      <c r="G440" s="126">
        <v>1222707.5139502834</v>
      </c>
      <c r="H440" s="71">
        <f t="shared" si="24"/>
        <v>389295024683.20996</v>
      </c>
      <c r="I440" s="71">
        <v>131268667298</v>
      </c>
      <c r="J440" s="71">
        <v>0</v>
      </c>
      <c r="K440" s="71">
        <f t="shared" si="25"/>
        <v>131268667298</v>
      </c>
      <c r="L440" s="97">
        <v>0</v>
      </c>
      <c r="M440" s="89">
        <v>4366916865</v>
      </c>
      <c r="N440" s="71">
        <v>0</v>
      </c>
      <c r="O440" s="71">
        <v>0</v>
      </c>
      <c r="P440" s="81">
        <f t="shared" si="26"/>
        <v>4366916865</v>
      </c>
      <c r="Q440" s="87">
        <v>1224728760</v>
      </c>
      <c r="R440" s="71">
        <v>12988706633.1</v>
      </c>
      <c r="S440" s="71">
        <v>0</v>
      </c>
      <c r="T440" s="81">
        <f t="shared" si="27"/>
        <v>14213435393.1</v>
      </c>
      <c r="U440" s="83">
        <v>239446005127.10999</v>
      </c>
      <c r="V440" s="46"/>
      <c r="W440" s="112"/>
      <c r="X440" s="24"/>
    </row>
    <row r="441" spans="1:24" ht="13.5" x14ac:dyDescent="0.3">
      <c r="A441" s="96" t="s">
        <v>2173</v>
      </c>
      <c r="B441" s="52" t="s">
        <v>834</v>
      </c>
      <c r="C441" s="53" t="s">
        <v>833</v>
      </c>
      <c r="D441" s="53" t="s">
        <v>835</v>
      </c>
      <c r="E441" s="75" t="s">
        <v>2206</v>
      </c>
      <c r="F441" s="74">
        <v>37828</v>
      </c>
      <c r="G441" s="126">
        <v>1136000.3342608581</v>
      </c>
      <c r="H441" s="71">
        <f t="shared" si="24"/>
        <v>42563953192.139999</v>
      </c>
      <c r="I441" s="71">
        <v>15696153647</v>
      </c>
      <c r="J441" s="71">
        <v>0</v>
      </c>
      <c r="K441" s="71">
        <f t="shared" si="25"/>
        <v>15696153647</v>
      </c>
      <c r="L441" s="97">
        <v>0</v>
      </c>
      <c r="M441" s="89">
        <v>329113064</v>
      </c>
      <c r="N441" s="71">
        <v>0</v>
      </c>
      <c r="O441" s="71">
        <v>0</v>
      </c>
      <c r="P441" s="81">
        <f t="shared" si="26"/>
        <v>329113064</v>
      </c>
      <c r="Q441" s="87">
        <v>0</v>
      </c>
      <c r="R441" s="71">
        <v>1418347878.8399999</v>
      </c>
      <c r="S441" s="71">
        <v>0</v>
      </c>
      <c r="T441" s="81">
        <f t="shared" si="27"/>
        <v>1418347878.8399999</v>
      </c>
      <c r="U441" s="83">
        <v>25120338602.299995</v>
      </c>
      <c r="V441" s="46"/>
      <c r="W441" s="112"/>
      <c r="X441" s="24"/>
    </row>
    <row r="442" spans="1:24" ht="13.5" x14ac:dyDescent="0.3">
      <c r="A442" s="96" t="s">
        <v>2173</v>
      </c>
      <c r="B442" s="52" t="s">
        <v>836</v>
      </c>
      <c r="C442" s="53" t="s">
        <v>833</v>
      </c>
      <c r="D442" s="53" t="s">
        <v>396</v>
      </c>
      <c r="E442" s="75" t="s">
        <v>2205</v>
      </c>
      <c r="F442" s="74">
        <v>15991</v>
      </c>
      <c r="G442" s="126">
        <v>1054933.6638731677</v>
      </c>
      <c r="H442" s="71">
        <f t="shared" si="24"/>
        <v>16707614801.83</v>
      </c>
      <c r="I442" s="71">
        <v>6627912443</v>
      </c>
      <c r="J442" s="71">
        <v>0</v>
      </c>
      <c r="K442" s="71">
        <f t="shared" si="25"/>
        <v>6627912443</v>
      </c>
      <c r="L442" s="97">
        <v>0</v>
      </c>
      <c r="M442" s="89">
        <v>147124060</v>
      </c>
      <c r="N442" s="71">
        <v>0</v>
      </c>
      <c r="O442" s="71">
        <v>0</v>
      </c>
      <c r="P442" s="81">
        <f t="shared" si="26"/>
        <v>147124060</v>
      </c>
      <c r="Q442" s="87">
        <v>0</v>
      </c>
      <c r="R442" s="71">
        <v>602464261.40999997</v>
      </c>
      <c r="S442" s="71">
        <v>0</v>
      </c>
      <c r="T442" s="81">
        <f t="shared" si="27"/>
        <v>602464261.40999997</v>
      </c>
      <c r="U442" s="83">
        <v>9330114037.4200001</v>
      </c>
      <c r="V442" s="46"/>
      <c r="W442" s="112"/>
      <c r="X442" s="24"/>
    </row>
    <row r="443" spans="1:24" ht="13.5" x14ac:dyDescent="0.3">
      <c r="A443" s="96" t="s">
        <v>2173</v>
      </c>
      <c r="B443" s="52" t="s">
        <v>837</v>
      </c>
      <c r="C443" s="53" t="s">
        <v>833</v>
      </c>
      <c r="D443" s="53" t="s">
        <v>838</v>
      </c>
      <c r="E443" s="75" t="s">
        <v>2205</v>
      </c>
      <c r="F443" s="74">
        <v>16234</v>
      </c>
      <c r="G443" s="126">
        <v>1015803.8507305005</v>
      </c>
      <c r="H443" s="71">
        <f t="shared" si="24"/>
        <v>16345853069.289995</v>
      </c>
      <c r="I443" s="71">
        <v>6731513511</v>
      </c>
      <c r="J443" s="71">
        <v>0</v>
      </c>
      <c r="K443" s="71">
        <f t="shared" si="25"/>
        <v>6731513511</v>
      </c>
      <c r="L443" s="97">
        <v>0</v>
      </c>
      <c r="M443" s="89">
        <v>125218525</v>
      </c>
      <c r="N443" s="71">
        <v>0</v>
      </c>
      <c r="O443" s="71">
        <v>0</v>
      </c>
      <c r="P443" s="81">
        <f t="shared" si="26"/>
        <v>125218525</v>
      </c>
      <c r="Q443" s="87">
        <v>0</v>
      </c>
      <c r="R443" s="71">
        <v>609287614.89999998</v>
      </c>
      <c r="S443" s="71">
        <v>0</v>
      </c>
      <c r="T443" s="81">
        <f t="shared" si="27"/>
        <v>609287614.89999998</v>
      </c>
      <c r="U443" s="83">
        <v>8879833418.3899956</v>
      </c>
      <c r="V443" s="46"/>
      <c r="W443" s="112"/>
      <c r="X443" s="24"/>
    </row>
    <row r="444" spans="1:24" ht="13.5" x14ac:dyDescent="0.3">
      <c r="A444" s="96" t="s">
        <v>2173</v>
      </c>
      <c r="B444" s="52" t="s">
        <v>839</v>
      </c>
      <c r="C444" s="53" t="s">
        <v>833</v>
      </c>
      <c r="D444" s="53" t="s">
        <v>2139</v>
      </c>
      <c r="E444" s="75" t="s">
        <v>2205</v>
      </c>
      <c r="F444" s="74">
        <v>70629</v>
      </c>
      <c r="G444" s="126">
        <v>1129290.1376885914</v>
      </c>
      <c r="H444" s="71">
        <f t="shared" si="24"/>
        <v>78720627688</v>
      </c>
      <c r="I444" s="71">
        <v>28916752194</v>
      </c>
      <c r="J444" s="71">
        <v>0</v>
      </c>
      <c r="K444" s="71">
        <f t="shared" si="25"/>
        <v>28916752194</v>
      </c>
      <c r="L444" s="97">
        <v>0</v>
      </c>
      <c r="M444" s="89">
        <v>664668464</v>
      </c>
      <c r="N444" s="71">
        <v>0</v>
      </c>
      <c r="O444" s="71">
        <v>0</v>
      </c>
      <c r="P444" s="81">
        <f t="shared" si="26"/>
        <v>664668464</v>
      </c>
      <c r="Q444" s="87">
        <v>0</v>
      </c>
      <c r="R444" s="71">
        <v>2637757078.3899999</v>
      </c>
      <c r="S444" s="71">
        <v>0</v>
      </c>
      <c r="T444" s="81">
        <f t="shared" si="27"/>
        <v>2637757078.3899999</v>
      </c>
      <c r="U444" s="83">
        <v>46501449951.610008</v>
      </c>
      <c r="V444" s="46"/>
      <c r="W444" s="112"/>
      <c r="X444" s="24"/>
    </row>
    <row r="445" spans="1:24" ht="13.5" x14ac:dyDescent="0.3">
      <c r="A445" s="96" t="s">
        <v>2173</v>
      </c>
      <c r="B445" s="52" t="s">
        <v>840</v>
      </c>
      <c r="C445" s="53" t="s">
        <v>833</v>
      </c>
      <c r="D445" s="53" t="s">
        <v>841</v>
      </c>
      <c r="E445" s="75" t="s">
        <v>2205</v>
      </c>
      <c r="F445" s="74">
        <v>11943</v>
      </c>
      <c r="G445" s="126">
        <v>1170862.1017623979</v>
      </c>
      <c r="H445" s="71">
        <f t="shared" si="24"/>
        <v>13885232285.07</v>
      </c>
      <c r="I445" s="71">
        <v>5023049174</v>
      </c>
      <c r="J445" s="71">
        <v>0</v>
      </c>
      <c r="K445" s="71">
        <f t="shared" si="25"/>
        <v>5023049174</v>
      </c>
      <c r="L445" s="97">
        <v>0</v>
      </c>
      <c r="M445" s="89">
        <v>105761668</v>
      </c>
      <c r="N445" s="71">
        <v>0</v>
      </c>
      <c r="O445" s="71">
        <v>0</v>
      </c>
      <c r="P445" s="81">
        <f t="shared" si="26"/>
        <v>105761668</v>
      </c>
      <c r="Q445" s="87">
        <v>0</v>
      </c>
      <c r="R445" s="71">
        <v>463078299.57999998</v>
      </c>
      <c r="S445" s="71">
        <v>0</v>
      </c>
      <c r="T445" s="81">
        <f t="shared" si="27"/>
        <v>463078299.57999998</v>
      </c>
      <c r="U445" s="83">
        <v>8293343143.4899998</v>
      </c>
      <c r="V445" s="46"/>
      <c r="W445" s="112"/>
      <c r="X445" s="24"/>
    </row>
    <row r="446" spans="1:24" ht="13.5" x14ac:dyDescent="0.3">
      <c r="A446" s="96" t="s">
        <v>2173</v>
      </c>
      <c r="B446" s="52" t="s">
        <v>842</v>
      </c>
      <c r="C446" s="53" t="s">
        <v>833</v>
      </c>
      <c r="D446" s="53" t="s">
        <v>843</v>
      </c>
      <c r="E446" s="75" t="s">
        <v>2205</v>
      </c>
      <c r="F446" s="74">
        <v>38257</v>
      </c>
      <c r="G446" s="126">
        <v>1121169.1901691747</v>
      </c>
      <c r="H446" s="71">
        <f t="shared" si="24"/>
        <v>42385265041.889999</v>
      </c>
      <c r="I446" s="71">
        <v>16038195259</v>
      </c>
      <c r="J446" s="71">
        <v>0</v>
      </c>
      <c r="K446" s="71">
        <f t="shared" si="25"/>
        <v>16038195259</v>
      </c>
      <c r="L446" s="97">
        <v>0</v>
      </c>
      <c r="M446" s="89">
        <v>306923305</v>
      </c>
      <c r="N446" s="71">
        <v>0</v>
      </c>
      <c r="O446" s="71">
        <v>0</v>
      </c>
      <c r="P446" s="81">
        <f t="shared" si="26"/>
        <v>306923305</v>
      </c>
      <c r="Q446" s="87">
        <v>0</v>
      </c>
      <c r="R446" s="71">
        <v>1449356232.5899999</v>
      </c>
      <c r="S446" s="71">
        <v>0</v>
      </c>
      <c r="T446" s="81">
        <f t="shared" si="27"/>
        <v>1449356232.5899999</v>
      </c>
      <c r="U446" s="83">
        <v>24590790245.299999</v>
      </c>
      <c r="V446" s="46"/>
      <c r="W446" s="112"/>
      <c r="X446" s="24"/>
    </row>
    <row r="447" spans="1:24" ht="13.5" x14ac:dyDescent="0.3">
      <c r="A447" s="96" t="s">
        <v>2173</v>
      </c>
      <c r="B447" s="52" t="s">
        <v>844</v>
      </c>
      <c r="C447" s="53" t="s">
        <v>833</v>
      </c>
      <c r="D447" s="53" t="s">
        <v>845</v>
      </c>
      <c r="E447" s="75" t="s">
        <v>2205</v>
      </c>
      <c r="F447" s="74">
        <v>49234</v>
      </c>
      <c r="G447" s="126">
        <v>1110607.8095421391</v>
      </c>
      <c r="H447" s="71">
        <f t="shared" si="24"/>
        <v>54457593024.639999</v>
      </c>
      <c r="I447" s="71">
        <v>20673153788</v>
      </c>
      <c r="J447" s="71">
        <v>0</v>
      </c>
      <c r="K447" s="71">
        <f t="shared" si="25"/>
        <v>20673153788</v>
      </c>
      <c r="L447" s="97">
        <v>0</v>
      </c>
      <c r="M447" s="89">
        <v>426768928</v>
      </c>
      <c r="N447" s="71">
        <v>0</v>
      </c>
      <c r="O447" s="71">
        <v>0</v>
      </c>
      <c r="P447" s="81">
        <f t="shared" si="26"/>
        <v>426768928</v>
      </c>
      <c r="Q447" s="87">
        <v>0</v>
      </c>
      <c r="R447" s="71">
        <v>1873503505.7</v>
      </c>
      <c r="S447" s="71">
        <v>0</v>
      </c>
      <c r="T447" s="81">
        <f t="shared" si="27"/>
        <v>1873503505.7</v>
      </c>
      <c r="U447" s="83">
        <v>31484166802.939995</v>
      </c>
      <c r="V447" s="46"/>
      <c r="W447" s="112"/>
      <c r="X447" s="24"/>
    </row>
    <row r="448" spans="1:24" ht="13.5" x14ac:dyDescent="0.3">
      <c r="A448" s="96" t="s">
        <v>2173</v>
      </c>
      <c r="B448" s="52" t="s">
        <v>846</v>
      </c>
      <c r="C448" s="53" t="s">
        <v>833</v>
      </c>
      <c r="D448" s="53" t="s">
        <v>847</v>
      </c>
      <c r="E448" s="75" t="s">
        <v>2205</v>
      </c>
      <c r="F448" s="74">
        <v>15065</v>
      </c>
      <c r="G448" s="126">
        <v>1135282.8408201821</v>
      </c>
      <c r="H448" s="71">
        <f t="shared" si="24"/>
        <v>17022917053.189999</v>
      </c>
      <c r="I448" s="71">
        <v>6328055852</v>
      </c>
      <c r="J448" s="71">
        <v>0</v>
      </c>
      <c r="K448" s="71">
        <f t="shared" si="25"/>
        <v>6328055852</v>
      </c>
      <c r="L448" s="97">
        <v>0</v>
      </c>
      <c r="M448" s="89">
        <v>123505563</v>
      </c>
      <c r="N448" s="71">
        <v>0</v>
      </c>
      <c r="O448" s="71">
        <v>0</v>
      </c>
      <c r="P448" s="81">
        <f t="shared" si="26"/>
        <v>123505563</v>
      </c>
      <c r="Q448" s="87">
        <v>0</v>
      </c>
      <c r="R448" s="71">
        <v>575891087.95000005</v>
      </c>
      <c r="S448" s="71">
        <v>0</v>
      </c>
      <c r="T448" s="81">
        <f t="shared" si="27"/>
        <v>575891087.95000005</v>
      </c>
      <c r="U448" s="83">
        <v>9995464550.2399998</v>
      </c>
      <c r="V448" s="46"/>
      <c r="W448" s="112"/>
      <c r="X448" s="24"/>
    </row>
    <row r="449" spans="1:24" ht="13.5" x14ac:dyDescent="0.3">
      <c r="A449" s="96" t="s">
        <v>2173</v>
      </c>
      <c r="B449" s="52" t="s">
        <v>848</v>
      </c>
      <c r="C449" s="53" t="s">
        <v>833</v>
      </c>
      <c r="D449" s="53" t="s">
        <v>849</v>
      </c>
      <c r="E449" s="75" t="s">
        <v>2205</v>
      </c>
      <c r="F449" s="74">
        <v>10789</v>
      </c>
      <c r="G449" s="126">
        <v>1042419.5339774283</v>
      </c>
      <c r="H449" s="71">
        <f t="shared" si="24"/>
        <v>10886537504.440001</v>
      </c>
      <c r="I449" s="71">
        <v>4505111348</v>
      </c>
      <c r="J449" s="71">
        <v>0</v>
      </c>
      <c r="K449" s="71">
        <f t="shared" si="25"/>
        <v>4505111348</v>
      </c>
      <c r="L449" s="97">
        <v>0</v>
      </c>
      <c r="M449" s="89">
        <v>113314734</v>
      </c>
      <c r="N449" s="71">
        <v>0</v>
      </c>
      <c r="O449" s="71">
        <v>0</v>
      </c>
      <c r="P449" s="81">
        <f t="shared" si="26"/>
        <v>113314734</v>
      </c>
      <c r="Q449" s="87">
        <v>0</v>
      </c>
      <c r="R449" s="71">
        <v>408226115.86000001</v>
      </c>
      <c r="S449" s="71">
        <v>0</v>
      </c>
      <c r="T449" s="81">
        <f t="shared" si="27"/>
        <v>408226115.86000001</v>
      </c>
      <c r="U449" s="83">
        <v>5859885306.5800009</v>
      </c>
      <c r="V449" s="46"/>
      <c r="W449" s="112"/>
      <c r="X449" s="24"/>
    </row>
    <row r="450" spans="1:24" ht="13.5" x14ac:dyDescent="0.3">
      <c r="A450" s="96" t="s">
        <v>2173</v>
      </c>
      <c r="B450" s="52" t="s">
        <v>850</v>
      </c>
      <c r="C450" s="53" t="s">
        <v>833</v>
      </c>
      <c r="D450" s="53" t="s">
        <v>851</v>
      </c>
      <c r="E450" s="75" t="s">
        <v>2205</v>
      </c>
      <c r="F450" s="74">
        <v>94352</v>
      </c>
      <c r="G450" s="126">
        <v>1112816.4966638922</v>
      </c>
      <c r="H450" s="71">
        <f t="shared" si="24"/>
        <v>104156354471.39999</v>
      </c>
      <c r="I450" s="71">
        <v>39561798001</v>
      </c>
      <c r="J450" s="71">
        <v>0</v>
      </c>
      <c r="K450" s="71">
        <f t="shared" si="25"/>
        <v>39561798001</v>
      </c>
      <c r="L450" s="97">
        <v>0</v>
      </c>
      <c r="M450" s="89">
        <v>999150565</v>
      </c>
      <c r="N450" s="71">
        <v>0</v>
      </c>
      <c r="O450" s="71">
        <v>0</v>
      </c>
      <c r="P450" s="81">
        <f t="shared" si="26"/>
        <v>999150565</v>
      </c>
      <c r="Q450" s="87">
        <v>0</v>
      </c>
      <c r="R450" s="71">
        <v>3606408010.23</v>
      </c>
      <c r="S450" s="71">
        <v>0</v>
      </c>
      <c r="T450" s="81">
        <f t="shared" si="27"/>
        <v>3606408010.23</v>
      </c>
      <c r="U450" s="83">
        <v>59988997895.169998</v>
      </c>
      <c r="V450" s="46"/>
      <c r="W450" s="112"/>
      <c r="X450" s="24"/>
    </row>
    <row r="451" spans="1:24" ht="13.5" x14ac:dyDescent="0.3">
      <c r="A451" s="96" t="s">
        <v>2173</v>
      </c>
      <c r="B451" s="52" t="s">
        <v>852</v>
      </c>
      <c r="C451" s="53" t="s">
        <v>833</v>
      </c>
      <c r="D451" s="53" t="s">
        <v>853</v>
      </c>
      <c r="E451" s="75" t="s">
        <v>2205</v>
      </c>
      <c r="F451" s="74">
        <v>14613</v>
      </c>
      <c r="G451" s="126">
        <v>1044769.2455993281</v>
      </c>
      <c r="H451" s="71">
        <f t="shared" si="24"/>
        <v>15189642302.540001</v>
      </c>
      <c r="I451" s="71">
        <v>6140588345</v>
      </c>
      <c r="J451" s="71">
        <v>0</v>
      </c>
      <c r="K451" s="71">
        <f t="shared" si="25"/>
        <v>6140588345</v>
      </c>
      <c r="L451" s="97">
        <v>0</v>
      </c>
      <c r="M451" s="89">
        <v>130585686</v>
      </c>
      <c r="N451" s="71">
        <v>0</v>
      </c>
      <c r="O451" s="71">
        <v>0</v>
      </c>
      <c r="P451" s="81">
        <f t="shared" si="26"/>
        <v>130585686</v>
      </c>
      <c r="Q451" s="87">
        <v>0</v>
      </c>
      <c r="R451" s="71">
        <v>558946426.16999996</v>
      </c>
      <c r="S451" s="71">
        <v>0</v>
      </c>
      <c r="T451" s="81">
        <f t="shared" si="27"/>
        <v>558946426.16999996</v>
      </c>
      <c r="U451" s="83">
        <v>8359521845.3699999</v>
      </c>
      <c r="V451" s="46"/>
      <c r="W451" s="112"/>
      <c r="X451" s="24"/>
    </row>
    <row r="452" spans="1:24" ht="13.5" x14ac:dyDescent="0.3">
      <c r="A452" s="96" t="s">
        <v>2173</v>
      </c>
      <c r="B452" s="52" t="s">
        <v>854</v>
      </c>
      <c r="C452" s="53" t="s">
        <v>833</v>
      </c>
      <c r="D452" s="53" t="s">
        <v>855</v>
      </c>
      <c r="E452" s="75" t="s">
        <v>2205</v>
      </c>
      <c r="F452" s="74">
        <v>14155</v>
      </c>
      <c r="G452" s="126">
        <v>1134892.8587235995</v>
      </c>
      <c r="H452" s="71">
        <f t="shared" si="24"/>
        <v>15992899825.570002</v>
      </c>
      <c r="I452" s="71">
        <v>5948769636</v>
      </c>
      <c r="J452" s="71">
        <v>0</v>
      </c>
      <c r="K452" s="71">
        <f t="shared" si="25"/>
        <v>5948769636</v>
      </c>
      <c r="L452" s="97">
        <v>0</v>
      </c>
      <c r="M452" s="89">
        <v>134324499</v>
      </c>
      <c r="N452" s="71">
        <v>0</v>
      </c>
      <c r="O452" s="71">
        <v>0</v>
      </c>
      <c r="P452" s="81">
        <f t="shared" si="26"/>
        <v>134324499</v>
      </c>
      <c r="Q452" s="87">
        <v>0</v>
      </c>
      <c r="R452" s="71">
        <v>536126096.68000001</v>
      </c>
      <c r="S452" s="71">
        <v>0</v>
      </c>
      <c r="T452" s="81">
        <f t="shared" si="27"/>
        <v>536126096.68000001</v>
      </c>
      <c r="U452" s="83">
        <v>9373679593.8900013</v>
      </c>
      <c r="V452" s="46"/>
      <c r="W452" s="112"/>
      <c r="X452" s="24"/>
    </row>
    <row r="453" spans="1:24" ht="13.5" x14ac:dyDescent="0.3">
      <c r="A453" s="96" t="s">
        <v>2173</v>
      </c>
      <c r="B453" s="52" t="s">
        <v>856</v>
      </c>
      <c r="C453" s="53" t="s">
        <v>833</v>
      </c>
      <c r="D453" s="53" t="s">
        <v>2146</v>
      </c>
      <c r="E453" s="75" t="s">
        <v>2205</v>
      </c>
      <c r="F453" s="74">
        <v>59886</v>
      </c>
      <c r="G453" s="126">
        <v>1004406.5351566573</v>
      </c>
      <c r="H453" s="71">
        <f t="shared" si="24"/>
        <v>59185101247.970001</v>
      </c>
      <c r="I453" s="71">
        <v>24700495511</v>
      </c>
      <c r="J453" s="71">
        <v>0</v>
      </c>
      <c r="K453" s="71">
        <f t="shared" si="25"/>
        <v>24700495511</v>
      </c>
      <c r="L453" s="97">
        <v>0</v>
      </c>
      <c r="M453" s="89">
        <v>630636709</v>
      </c>
      <c r="N453" s="71">
        <v>0</v>
      </c>
      <c r="O453" s="71">
        <v>0</v>
      </c>
      <c r="P453" s="81">
        <f t="shared" si="26"/>
        <v>630636709</v>
      </c>
      <c r="Q453" s="87">
        <v>0</v>
      </c>
      <c r="R453" s="71">
        <v>2240751587</v>
      </c>
      <c r="S453" s="71">
        <v>0</v>
      </c>
      <c r="T453" s="81">
        <f t="shared" si="27"/>
        <v>2240751587</v>
      </c>
      <c r="U453" s="83">
        <v>31613217440.970001</v>
      </c>
      <c r="V453" s="46"/>
      <c r="W453" s="112"/>
      <c r="X453" s="24"/>
    </row>
    <row r="454" spans="1:24" ht="13.5" x14ac:dyDescent="0.3">
      <c r="A454" s="96" t="s">
        <v>2173</v>
      </c>
      <c r="B454" s="52" t="s">
        <v>857</v>
      </c>
      <c r="C454" s="53" t="s">
        <v>833</v>
      </c>
      <c r="D454" s="53" t="s">
        <v>858</v>
      </c>
      <c r="E454" s="75" t="s">
        <v>2205</v>
      </c>
      <c r="F454" s="74">
        <v>23344</v>
      </c>
      <c r="G454" s="126">
        <v>1034994.2003403687</v>
      </c>
      <c r="H454" s="71">
        <f t="shared" si="24"/>
        <v>24054643874.380005</v>
      </c>
      <c r="I454" s="71">
        <v>9779325750</v>
      </c>
      <c r="J454" s="71">
        <v>0</v>
      </c>
      <c r="K454" s="71">
        <f t="shared" si="25"/>
        <v>9779325750</v>
      </c>
      <c r="L454" s="97">
        <v>0</v>
      </c>
      <c r="M454" s="89">
        <v>230221339</v>
      </c>
      <c r="N454" s="71">
        <v>0</v>
      </c>
      <c r="O454" s="71">
        <v>0</v>
      </c>
      <c r="P454" s="81">
        <f t="shared" si="26"/>
        <v>230221339</v>
      </c>
      <c r="Q454" s="87">
        <v>0</v>
      </c>
      <c r="R454" s="71">
        <v>880857109.44000006</v>
      </c>
      <c r="S454" s="71">
        <v>0</v>
      </c>
      <c r="T454" s="81">
        <f t="shared" si="27"/>
        <v>880857109.44000006</v>
      </c>
      <c r="U454" s="83">
        <v>13164239675.940002</v>
      </c>
      <c r="V454" s="46"/>
      <c r="W454" s="112"/>
      <c r="X454" s="24"/>
    </row>
    <row r="455" spans="1:24" ht="13.5" x14ac:dyDescent="0.3">
      <c r="A455" s="96" t="s">
        <v>2173</v>
      </c>
      <c r="B455" s="52" t="s">
        <v>859</v>
      </c>
      <c r="C455" s="53" t="s">
        <v>833</v>
      </c>
      <c r="D455" s="53" t="s">
        <v>860</v>
      </c>
      <c r="E455" s="75" t="s">
        <v>2205</v>
      </c>
      <c r="F455" s="74">
        <v>54626</v>
      </c>
      <c r="G455" s="126">
        <v>1082169.6892250897</v>
      </c>
      <c r="H455" s="71">
        <f t="shared" si="24"/>
        <v>58653536121.199997</v>
      </c>
      <c r="I455" s="71">
        <v>22760502148</v>
      </c>
      <c r="J455" s="71">
        <v>0</v>
      </c>
      <c r="K455" s="71">
        <f t="shared" si="25"/>
        <v>22760502148</v>
      </c>
      <c r="L455" s="97">
        <v>0</v>
      </c>
      <c r="M455" s="89">
        <v>589130038</v>
      </c>
      <c r="N455" s="71">
        <v>0</v>
      </c>
      <c r="O455" s="71">
        <v>0</v>
      </c>
      <c r="P455" s="81">
        <f t="shared" si="26"/>
        <v>589130038</v>
      </c>
      <c r="Q455" s="87">
        <v>0</v>
      </c>
      <c r="R455" s="71">
        <v>2076081309.8</v>
      </c>
      <c r="S455" s="71">
        <v>0</v>
      </c>
      <c r="T455" s="81">
        <f t="shared" si="27"/>
        <v>2076081309.8</v>
      </c>
      <c r="U455" s="83">
        <v>33227822625.399998</v>
      </c>
      <c r="V455" s="46"/>
      <c r="W455" s="112"/>
      <c r="X455" s="24"/>
    </row>
    <row r="456" spans="1:24" ht="13.5" x14ac:dyDescent="0.3">
      <c r="A456" s="96" t="s">
        <v>2173</v>
      </c>
      <c r="B456" s="52" t="s">
        <v>861</v>
      </c>
      <c r="C456" s="53" t="s">
        <v>833</v>
      </c>
      <c r="D456" s="53" t="s">
        <v>862</v>
      </c>
      <c r="E456" s="75" t="s">
        <v>2205</v>
      </c>
      <c r="F456" s="74">
        <v>26699</v>
      </c>
      <c r="G456" s="126">
        <v>1070090.5325620363</v>
      </c>
      <c r="H456" s="71">
        <f t="shared" si="24"/>
        <v>28436833786.819996</v>
      </c>
      <c r="I456" s="71">
        <v>11213259595</v>
      </c>
      <c r="J456" s="71">
        <v>0</v>
      </c>
      <c r="K456" s="71">
        <f t="shared" si="25"/>
        <v>11213259595</v>
      </c>
      <c r="L456" s="97">
        <v>0</v>
      </c>
      <c r="M456" s="89">
        <v>278476431</v>
      </c>
      <c r="N456" s="71">
        <v>0</v>
      </c>
      <c r="O456" s="71">
        <v>0</v>
      </c>
      <c r="P456" s="81">
        <f t="shared" si="26"/>
        <v>278476431</v>
      </c>
      <c r="Q456" s="87">
        <v>0</v>
      </c>
      <c r="R456" s="71">
        <v>1013268088.25</v>
      </c>
      <c r="S456" s="71">
        <v>0</v>
      </c>
      <c r="T456" s="81">
        <f t="shared" si="27"/>
        <v>1013268088.25</v>
      </c>
      <c r="U456" s="83">
        <v>15931829672.569996</v>
      </c>
      <c r="V456" s="46"/>
      <c r="W456" s="112"/>
      <c r="X456" s="24"/>
    </row>
    <row r="457" spans="1:24" ht="13.5" x14ac:dyDescent="0.3">
      <c r="A457" s="96" t="s">
        <v>2173</v>
      </c>
      <c r="B457" s="52" t="s">
        <v>863</v>
      </c>
      <c r="C457" s="53" t="s">
        <v>833</v>
      </c>
      <c r="D457" s="53" t="s">
        <v>864</v>
      </c>
      <c r="E457" s="75" t="s">
        <v>2205</v>
      </c>
      <c r="F457" s="74">
        <v>19484</v>
      </c>
      <c r="G457" s="126">
        <v>1069057.3077405305</v>
      </c>
      <c r="H457" s="71">
        <f t="shared" si="24"/>
        <v>20672689073.43</v>
      </c>
      <c r="I457" s="71">
        <v>8195653555</v>
      </c>
      <c r="J457" s="71">
        <v>0</v>
      </c>
      <c r="K457" s="71">
        <f t="shared" si="25"/>
        <v>8195653555</v>
      </c>
      <c r="L457" s="97">
        <v>0</v>
      </c>
      <c r="M457" s="89">
        <v>182686997</v>
      </c>
      <c r="N457" s="71">
        <v>0</v>
      </c>
      <c r="O457" s="71">
        <v>0</v>
      </c>
      <c r="P457" s="81">
        <f t="shared" si="26"/>
        <v>182686997</v>
      </c>
      <c r="Q457" s="87">
        <v>0</v>
      </c>
      <c r="R457" s="71">
        <v>738969249.35000002</v>
      </c>
      <c r="S457" s="71">
        <v>0</v>
      </c>
      <c r="T457" s="81">
        <f t="shared" si="27"/>
        <v>738969249.35000002</v>
      </c>
      <c r="U457" s="83">
        <v>11555379272.080002</v>
      </c>
      <c r="V457" s="46"/>
      <c r="W457" s="112"/>
      <c r="X457" s="24"/>
    </row>
    <row r="458" spans="1:24" ht="13.5" x14ac:dyDescent="0.3">
      <c r="A458" s="96" t="s">
        <v>2173</v>
      </c>
      <c r="B458" s="52" t="s">
        <v>865</v>
      </c>
      <c r="C458" s="53" t="s">
        <v>833</v>
      </c>
      <c r="D458" s="53" t="s">
        <v>866</v>
      </c>
      <c r="E458" s="75" t="s">
        <v>2206</v>
      </c>
      <c r="F458" s="74">
        <v>35709</v>
      </c>
      <c r="G458" s="126">
        <v>1065446.6011547395</v>
      </c>
      <c r="H458" s="71">
        <f t="shared" si="24"/>
        <v>37744292574.080002</v>
      </c>
      <c r="I458" s="71">
        <v>14879410045</v>
      </c>
      <c r="J458" s="71">
        <v>0</v>
      </c>
      <c r="K458" s="71">
        <f t="shared" si="25"/>
        <v>14879410045</v>
      </c>
      <c r="L458" s="97">
        <v>0</v>
      </c>
      <c r="M458" s="89">
        <v>275644249</v>
      </c>
      <c r="N458" s="71">
        <v>0</v>
      </c>
      <c r="O458" s="71">
        <v>0</v>
      </c>
      <c r="P458" s="81">
        <f t="shared" si="26"/>
        <v>275644249</v>
      </c>
      <c r="Q458" s="87">
        <v>0</v>
      </c>
      <c r="R458" s="71">
        <v>1338211375.71</v>
      </c>
      <c r="S458" s="71">
        <v>0</v>
      </c>
      <c r="T458" s="81">
        <f t="shared" si="27"/>
        <v>1338211375.71</v>
      </c>
      <c r="U458" s="83">
        <v>21251026904.370007</v>
      </c>
      <c r="V458" s="46"/>
      <c r="W458" s="112"/>
      <c r="X458" s="24"/>
    </row>
    <row r="459" spans="1:24" ht="13.5" x14ac:dyDescent="0.3">
      <c r="A459" s="96" t="s">
        <v>2173</v>
      </c>
      <c r="B459" s="52" t="s">
        <v>867</v>
      </c>
      <c r="C459" s="53" t="s">
        <v>833</v>
      </c>
      <c r="D459" s="53" t="s">
        <v>868</v>
      </c>
      <c r="E459" s="75" t="s">
        <v>2205</v>
      </c>
      <c r="F459" s="74">
        <v>13776</v>
      </c>
      <c r="G459" s="126">
        <v>1121825.2123984292</v>
      </c>
      <c r="H459" s="71">
        <f t="shared" si="24"/>
        <v>15366173976.75</v>
      </c>
      <c r="I459" s="71">
        <v>5749317591</v>
      </c>
      <c r="J459" s="71">
        <v>0</v>
      </c>
      <c r="K459" s="71">
        <f t="shared" si="25"/>
        <v>5749317591</v>
      </c>
      <c r="L459" s="97">
        <v>0</v>
      </c>
      <c r="M459" s="89">
        <v>127781332</v>
      </c>
      <c r="N459" s="71">
        <v>0</v>
      </c>
      <c r="O459" s="71">
        <v>0</v>
      </c>
      <c r="P459" s="81">
        <f t="shared" si="26"/>
        <v>127781332</v>
      </c>
      <c r="Q459" s="87">
        <v>0</v>
      </c>
      <c r="R459" s="71">
        <v>522024500.38</v>
      </c>
      <c r="S459" s="71">
        <v>0</v>
      </c>
      <c r="T459" s="81">
        <f t="shared" si="27"/>
        <v>522024500.38</v>
      </c>
      <c r="U459" s="83">
        <v>8967050553.3700008</v>
      </c>
      <c r="V459" s="46"/>
      <c r="W459" s="112"/>
      <c r="X459" s="24"/>
    </row>
    <row r="460" spans="1:24" ht="13.5" x14ac:dyDescent="0.3">
      <c r="A460" s="96" t="s">
        <v>2173</v>
      </c>
      <c r="B460" s="52" t="s">
        <v>869</v>
      </c>
      <c r="C460" s="53" t="s">
        <v>833</v>
      </c>
      <c r="D460" s="53" t="s">
        <v>870</v>
      </c>
      <c r="E460" s="75" t="s">
        <v>2205</v>
      </c>
      <c r="F460" s="74">
        <v>80175</v>
      </c>
      <c r="G460" s="126">
        <v>1110496.4549632389</v>
      </c>
      <c r="H460" s="71">
        <f t="shared" si="24"/>
        <v>88324420264.130005</v>
      </c>
      <c r="I460" s="71">
        <v>33464449934</v>
      </c>
      <c r="J460" s="71">
        <v>0</v>
      </c>
      <c r="K460" s="71">
        <f t="shared" si="25"/>
        <v>33464449934</v>
      </c>
      <c r="L460" s="97">
        <v>0</v>
      </c>
      <c r="M460" s="89">
        <v>738122358</v>
      </c>
      <c r="N460" s="71">
        <v>0</v>
      </c>
      <c r="O460" s="71">
        <v>0</v>
      </c>
      <c r="P460" s="81">
        <f t="shared" si="26"/>
        <v>738122358</v>
      </c>
      <c r="Q460" s="87">
        <v>0</v>
      </c>
      <c r="R460" s="71">
        <v>3061487368.6300001</v>
      </c>
      <c r="S460" s="71">
        <v>0</v>
      </c>
      <c r="T460" s="81">
        <f t="shared" si="27"/>
        <v>3061487368.6300001</v>
      </c>
      <c r="U460" s="83">
        <v>51060360603.5</v>
      </c>
      <c r="V460" s="46"/>
      <c r="W460" s="112"/>
      <c r="X460" s="24"/>
    </row>
    <row r="461" spans="1:24" ht="13.5" x14ac:dyDescent="0.3">
      <c r="A461" s="96" t="s">
        <v>2173</v>
      </c>
      <c r="B461" s="52" t="s">
        <v>871</v>
      </c>
      <c r="C461" s="53" t="s">
        <v>833</v>
      </c>
      <c r="D461" s="53" t="s">
        <v>872</v>
      </c>
      <c r="E461" s="75" t="s">
        <v>2205</v>
      </c>
      <c r="F461" s="74">
        <v>38204</v>
      </c>
      <c r="G461" s="126">
        <v>991779.40143428498</v>
      </c>
      <c r="H461" s="71">
        <f t="shared" ref="H461:H524" si="28">K461+L461+P461+T461+U461</f>
        <v>37476124312.150009</v>
      </c>
      <c r="I461" s="71">
        <v>15972809532</v>
      </c>
      <c r="J461" s="71">
        <v>0</v>
      </c>
      <c r="K461" s="71">
        <f t="shared" ref="K461:K524" si="29">I461+J461</f>
        <v>15972809532</v>
      </c>
      <c r="L461" s="97">
        <v>0</v>
      </c>
      <c r="M461" s="89">
        <v>381752313</v>
      </c>
      <c r="N461" s="71">
        <v>0</v>
      </c>
      <c r="O461" s="71">
        <v>0</v>
      </c>
      <c r="P461" s="81">
        <f t="shared" ref="P461:P524" si="30">M461+N461+O461</f>
        <v>381752313</v>
      </c>
      <c r="Q461" s="87">
        <v>0</v>
      </c>
      <c r="R461" s="71">
        <v>1464064352.5</v>
      </c>
      <c r="S461" s="71">
        <v>0</v>
      </c>
      <c r="T461" s="81">
        <f t="shared" ref="T461:T524" si="31">Q461+R461+S461</f>
        <v>1464064352.5</v>
      </c>
      <c r="U461" s="83">
        <v>19657498114.650005</v>
      </c>
      <c r="V461" s="46"/>
      <c r="W461" s="112"/>
      <c r="X461" s="24"/>
    </row>
    <row r="462" spans="1:24" ht="13.5" x14ac:dyDescent="0.3">
      <c r="A462" s="96" t="s">
        <v>2173</v>
      </c>
      <c r="B462" s="52" t="s">
        <v>873</v>
      </c>
      <c r="C462" s="53" t="s">
        <v>833</v>
      </c>
      <c r="D462" s="53" t="s">
        <v>874</v>
      </c>
      <c r="E462" s="75" t="s">
        <v>2205</v>
      </c>
      <c r="F462" s="74">
        <v>25551</v>
      </c>
      <c r="G462" s="126">
        <v>1039284.7057451339</v>
      </c>
      <c r="H462" s="71">
        <f t="shared" si="28"/>
        <v>26383240953.780003</v>
      </c>
      <c r="I462" s="71">
        <v>10594491010</v>
      </c>
      <c r="J462" s="71">
        <v>0</v>
      </c>
      <c r="K462" s="71">
        <f t="shared" si="29"/>
        <v>10594491010</v>
      </c>
      <c r="L462" s="97">
        <v>0</v>
      </c>
      <c r="M462" s="89">
        <v>202243866</v>
      </c>
      <c r="N462" s="71">
        <v>0</v>
      </c>
      <c r="O462" s="71">
        <v>0</v>
      </c>
      <c r="P462" s="81">
        <f t="shared" si="30"/>
        <v>202243866</v>
      </c>
      <c r="Q462" s="87">
        <v>0</v>
      </c>
      <c r="R462" s="71">
        <v>955610746.40999997</v>
      </c>
      <c r="S462" s="71">
        <v>0</v>
      </c>
      <c r="T462" s="81">
        <f t="shared" si="31"/>
        <v>955610746.40999997</v>
      </c>
      <c r="U462" s="83">
        <v>14630895331.370003</v>
      </c>
      <c r="V462" s="46"/>
      <c r="W462" s="112"/>
      <c r="X462" s="24"/>
    </row>
    <row r="463" spans="1:24" ht="13.5" x14ac:dyDescent="0.3">
      <c r="A463" s="96" t="s">
        <v>2173</v>
      </c>
      <c r="B463" s="52" t="s">
        <v>875</v>
      </c>
      <c r="C463" s="53" t="s">
        <v>833</v>
      </c>
      <c r="D463" s="53" t="s">
        <v>876</v>
      </c>
      <c r="E463" s="75" t="s">
        <v>2205</v>
      </c>
      <c r="F463" s="74">
        <v>30052</v>
      </c>
      <c r="G463" s="126">
        <v>1092175.4698823288</v>
      </c>
      <c r="H463" s="71">
        <f t="shared" si="28"/>
        <v>32621048510.049995</v>
      </c>
      <c r="I463" s="71">
        <v>12630419343</v>
      </c>
      <c r="J463" s="71">
        <v>0</v>
      </c>
      <c r="K463" s="71">
        <f t="shared" si="29"/>
        <v>12630419343</v>
      </c>
      <c r="L463" s="97">
        <v>0</v>
      </c>
      <c r="M463" s="89">
        <v>226031412</v>
      </c>
      <c r="N463" s="71">
        <v>0</v>
      </c>
      <c r="O463" s="71">
        <v>0</v>
      </c>
      <c r="P463" s="81">
        <f t="shared" si="30"/>
        <v>226031412</v>
      </c>
      <c r="Q463" s="87">
        <v>0</v>
      </c>
      <c r="R463" s="71">
        <v>1140144567.6199999</v>
      </c>
      <c r="S463" s="71">
        <v>0</v>
      </c>
      <c r="T463" s="81">
        <f t="shared" si="31"/>
        <v>1140144567.6199999</v>
      </c>
      <c r="U463" s="83">
        <v>18624453187.429996</v>
      </c>
      <c r="V463" s="46"/>
      <c r="W463" s="112"/>
      <c r="X463" s="24"/>
    </row>
    <row r="464" spans="1:24" ht="13.5" x14ac:dyDescent="0.3">
      <c r="A464" s="96" t="s">
        <v>2173</v>
      </c>
      <c r="B464" s="52" t="s">
        <v>877</v>
      </c>
      <c r="C464" s="53" t="s">
        <v>833</v>
      </c>
      <c r="D464" s="53" t="s">
        <v>167</v>
      </c>
      <c r="E464" s="75" t="s">
        <v>2205</v>
      </c>
      <c r="F464" s="74">
        <v>17867</v>
      </c>
      <c r="G464" s="126">
        <v>1102465.1432077351</v>
      </c>
      <c r="H464" s="71">
        <f t="shared" si="28"/>
        <v>19590285289.129997</v>
      </c>
      <c r="I464" s="71">
        <v>7511285974</v>
      </c>
      <c r="J464" s="71">
        <v>0</v>
      </c>
      <c r="K464" s="71">
        <f t="shared" si="29"/>
        <v>7511285974</v>
      </c>
      <c r="L464" s="97">
        <v>0</v>
      </c>
      <c r="M464" s="89">
        <v>140677689</v>
      </c>
      <c r="N464" s="71">
        <v>0</v>
      </c>
      <c r="O464" s="71">
        <v>0</v>
      </c>
      <c r="P464" s="81">
        <f t="shared" si="30"/>
        <v>140677689</v>
      </c>
      <c r="Q464" s="87">
        <v>0</v>
      </c>
      <c r="R464" s="71">
        <v>685481737.28999996</v>
      </c>
      <c r="S464" s="71">
        <v>0</v>
      </c>
      <c r="T464" s="81">
        <f t="shared" si="31"/>
        <v>685481737.28999996</v>
      </c>
      <c r="U464" s="83">
        <v>11252839888.839998</v>
      </c>
      <c r="V464" s="46"/>
      <c r="W464" s="112"/>
      <c r="X464" s="24"/>
    </row>
    <row r="465" spans="1:24" ht="13.5" x14ac:dyDescent="0.3">
      <c r="A465" s="96" t="s">
        <v>2173</v>
      </c>
      <c r="B465" s="52" t="s">
        <v>878</v>
      </c>
      <c r="C465" s="53" t="s">
        <v>833</v>
      </c>
      <c r="D465" s="53" t="s">
        <v>2156</v>
      </c>
      <c r="E465" s="75" t="s">
        <v>2205</v>
      </c>
      <c r="F465" s="74">
        <v>7698</v>
      </c>
      <c r="G465" s="126">
        <v>955014.58055443107</v>
      </c>
      <c r="H465" s="71">
        <f t="shared" si="28"/>
        <v>7185593750.9699993</v>
      </c>
      <c r="I465" s="71">
        <v>3113365333</v>
      </c>
      <c r="J465" s="71">
        <v>0</v>
      </c>
      <c r="K465" s="71">
        <f t="shared" si="29"/>
        <v>3113365333</v>
      </c>
      <c r="L465" s="97">
        <v>0</v>
      </c>
      <c r="M465" s="89">
        <v>57324854</v>
      </c>
      <c r="N465" s="71">
        <v>0</v>
      </c>
      <c r="O465" s="71">
        <v>0</v>
      </c>
      <c r="P465" s="81">
        <f t="shared" si="30"/>
        <v>57324854</v>
      </c>
      <c r="Q465" s="87">
        <v>0</v>
      </c>
      <c r="R465" s="71">
        <v>280515670.79000002</v>
      </c>
      <c r="S465" s="71">
        <v>0</v>
      </c>
      <c r="T465" s="81">
        <f t="shared" si="31"/>
        <v>280515670.79000002</v>
      </c>
      <c r="U465" s="83">
        <v>3734387893.1799998</v>
      </c>
      <c r="V465" s="46"/>
      <c r="W465" s="112"/>
      <c r="X465" s="24"/>
    </row>
    <row r="466" spans="1:24" ht="13.5" x14ac:dyDescent="0.3">
      <c r="A466" s="96" t="s">
        <v>2173</v>
      </c>
      <c r="B466" s="52" t="s">
        <v>879</v>
      </c>
      <c r="C466" s="53" t="s">
        <v>833</v>
      </c>
      <c r="D466" s="53" t="s">
        <v>880</v>
      </c>
      <c r="E466" s="75" t="s">
        <v>2205</v>
      </c>
      <c r="F466" s="74">
        <v>33756</v>
      </c>
      <c r="G466" s="126">
        <v>1193658.3539854442</v>
      </c>
      <c r="H466" s="71">
        <f t="shared" si="28"/>
        <v>40082942284.330002</v>
      </c>
      <c r="I466" s="71">
        <v>14233986076</v>
      </c>
      <c r="J466" s="71">
        <v>0</v>
      </c>
      <c r="K466" s="71">
        <f t="shared" si="29"/>
        <v>14233986076</v>
      </c>
      <c r="L466" s="97">
        <v>0</v>
      </c>
      <c r="M466" s="89">
        <v>281761342</v>
      </c>
      <c r="N466" s="71">
        <v>0</v>
      </c>
      <c r="O466" s="71">
        <v>0</v>
      </c>
      <c r="P466" s="81">
        <f t="shared" si="30"/>
        <v>281761342</v>
      </c>
      <c r="Q466" s="87">
        <v>0</v>
      </c>
      <c r="R466" s="71">
        <v>1293328867.8599999</v>
      </c>
      <c r="S466" s="71">
        <v>0</v>
      </c>
      <c r="T466" s="81">
        <f t="shared" si="31"/>
        <v>1293328867.8599999</v>
      </c>
      <c r="U466" s="83">
        <v>24273865998.469997</v>
      </c>
      <c r="V466" s="46"/>
      <c r="W466" s="112"/>
      <c r="X466" s="24"/>
    </row>
    <row r="467" spans="1:24" ht="13.5" x14ac:dyDescent="0.3">
      <c r="A467" s="96" t="s">
        <v>2173</v>
      </c>
      <c r="B467" s="52" t="s">
        <v>881</v>
      </c>
      <c r="C467" s="53" t="s">
        <v>833</v>
      </c>
      <c r="D467" s="53" t="s">
        <v>882</v>
      </c>
      <c r="E467" s="75" t="s">
        <v>2205</v>
      </c>
      <c r="F467" s="74">
        <v>87680</v>
      </c>
      <c r="G467" s="126">
        <v>966405.72918372496</v>
      </c>
      <c r="H467" s="71">
        <f t="shared" si="28"/>
        <v>84356449054.209991</v>
      </c>
      <c r="I467" s="71">
        <v>36699909559</v>
      </c>
      <c r="J467" s="71">
        <v>0</v>
      </c>
      <c r="K467" s="71">
        <f t="shared" si="29"/>
        <v>36699909559</v>
      </c>
      <c r="L467" s="97">
        <v>0</v>
      </c>
      <c r="M467" s="89">
        <v>819092127</v>
      </c>
      <c r="N467" s="71">
        <v>0</v>
      </c>
      <c r="O467" s="71">
        <v>0</v>
      </c>
      <c r="P467" s="81">
        <f t="shared" si="30"/>
        <v>819092127</v>
      </c>
      <c r="Q467" s="87">
        <v>0</v>
      </c>
      <c r="R467" s="71">
        <v>3340297199.5500002</v>
      </c>
      <c r="S467" s="71">
        <v>0</v>
      </c>
      <c r="T467" s="81">
        <f t="shared" si="31"/>
        <v>3340297199.5500002</v>
      </c>
      <c r="U467" s="83">
        <v>43497150168.659981</v>
      </c>
      <c r="V467" s="46"/>
      <c r="W467" s="112"/>
      <c r="X467" s="24"/>
    </row>
    <row r="468" spans="1:24" ht="13.5" x14ac:dyDescent="0.3">
      <c r="A468" s="96" t="s">
        <v>2173</v>
      </c>
      <c r="B468" s="52" t="s">
        <v>883</v>
      </c>
      <c r="C468" s="53" t="s">
        <v>833</v>
      </c>
      <c r="D468" s="53" t="s">
        <v>884</v>
      </c>
      <c r="E468" s="75" t="s">
        <v>2205</v>
      </c>
      <c r="F468" s="74">
        <v>36994</v>
      </c>
      <c r="G468" s="126">
        <v>934243.58783851261</v>
      </c>
      <c r="H468" s="71">
        <f t="shared" si="28"/>
        <v>34346312043.279999</v>
      </c>
      <c r="I468" s="71">
        <v>15537636629</v>
      </c>
      <c r="J468" s="71">
        <v>0</v>
      </c>
      <c r="K468" s="71">
        <f t="shared" si="29"/>
        <v>15537636629</v>
      </c>
      <c r="L468" s="97">
        <v>0</v>
      </c>
      <c r="M468" s="89">
        <v>273326201</v>
      </c>
      <c r="N468" s="71">
        <v>0</v>
      </c>
      <c r="O468" s="71">
        <v>0</v>
      </c>
      <c r="P468" s="81">
        <f t="shared" si="30"/>
        <v>273326201</v>
      </c>
      <c r="Q468" s="87">
        <v>0</v>
      </c>
      <c r="R468" s="71">
        <v>1410273576.6700001</v>
      </c>
      <c r="S468" s="71">
        <v>0</v>
      </c>
      <c r="T468" s="81">
        <f t="shared" si="31"/>
        <v>1410273576.6700001</v>
      </c>
      <c r="U468" s="83">
        <v>17125075636.610003</v>
      </c>
      <c r="V468" s="46"/>
      <c r="W468" s="112"/>
      <c r="X468" s="24"/>
    </row>
    <row r="469" spans="1:24" ht="13.5" x14ac:dyDescent="0.3">
      <c r="A469" s="96" t="s">
        <v>2173</v>
      </c>
      <c r="B469" s="52" t="s">
        <v>885</v>
      </c>
      <c r="C469" s="53" t="s">
        <v>833</v>
      </c>
      <c r="D469" s="53" t="s">
        <v>886</v>
      </c>
      <c r="E469" s="75" t="s">
        <v>2205</v>
      </c>
      <c r="F469" s="74">
        <v>30644</v>
      </c>
      <c r="G469" s="126">
        <v>1037056.7024744559</v>
      </c>
      <c r="H469" s="71">
        <f t="shared" si="28"/>
        <v>31448937120.669994</v>
      </c>
      <c r="I469" s="71">
        <v>12654907246</v>
      </c>
      <c r="J469" s="71">
        <v>0</v>
      </c>
      <c r="K469" s="71">
        <f t="shared" si="29"/>
        <v>12654907246</v>
      </c>
      <c r="L469" s="97">
        <v>0</v>
      </c>
      <c r="M469" s="89">
        <v>312892001</v>
      </c>
      <c r="N469" s="71">
        <v>0</v>
      </c>
      <c r="O469" s="71">
        <v>0</v>
      </c>
      <c r="P469" s="81">
        <f t="shared" si="30"/>
        <v>312892001</v>
      </c>
      <c r="Q469" s="87">
        <v>0</v>
      </c>
      <c r="R469" s="71">
        <v>1139462234.21</v>
      </c>
      <c r="S469" s="71">
        <v>0</v>
      </c>
      <c r="T469" s="81">
        <f t="shared" si="31"/>
        <v>1139462234.21</v>
      </c>
      <c r="U469" s="83">
        <v>17341675639.459995</v>
      </c>
      <c r="V469" s="46"/>
      <c r="W469" s="112"/>
      <c r="X469" s="24"/>
    </row>
    <row r="470" spans="1:24" ht="13.5" x14ac:dyDescent="0.3">
      <c r="A470" s="96" t="s">
        <v>2175</v>
      </c>
      <c r="B470" s="52" t="s">
        <v>887</v>
      </c>
      <c r="C470" s="53" t="s">
        <v>888</v>
      </c>
      <c r="D470" s="53" t="s">
        <v>889</v>
      </c>
      <c r="E470" s="75" t="s">
        <v>2205</v>
      </c>
      <c r="F470" s="74">
        <v>5028</v>
      </c>
      <c r="G470" s="126">
        <v>1438398.5897862236</v>
      </c>
      <c r="H470" s="71">
        <f t="shared" si="28"/>
        <v>7174834639.9900007</v>
      </c>
      <c r="I470" s="71">
        <v>2160372513</v>
      </c>
      <c r="J470" s="71">
        <v>0</v>
      </c>
      <c r="K470" s="71">
        <f t="shared" si="29"/>
        <v>2160372513</v>
      </c>
      <c r="L470" s="97">
        <v>0</v>
      </c>
      <c r="M470" s="89">
        <v>89893918</v>
      </c>
      <c r="N470" s="71">
        <v>0</v>
      </c>
      <c r="O470" s="71">
        <v>0</v>
      </c>
      <c r="P470" s="81">
        <f t="shared" si="30"/>
        <v>89893918</v>
      </c>
      <c r="Q470" s="87">
        <v>0</v>
      </c>
      <c r="R470" s="71">
        <v>1597053723.23</v>
      </c>
      <c r="S470" s="71">
        <v>0</v>
      </c>
      <c r="T470" s="81">
        <f t="shared" si="31"/>
        <v>1597053723.23</v>
      </c>
      <c r="U470" s="83">
        <v>3327514485.7600007</v>
      </c>
      <c r="V470" s="46"/>
      <c r="W470" s="112"/>
      <c r="X470" s="24"/>
    </row>
    <row r="471" spans="1:24" ht="13.5" x14ac:dyDescent="0.3">
      <c r="A471" s="96" t="s">
        <v>2175</v>
      </c>
      <c r="B471" s="52" t="s">
        <v>890</v>
      </c>
      <c r="C471" s="53" t="s">
        <v>888</v>
      </c>
      <c r="D471" s="53" t="s">
        <v>891</v>
      </c>
      <c r="E471" s="75" t="s">
        <v>2205</v>
      </c>
      <c r="F471" s="74">
        <v>2409</v>
      </c>
      <c r="G471" s="126">
        <v>1300279.4567676508</v>
      </c>
      <c r="H471" s="71">
        <f t="shared" si="28"/>
        <v>3039834674.1199999</v>
      </c>
      <c r="I471" s="71">
        <v>1009044950</v>
      </c>
      <c r="J471" s="71">
        <v>0</v>
      </c>
      <c r="K471" s="71">
        <f t="shared" si="29"/>
        <v>1009044950</v>
      </c>
      <c r="L471" s="97">
        <v>0</v>
      </c>
      <c r="M471" s="89">
        <v>25463052</v>
      </c>
      <c r="N471" s="71">
        <v>0</v>
      </c>
      <c r="O471" s="71">
        <v>0</v>
      </c>
      <c r="P471" s="81">
        <f t="shared" si="30"/>
        <v>25463052</v>
      </c>
      <c r="Q471" s="87">
        <v>0</v>
      </c>
      <c r="R471" s="71">
        <v>701682370.13999999</v>
      </c>
      <c r="S471" s="71">
        <v>0</v>
      </c>
      <c r="T471" s="81">
        <f t="shared" si="31"/>
        <v>701682370.13999999</v>
      </c>
      <c r="U471" s="83">
        <v>1303644301.9800003</v>
      </c>
      <c r="V471" s="46"/>
      <c r="W471" s="112"/>
      <c r="X471" s="24"/>
    </row>
    <row r="472" spans="1:24" ht="13.5" x14ac:dyDescent="0.3">
      <c r="A472" s="96" t="s">
        <v>2175</v>
      </c>
      <c r="B472" s="52" t="s">
        <v>892</v>
      </c>
      <c r="C472" s="53" t="s">
        <v>888</v>
      </c>
      <c r="D472" s="53" t="s">
        <v>893</v>
      </c>
      <c r="E472" s="75" t="s">
        <v>2205</v>
      </c>
      <c r="F472" s="74">
        <v>5722</v>
      </c>
      <c r="G472" s="126">
        <v>1187705.5191620719</v>
      </c>
      <c r="H472" s="71">
        <f t="shared" si="28"/>
        <v>6712288952.4599991</v>
      </c>
      <c r="I472" s="71">
        <v>2389924906</v>
      </c>
      <c r="J472" s="71">
        <v>0</v>
      </c>
      <c r="K472" s="71">
        <f t="shared" si="29"/>
        <v>2389924906</v>
      </c>
      <c r="L472" s="97">
        <v>0</v>
      </c>
      <c r="M472" s="89">
        <v>88329195</v>
      </c>
      <c r="N472" s="71">
        <v>0</v>
      </c>
      <c r="O472" s="71">
        <v>0</v>
      </c>
      <c r="P472" s="81">
        <f t="shared" si="30"/>
        <v>88329195</v>
      </c>
      <c r="Q472" s="87">
        <v>0</v>
      </c>
      <c r="R472" s="71">
        <v>1772841153.05</v>
      </c>
      <c r="S472" s="71">
        <v>0</v>
      </c>
      <c r="T472" s="81">
        <f t="shared" si="31"/>
        <v>1772841153.05</v>
      </c>
      <c r="U472" s="83">
        <v>2461193698.4099994</v>
      </c>
      <c r="V472" s="46"/>
      <c r="W472" s="112"/>
      <c r="X472" s="24"/>
    </row>
    <row r="473" spans="1:24" ht="13.5" x14ac:dyDescent="0.3">
      <c r="A473" s="96" t="s">
        <v>2175</v>
      </c>
      <c r="B473" s="52" t="s">
        <v>894</v>
      </c>
      <c r="C473" s="53" t="s">
        <v>888</v>
      </c>
      <c r="D473" s="53" t="s">
        <v>895</v>
      </c>
      <c r="E473" s="75" t="s">
        <v>2205</v>
      </c>
      <c r="F473" s="74">
        <v>7296</v>
      </c>
      <c r="G473" s="126">
        <v>1345510.900850645</v>
      </c>
      <c r="H473" s="71">
        <f t="shared" si="28"/>
        <v>9657791445.3500004</v>
      </c>
      <c r="I473" s="71">
        <v>3014761637</v>
      </c>
      <c r="J473" s="71">
        <v>0</v>
      </c>
      <c r="K473" s="71">
        <f t="shared" si="29"/>
        <v>3014761637</v>
      </c>
      <c r="L473" s="97">
        <v>0</v>
      </c>
      <c r="M473" s="89">
        <v>102384037</v>
      </c>
      <c r="N473" s="71">
        <v>0</v>
      </c>
      <c r="O473" s="71">
        <v>0</v>
      </c>
      <c r="P473" s="81">
        <f t="shared" si="30"/>
        <v>102384037</v>
      </c>
      <c r="Q473" s="87">
        <v>0</v>
      </c>
      <c r="R473" s="71">
        <v>2138795948.3</v>
      </c>
      <c r="S473" s="71">
        <v>0</v>
      </c>
      <c r="T473" s="81">
        <f t="shared" si="31"/>
        <v>2138795948.3</v>
      </c>
      <c r="U473" s="83">
        <v>4401849823.0500002</v>
      </c>
      <c r="V473" s="46"/>
      <c r="W473" s="112"/>
      <c r="X473" s="24"/>
    </row>
    <row r="474" spans="1:24" ht="13.5" x14ac:dyDescent="0.3">
      <c r="A474" s="96" t="s">
        <v>2175</v>
      </c>
      <c r="B474" s="54" t="s">
        <v>896</v>
      </c>
      <c r="C474" s="55" t="s">
        <v>888</v>
      </c>
      <c r="D474" s="55" t="s">
        <v>897</v>
      </c>
      <c r="E474" s="75" t="s">
        <v>2205</v>
      </c>
      <c r="F474" s="74">
        <v>5574</v>
      </c>
      <c r="G474" s="126">
        <v>1378483.8780436656</v>
      </c>
      <c r="H474" s="71">
        <f t="shared" si="28"/>
        <v>7623383818.7400017</v>
      </c>
      <c r="I474" s="71">
        <v>2353041033</v>
      </c>
      <c r="J474" s="71">
        <v>0</v>
      </c>
      <c r="K474" s="71">
        <f t="shared" si="29"/>
        <v>2353041033</v>
      </c>
      <c r="L474" s="97">
        <v>0</v>
      </c>
      <c r="M474" s="89">
        <v>60433656</v>
      </c>
      <c r="N474" s="71">
        <v>0</v>
      </c>
      <c r="O474" s="71">
        <v>0</v>
      </c>
      <c r="P474" s="81">
        <f t="shared" si="30"/>
        <v>60433656</v>
      </c>
      <c r="Q474" s="87">
        <v>0</v>
      </c>
      <c r="R474" s="71">
        <v>1684213764.4400001</v>
      </c>
      <c r="S474" s="71">
        <v>0</v>
      </c>
      <c r="T474" s="81">
        <f t="shared" si="31"/>
        <v>1684213764.4400001</v>
      </c>
      <c r="U474" s="83">
        <v>3525695365.3000016</v>
      </c>
      <c r="V474" s="46"/>
      <c r="W474" s="112"/>
      <c r="X474" s="24"/>
    </row>
    <row r="475" spans="1:24" ht="13.5" x14ac:dyDescent="0.3">
      <c r="A475" s="96" t="s">
        <v>2175</v>
      </c>
      <c r="B475" s="54" t="s">
        <v>898</v>
      </c>
      <c r="C475" s="55" t="s">
        <v>888</v>
      </c>
      <c r="D475" s="55" t="s">
        <v>899</v>
      </c>
      <c r="E475" s="75" t="s">
        <v>2206</v>
      </c>
      <c r="F475" s="74">
        <v>2739</v>
      </c>
      <c r="G475" s="126">
        <v>1482971.34911276</v>
      </c>
      <c r="H475" s="71">
        <f t="shared" si="28"/>
        <v>2335988405.5299997</v>
      </c>
      <c r="I475" s="71">
        <v>491205529</v>
      </c>
      <c r="J475" s="71">
        <v>0</v>
      </c>
      <c r="K475" s="71">
        <f t="shared" si="29"/>
        <v>491205529</v>
      </c>
      <c r="L475" s="97">
        <v>0</v>
      </c>
      <c r="M475" s="89">
        <v>10368477</v>
      </c>
      <c r="N475" s="71">
        <v>0</v>
      </c>
      <c r="O475" s="71">
        <v>0</v>
      </c>
      <c r="P475" s="81">
        <f t="shared" si="30"/>
        <v>10368477</v>
      </c>
      <c r="Q475" s="87">
        <v>0</v>
      </c>
      <c r="R475" s="71">
        <v>349227110.49000001</v>
      </c>
      <c r="S475" s="71">
        <v>0</v>
      </c>
      <c r="T475" s="81">
        <f t="shared" si="31"/>
        <v>349227110.49000001</v>
      </c>
      <c r="U475" s="83">
        <v>1485187289.04</v>
      </c>
      <c r="V475" s="46"/>
      <c r="W475" s="112"/>
      <c r="X475" s="24"/>
    </row>
    <row r="476" spans="1:24" ht="13.5" x14ac:dyDescent="0.3">
      <c r="A476" s="96" t="s">
        <v>2175</v>
      </c>
      <c r="B476" s="52" t="s">
        <v>900</v>
      </c>
      <c r="C476" s="53" t="s">
        <v>888</v>
      </c>
      <c r="D476" s="53" t="s">
        <v>901</v>
      </c>
      <c r="E476" s="75" t="s">
        <v>2205</v>
      </c>
      <c r="F476" s="74">
        <v>1308</v>
      </c>
      <c r="G476" s="126">
        <v>1459334.7749601249</v>
      </c>
      <c r="H476" s="71">
        <f t="shared" si="28"/>
        <v>1864612845.7799997</v>
      </c>
      <c r="I476" s="71">
        <v>548164891</v>
      </c>
      <c r="J476" s="71">
        <v>0</v>
      </c>
      <c r="K476" s="71">
        <f t="shared" si="29"/>
        <v>548164891</v>
      </c>
      <c r="L476" s="97">
        <v>0</v>
      </c>
      <c r="M476" s="89">
        <v>15084011</v>
      </c>
      <c r="N476" s="71">
        <v>0</v>
      </c>
      <c r="O476" s="71">
        <v>0</v>
      </c>
      <c r="P476" s="81">
        <f t="shared" si="30"/>
        <v>15084011</v>
      </c>
      <c r="Q476" s="87">
        <v>0</v>
      </c>
      <c r="R476" s="71">
        <v>391779995.08999997</v>
      </c>
      <c r="S476" s="71">
        <v>0</v>
      </c>
      <c r="T476" s="81">
        <f t="shared" si="31"/>
        <v>391779995.08999997</v>
      </c>
      <c r="U476" s="83">
        <v>909583948.68999994</v>
      </c>
      <c r="V476" s="46"/>
      <c r="W476" s="112"/>
      <c r="X476" s="24"/>
    </row>
    <row r="477" spans="1:24" ht="13.5" x14ac:dyDescent="0.3">
      <c r="A477" s="96" t="s">
        <v>2175</v>
      </c>
      <c r="B477" s="52" t="s">
        <v>902</v>
      </c>
      <c r="C477" s="53" t="s">
        <v>888</v>
      </c>
      <c r="D477" s="53" t="s">
        <v>903</v>
      </c>
      <c r="E477" s="75" t="s">
        <v>2205</v>
      </c>
      <c r="F477" s="74">
        <v>2257</v>
      </c>
      <c r="G477" s="126">
        <v>1205551.4295550545</v>
      </c>
      <c r="H477" s="71">
        <f t="shared" si="28"/>
        <v>2604007137.0199995</v>
      </c>
      <c r="I477" s="71">
        <v>880358876</v>
      </c>
      <c r="J477" s="71">
        <v>0</v>
      </c>
      <c r="K477" s="71">
        <f t="shared" si="29"/>
        <v>880358876</v>
      </c>
      <c r="L477" s="97">
        <v>0</v>
      </c>
      <c r="M477" s="89">
        <v>27480754</v>
      </c>
      <c r="N477" s="71">
        <v>0</v>
      </c>
      <c r="O477" s="71">
        <v>0</v>
      </c>
      <c r="P477" s="81">
        <f t="shared" si="30"/>
        <v>27480754</v>
      </c>
      <c r="Q477" s="87">
        <v>0</v>
      </c>
      <c r="R477" s="71">
        <v>645336483.75999999</v>
      </c>
      <c r="S477" s="71">
        <v>0</v>
      </c>
      <c r="T477" s="81">
        <f t="shared" si="31"/>
        <v>645336483.75999999</v>
      </c>
      <c r="U477" s="83">
        <v>1050831023.2599998</v>
      </c>
      <c r="V477" s="46"/>
      <c r="W477" s="112"/>
      <c r="X477" s="24"/>
    </row>
    <row r="478" spans="1:24" ht="13.5" x14ac:dyDescent="0.3">
      <c r="A478" s="96" t="s">
        <v>2175</v>
      </c>
      <c r="B478" s="54" t="s">
        <v>904</v>
      </c>
      <c r="C478" s="55" t="s">
        <v>888</v>
      </c>
      <c r="D478" s="55" t="s">
        <v>905</v>
      </c>
      <c r="E478" s="75" t="s">
        <v>2205</v>
      </c>
      <c r="F478" s="74">
        <v>3616</v>
      </c>
      <c r="G478" s="126">
        <v>1055595.3303459957</v>
      </c>
      <c r="H478" s="71">
        <f t="shared" si="28"/>
        <v>3763640381.29</v>
      </c>
      <c r="I478" s="71">
        <v>1511449693</v>
      </c>
      <c r="J478" s="71">
        <v>0</v>
      </c>
      <c r="K478" s="71">
        <f t="shared" si="29"/>
        <v>1511449693</v>
      </c>
      <c r="L478" s="97">
        <v>0</v>
      </c>
      <c r="M478" s="89">
        <v>31376360</v>
      </c>
      <c r="N478" s="71">
        <v>0</v>
      </c>
      <c r="O478" s="71">
        <v>0</v>
      </c>
      <c r="P478" s="81">
        <f t="shared" si="30"/>
        <v>31376360</v>
      </c>
      <c r="Q478" s="87">
        <v>0</v>
      </c>
      <c r="R478" s="71">
        <v>1056191906.89</v>
      </c>
      <c r="S478" s="71">
        <v>0</v>
      </c>
      <c r="T478" s="81">
        <f t="shared" si="31"/>
        <v>1056191906.89</v>
      </c>
      <c r="U478" s="83">
        <v>1164622421.3999999</v>
      </c>
      <c r="V478" s="46"/>
      <c r="W478" s="112"/>
      <c r="X478" s="24"/>
    </row>
    <row r="479" spans="1:24" ht="13.5" x14ac:dyDescent="0.3">
      <c r="A479" s="96" t="s">
        <v>2175</v>
      </c>
      <c r="B479" s="52" t="s">
        <v>906</v>
      </c>
      <c r="C479" s="53" t="s">
        <v>888</v>
      </c>
      <c r="D479" s="53" t="s">
        <v>907</v>
      </c>
      <c r="E479" s="75" t="s">
        <v>2205</v>
      </c>
      <c r="F479" s="74">
        <v>5170</v>
      </c>
      <c r="G479" s="126">
        <v>1243265.769830988</v>
      </c>
      <c r="H479" s="71">
        <f t="shared" si="28"/>
        <v>6330657409.8299999</v>
      </c>
      <c r="I479" s="71">
        <v>2127080180</v>
      </c>
      <c r="J479" s="71">
        <v>0</v>
      </c>
      <c r="K479" s="71">
        <f t="shared" si="29"/>
        <v>2127080180</v>
      </c>
      <c r="L479" s="97">
        <v>0</v>
      </c>
      <c r="M479" s="89">
        <v>82738080</v>
      </c>
      <c r="N479" s="71">
        <v>0</v>
      </c>
      <c r="O479" s="71">
        <v>0</v>
      </c>
      <c r="P479" s="81">
        <f t="shared" si="30"/>
        <v>82738080</v>
      </c>
      <c r="Q479" s="87">
        <v>0</v>
      </c>
      <c r="R479" s="71">
        <v>1494633335.6500001</v>
      </c>
      <c r="S479" s="71">
        <v>0</v>
      </c>
      <c r="T479" s="81">
        <f t="shared" si="31"/>
        <v>1494633335.6500001</v>
      </c>
      <c r="U479" s="83">
        <v>2626205814.1799994</v>
      </c>
      <c r="V479" s="46"/>
      <c r="W479" s="112"/>
      <c r="X479" s="24"/>
    </row>
    <row r="480" spans="1:24" ht="13.5" x14ac:dyDescent="0.3">
      <c r="A480" s="96" t="s">
        <v>2175</v>
      </c>
      <c r="B480" s="52" t="s">
        <v>908</v>
      </c>
      <c r="C480" s="53" t="s">
        <v>888</v>
      </c>
      <c r="D480" s="53" t="s">
        <v>909</v>
      </c>
      <c r="E480" s="75" t="s">
        <v>2205</v>
      </c>
      <c r="F480" s="74">
        <v>13132</v>
      </c>
      <c r="G480" s="126">
        <v>1080207.3443298992</v>
      </c>
      <c r="H480" s="71">
        <f t="shared" si="28"/>
        <v>13262314330.519999</v>
      </c>
      <c r="I480" s="71">
        <v>4823962937</v>
      </c>
      <c r="J480" s="71">
        <v>0</v>
      </c>
      <c r="K480" s="71">
        <f t="shared" si="29"/>
        <v>4823962937</v>
      </c>
      <c r="L480" s="97">
        <v>0</v>
      </c>
      <c r="M480" s="89">
        <v>505467143</v>
      </c>
      <c r="N480" s="71">
        <v>425994078.30000001</v>
      </c>
      <c r="O480" s="71">
        <v>42513873.68</v>
      </c>
      <c r="P480" s="81">
        <f t="shared" si="30"/>
        <v>973975094.9799999</v>
      </c>
      <c r="Q480" s="87">
        <v>0</v>
      </c>
      <c r="R480" s="71">
        <v>3774000530.6700001</v>
      </c>
      <c r="S480" s="71">
        <v>0</v>
      </c>
      <c r="T480" s="81">
        <f t="shared" si="31"/>
        <v>3774000530.6700001</v>
      </c>
      <c r="U480" s="83">
        <v>3690375767.8699994</v>
      </c>
      <c r="V480" s="46"/>
      <c r="W480" s="112"/>
      <c r="X480" s="24"/>
    </row>
    <row r="481" spans="1:24" ht="13.5" x14ac:dyDescent="0.3">
      <c r="A481" s="96" t="s">
        <v>2175</v>
      </c>
      <c r="B481" s="52" t="s">
        <v>910</v>
      </c>
      <c r="C481" s="53" t="s">
        <v>888</v>
      </c>
      <c r="D481" s="53" t="s">
        <v>911</v>
      </c>
      <c r="E481" s="75" t="s">
        <v>2206</v>
      </c>
      <c r="F481" s="74">
        <v>9163</v>
      </c>
      <c r="G481" s="126">
        <v>1481789.942114301</v>
      </c>
      <c r="H481" s="71">
        <f t="shared" si="28"/>
        <v>13410809747.259998</v>
      </c>
      <c r="I481" s="71">
        <v>3852242598</v>
      </c>
      <c r="J481" s="71">
        <v>0</v>
      </c>
      <c r="K481" s="71">
        <f t="shared" si="29"/>
        <v>3852242598</v>
      </c>
      <c r="L481" s="97">
        <v>0</v>
      </c>
      <c r="M481" s="89">
        <v>86244332</v>
      </c>
      <c r="N481" s="71">
        <v>0</v>
      </c>
      <c r="O481" s="71">
        <v>0</v>
      </c>
      <c r="P481" s="81">
        <f t="shared" si="30"/>
        <v>86244332</v>
      </c>
      <c r="Q481" s="87">
        <v>0</v>
      </c>
      <c r="R481" s="71">
        <v>2691396491.3200002</v>
      </c>
      <c r="S481" s="71">
        <v>0</v>
      </c>
      <c r="T481" s="81">
        <f t="shared" si="31"/>
        <v>2691396491.3200002</v>
      </c>
      <c r="U481" s="83">
        <v>6780926325.9399986</v>
      </c>
      <c r="V481" s="46"/>
      <c r="W481" s="112"/>
      <c r="X481" s="24"/>
    </row>
    <row r="482" spans="1:24" ht="13.5" x14ac:dyDescent="0.3">
      <c r="A482" s="96" t="s">
        <v>2175</v>
      </c>
      <c r="B482" s="52" t="s">
        <v>912</v>
      </c>
      <c r="C482" s="53" t="s">
        <v>888</v>
      </c>
      <c r="D482" s="53" t="s">
        <v>913</v>
      </c>
      <c r="E482" s="75" t="s">
        <v>2205</v>
      </c>
      <c r="F482" s="74">
        <v>11386</v>
      </c>
      <c r="G482" s="126">
        <v>1216045.5673464038</v>
      </c>
      <c r="H482" s="71">
        <f t="shared" si="28"/>
        <v>13462663268.119999</v>
      </c>
      <c r="I482" s="71">
        <v>4574257235</v>
      </c>
      <c r="J482" s="71">
        <v>0</v>
      </c>
      <c r="K482" s="71">
        <f t="shared" si="29"/>
        <v>4574257235</v>
      </c>
      <c r="L482" s="97">
        <v>0</v>
      </c>
      <c r="M482" s="89">
        <v>147706705</v>
      </c>
      <c r="N482" s="71">
        <v>0</v>
      </c>
      <c r="O482" s="71">
        <v>0</v>
      </c>
      <c r="P482" s="81">
        <f t="shared" si="30"/>
        <v>147706705</v>
      </c>
      <c r="Q482" s="87">
        <v>0</v>
      </c>
      <c r="R482" s="71">
        <v>3259844315.1399999</v>
      </c>
      <c r="S482" s="71">
        <v>0</v>
      </c>
      <c r="T482" s="81">
        <f t="shared" si="31"/>
        <v>3259844315.1399999</v>
      </c>
      <c r="U482" s="83">
        <v>5480855012.9799995</v>
      </c>
      <c r="V482" s="46"/>
      <c r="W482" s="112"/>
      <c r="X482" s="24"/>
    </row>
    <row r="483" spans="1:24" ht="13.5" x14ac:dyDescent="0.3">
      <c r="A483" s="96" t="s">
        <v>2175</v>
      </c>
      <c r="B483" s="52" t="s">
        <v>914</v>
      </c>
      <c r="C483" s="53" t="s">
        <v>888</v>
      </c>
      <c r="D483" s="53" t="s">
        <v>915</v>
      </c>
      <c r="E483" s="75" t="s">
        <v>2205</v>
      </c>
      <c r="F483" s="74">
        <v>5288</v>
      </c>
      <c r="G483" s="126">
        <v>1223153.0056457799</v>
      </c>
      <c r="H483" s="71">
        <f t="shared" si="28"/>
        <v>6404767192.0300007</v>
      </c>
      <c r="I483" s="71">
        <v>2252212533</v>
      </c>
      <c r="J483" s="71">
        <v>0</v>
      </c>
      <c r="K483" s="71">
        <f t="shared" si="29"/>
        <v>2252212533</v>
      </c>
      <c r="L483" s="97">
        <v>0</v>
      </c>
      <c r="M483" s="89">
        <v>40831121</v>
      </c>
      <c r="N483" s="71">
        <v>0</v>
      </c>
      <c r="O483" s="71">
        <v>0</v>
      </c>
      <c r="P483" s="81">
        <f t="shared" si="30"/>
        <v>40831121</v>
      </c>
      <c r="Q483" s="87">
        <v>0</v>
      </c>
      <c r="R483" s="71">
        <v>1600575341.6500001</v>
      </c>
      <c r="S483" s="71">
        <v>0</v>
      </c>
      <c r="T483" s="81">
        <f t="shared" si="31"/>
        <v>1600575341.6500001</v>
      </c>
      <c r="U483" s="83">
        <v>2511148196.3800006</v>
      </c>
      <c r="V483" s="46"/>
      <c r="W483" s="112"/>
      <c r="X483" s="24"/>
    </row>
    <row r="484" spans="1:24" ht="13.5" x14ac:dyDescent="0.3">
      <c r="A484" s="96" t="s">
        <v>2175</v>
      </c>
      <c r="B484" s="52" t="s">
        <v>916</v>
      </c>
      <c r="C484" s="53" t="s">
        <v>888</v>
      </c>
      <c r="D484" s="53" t="s">
        <v>917</v>
      </c>
      <c r="E484" s="75" t="s">
        <v>2206</v>
      </c>
      <c r="F484" s="74">
        <v>2411</v>
      </c>
      <c r="G484" s="126">
        <v>1623360.343760655</v>
      </c>
      <c r="H484" s="71">
        <f t="shared" si="28"/>
        <v>3880389998.2200003</v>
      </c>
      <c r="I484" s="71">
        <v>1010196808</v>
      </c>
      <c r="J484" s="71">
        <v>0</v>
      </c>
      <c r="K484" s="71">
        <f t="shared" si="29"/>
        <v>1010196808</v>
      </c>
      <c r="L484" s="97">
        <v>0</v>
      </c>
      <c r="M484" s="89">
        <v>21006728</v>
      </c>
      <c r="N484" s="71">
        <v>0</v>
      </c>
      <c r="O484" s="71">
        <v>0</v>
      </c>
      <c r="P484" s="81">
        <f t="shared" si="30"/>
        <v>21006728</v>
      </c>
      <c r="Q484" s="87">
        <v>0</v>
      </c>
      <c r="R484" s="71">
        <v>705203987.71000004</v>
      </c>
      <c r="S484" s="71">
        <v>0</v>
      </c>
      <c r="T484" s="81">
        <f t="shared" si="31"/>
        <v>705203987.71000004</v>
      </c>
      <c r="U484" s="83">
        <v>2143982474.5100002</v>
      </c>
      <c r="V484" s="46"/>
      <c r="W484" s="112"/>
      <c r="X484" s="24"/>
    </row>
    <row r="485" spans="1:24" ht="13.5" x14ac:dyDescent="0.3">
      <c r="A485" s="96" t="s">
        <v>2175</v>
      </c>
      <c r="B485" s="52" t="s">
        <v>918</v>
      </c>
      <c r="C485" s="53" t="s">
        <v>888</v>
      </c>
      <c r="D485" s="53" t="s">
        <v>919</v>
      </c>
      <c r="E485" s="75" t="s">
        <v>2205</v>
      </c>
      <c r="F485" s="74">
        <v>23885</v>
      </c>
      <c r="G485" s="126">
        <v>1062180.79671601</v>
      </c>
      <c r="H485" s="71">
        <f t="shared" si="28"/>
        <v>22562722019.849998</v>
      </c>
      <c r="I485" s="71">
        <v>7450474569</v>
      </c>
      <c r="J485" s="71">
        <v>0</v>
      </c>
      <c r="K485" s="71">
        <f t="shared" si="29"/>
        <v>7450474569</v>
      </c>
      <c r="L485" s="97">
        <v>0</v>
      </c>
      <c r="M485" s="89">
        <v>903056848</v>
      </c>
      <c r="N485" s="71">
        <v>544247073.34000003</v>
      </c>
      <c r="O485" s="71">
        <v>0</v>
      </c>
      <c r="P485" s="81">
        <f t="shared" si="30"/>
        <v>1447303921.3400002</v>
      </c>
      <c r="Q485" s="87">
        <v>0</v>
      </c>
      <c r="R485" s="71">
        <v>5631653980.6000004</v>
      </c>
      <c r="S485" s="71">
        <v>0</v>
      </c>
      <c r="T485" s="81">
        <f t="shared" si="31"/>
        <v>5631653980.6000004</v>
      </c>
      <c r="U485" s="83">
        <v>8033289548.9099979</v>
      </c>
      <c r="V485" s="46"/>
      <c r="W485" s="112"/>
      <c r="X485" s="24"/>
    </row>
    <row r="486" spans="1:24" ht="13.5" x14ac:dyDescent="0.3">
      <c r="A486" s="96" t="s">
        <v>2175</v>
      </c>
      <c r="B486" s="52" t="s">
        <v>920</v>
      </c>
      <c r="C486" s="53" t="s">
        <v>888</v>
      </c>
      <c r="D486" s="53" t="s">
        <v>921</v>
      </c>
      <c r="E486" s="75" t="s">
        <v>2205</v>
      </c>
      <c r="F486" s="74">
        <v>5610</v>
      </c>
      <c r="G486" s="126">
        <v>1256165.9776168908</v>
      </c>
      <c r="H486" s="71">
        <f t="shared" si="28"/>
        <v>6944938587.2599993</v>
      </c>
      <c r="I486" s="71">
        <v>2338807292</v>
      </c>
      <c r="J486" s="71">
        <v>0</v>
      </c>
      <c r="K486" s="71">
        <f t="shared" si="29"/>
        <v>2338807292</v>
      </c>
      <c r="L486" s="97">
        <v>0</v>
      </c>
      <c r="M486" s="89">
        <v>57301289</v>
      </c>
      <c r="N486" s="71">
        <v>0</v>
      </c>
      <c r="O486" s="71">
        <v>0</v>
      </c>
      <c r="P486" s="81">
        <f t="shared" si="30"/>
        <v>57301289</v>
      </c>
      <c r="Q486" s="87">
        <v>0</v>
      </c>
      <c r="R486" s="71">
        <v>1645182502.3399999</v>
      </c>
      <c r="S486" s="71">
        <v>0</v>
      </c>
      <c r="T486" s="81">
        <f t="shared" si="31"/>
        <v>1645182502.3399999</v>
      </c>
      <c r="U486" s="83">
        <v>2903647503.9199991</v>
      </c>
      <c r="V486" s="46"/>
      <c r="W486" s="112"/>
      <c r="X486" s="24"/>
    </row>
    <row r="487" spans="1:24" ht="13.5" x14ac:dyDescent="0.3">
      <c r="A487" s="96" t="s">
        <v>2175</v>
      </c>
      <c r="B487" s="52" t="s">
        <v>922</v>
      </c>
      <c r="C487" s="53" t="s">
        <v>888</v>
      </c>
      <c r="D487" s="53" t="s">
        <v>923</v>
      </c>
      <c r="E487" s="75" t="s">
        <v>2205</v>
      </c>
      <c r="F487" s="74">
        <v>6035</v>
      </c>
      <c r="G487" s="126">
        <v>1260741.3399092881</v>
      </c>
      <c r="H487" s="71">
        <f t="shared" si="28"/>
        <v>7473846929.7600002</v>
      </c>
      <c r="I487" s="71">
        <v>2554452390</v>
      </c>
      <c r="J487" s="71">
        <v>0</v>
      </c>
      <c r="K487" s="71">
        <f t="shared" si="29"/>
        <v>2554452390</v>
      </c>
      <c r="L487" s="97">
        <v>0</v>
      </c>
      <c r="M487" s="89">
        <v>81670483</v>
      </c>
      <c r="N487" s="71">
        <v>0</v>
      </c>
      <c r="O487" s="71">
        <v>0</v>
      </c>
      <c r="P487" s="81">
        <f t="shared" si="30"/>
        <v>81670483</v>
      </c>
      <c r="Q487" s="87">
        <v>0</v>
      </c>
      <c r="R487" s="71">
        <v>1814807098.1300001</v>
      </c>
      <c r="S487" s="71">
        <v>0</v>
      </c>
      <c r="T487" s="81">
        <f t="shared" si="31"/>
        <v>1814807098.1300001</v>
      </c>
      <c r="U487" s="83">
        <v>3022916958.6299996</v>
      </c>
      <c r="V487" s="46"/>
      <c r="W487" s="112"/>
      <c r="X487" s="24"/>
    </row>
    <row r="488" spans="1:24" ht="13.5" x14ac:dyDescent="0.3">
      <c r="A488" s="96" t="s">
        <v>2175</v>
      </c>
      <c r="B488" s="54" t="s">
        <v>924</v>
      </c>
      <c r="C488" s="55" t="s">
        <v>888</v>
      </c>
      <c r="D488" s="55" t="s">
        <v>925</v>
      </c>
      <c r="E488" s="75" t="s">
        <v>2205</v>
      </c>
      <c r="F488" s="74">
        <v>11202</v>
      </c>
      <c r="G488" s="126">
        <v>1098040.803008443</v>
      </c>
      <c r="H488" s="71">
        <f t="shared" si="28"/>
        <v>11960056155.189999</v>
      </c>
      <c r="I488" s="71">
        <v>4530752373</v>
      </c>
      <c r="J488" s="71">
        <v>0</v>
      </c>
      <c r="K488" s="71">
        <f t="shared" si="29"/>
        <v>4530752373</v>
      </c>
      <c r="L488" s="97">
        <v>0</v>
      </c>
      <c r="M488" s="89">
        <v>191819498</v>
      </c>
      <c r="N488" s="71">
        <v>0</v>
      </c>
      <c r="O488" s="71">
        <v>0</v>
      </c>
      <c r="P488" s="81">
        <f t="shared" si="30"/>
        <v>191819498</v>
      </c>
      <c r="Q488" s="87">
        <v>0</v>
      </c>
      <c r="R488" s="71">
        <v>3279213215.46</v>
      </c>
      <c r="S488" s="71">
        <v>0</v>
      </c>
      <c r="T488" s="81">
        <f t="shared" si="31"/>
        <v>3279213215.46</v>
      </c>
      <c r="U488" s="83">
        <v>3958271068.7299995</v>
      </c>
      <c r="V488" s="46"/>
      <c r="W488" s="112"/>
      <c r="X488" s="24"/>
    </row>
    <row r="489" spans="1:24" ht="13.5" x14ac:dyDescent="0.3">
      <c r="A489" s="96" t="s">
        <v>2175</v>
      </c>
      <c r="B489" s="52" t="s">
        <v>926</v>
      </c>
      <c r="C489" s="53" t="s">
        <v>888</v>
      </c>
      <c r="D489" s="53" t="s">
        <v>927</v>
      </c>
      <c r="E489" s="75" t="s">
        <v>2205</v>
      </c>
      <c r="F489" s="74">
        <v>4793</v>
      </c>
      <c r="G489" s="126">
        <v>1243668.1752977252</v>
      </c>
      <c r="H489" s="71">
        <f t="shared" si="28"/>
        <v>5792597597.2800007</v>
      </c>
      <c r="I489" s="71">
        <v>1963680523</v>
      </c>
      <c r="J489" s="71">
        <v>0</v>
      </c>
      <c r="K489" s="71">
        <f t="shared" si="29"/>
        <v>1963680523</v>
      </c>
      <c r="L489" s="97">
        <v>0</v>
      </c>
      <c r="M489" s="89">
        <v>51096160</v>
      </c>
      <c r="N489" s="71">
        <v>0</v>
      </c>
      <c r="O489" s="71">
        <v>0</v>
      </c>
      <c r="P489" s="81">
        <f t="shared" si="30"/>
        <v>51096160</v>
      </c>
      <c r="Q489" s="87">
        <v>0</v>
      </c>
      <c r="R489" s="71">
        <v>1423614042.7</v>
      </c>
      <c r="S489" s="71">
        <v>0</v>
      </c>
      <c r="T489" s="81">
        <f t="shared" si="31"/>
        <v>1423614042.7</v>
      </c>
      <c r="U489" s="83">
        <v>2354206871.5800004</v>
      </c>
      <c r="V489" s="46"/>
      <c r="W489" s="112"/>
      <c r="X489" s="24"/>
    </row>
    <row r="490" spans="1:24" ht="13.5" x14ac:dyDescent="0.3">
      <c r="A490" s="96" t="s">
        <v>2175</v>
      </c>
      <c r="B490" s="52" t="s">
        <v>928</v>
      </c>
      <c r="C490" s="53" t="s">
        <v>888</v>
      </c>
      <c r="D490" s="53" t="s">
        <v>929</v>
      </c>
      <c r="E490" s="75" t="s">
        <v>2205</v>
      </c>
      <c r="F490" s="74">
        <v>6002</v>
      </c>
      <c r="G490" s="126">
        <v>1076652.4237236881</v>
      </c>
      <c r="H490" s="71">
        <f t="shared" si="28"/>
        <v>6176489743.5799999</v>
      </c>
      <c r="I490" s="71">
        <v>2340869191</v>
      </c>
      <c r="J490" s="71">
        <v>0</v>
      </c>
      <c r="K490" s="71">
        <f t="shared" si="29"/>
        <v>2340869191</v>
      </c>
      <c r="L490" s="97">
        <v>0</v>
      </c>
      <c r="M490" s="89">
        <v>187573226</v>
      </c>
      <c r="N490" s="71">
        <v>457239.02</v>
      </c>
      <c r="O490" s="71">
        <v>0</v>
      </c>
      <c r="P490" s="81">
        <f t="shared" si="30"/>
        <v>188030465.02000001</v>
      </c>
      <c r="Q490" s="87">
        <v>0</v>
      </c>
      <c r="R490" s="71">
        <v>1804829180.0599999</v>
      </c>
      <c r="S490" s="71">
        <v>0</v>
      </c>
      <c r="T490" s="81">
        <f t="shared" si="31"/>
        <v>1804829180.0599999</v>
      </c>
      <c r="U490" s="83">
        <v>1842760907.5000005</v>
      </c>
      <c r="V490" s="46"/>
      <c r="W490" s="112"/>
      <c r="X490" s="24"/>
    </row>
    <row r="491" spans="1:24" ht="13.5" x14ac:dyDescent="0.3">
      <c r="A491" s="96" t="s">
        <v>2175</v>
      </c>
      <c r="B491" s="52" t="s">
        <v>930</v>
      </c>
      <c r="C491" s="53" t="s">
        <v>888</v>
      </c>
      <c r="D491" s="53" t="s">
        <v>931</v>
      </c>
      <c r="E491" s="75" t="s">
        <v>2205</v>
      </c>
      <c r="F491" s="74">
        <v>2107</v>
      </c>
      <c r="G491" s="126">
        <v>1272024.7314600858</v>
      </c>
      <c r="H491" s="71">
        <f t="shared" si="28"/>
        <v>2585604553.1899996</v>
      </c>
      <c r="I491" s="71">
        <v>855402120</v>
      </c>
      <c r="J491" s="71">
        <v>0</v>
      </c>
      <c r="K491" s="71">
        <f t="shared" si="29"/>
        <v>855402120</v>
      </c>
      <c r="L491" s="97">
        <v>0</v>
      </c>
      <c r="M491" s="89">
        <v>21524743</v>
      </c>
      <c r="N491" s="71">
        <v>0</v>
      </c>
      <c r="O491" s="71">
        <v>0</v>
      </c>
      <c r="P491" s="81">
        <f t="shared" si="30"/>
        <v>21524743</v>
      </c>
      <c r="Q491" s="87">
        <v>0</v>
      </c>
      <c r="R491" s="71">
        <v>623619840.05999994</v>
      </c>
      <c r="S491" s="71">
        <v>0</v>
      </c>
      <c r="T491" s="81">
        <f t="shared" si="31"/>
        <v>623619840.05999994</v>
      </c>
      <c r="U491" s="83">
        <v>1085057850.1299999</v>
      </c>
      <c r="V491" s="46"/>
      <c r="W491" s="112"/>
      <c r="X491" s="24"/>
    </row>
    <row r="492" spans="1:24" ht="13.5" x14ac:dyDescent="0.3">
      <c r="A492" s="96" t="s">
        <v>2175</v>
      </c>
      <c r="B492" s="52" t="s">
        <v>932</v>
      </c>
      <c r="C492" s="53" t="s">
        <v>888</v>
      </c>
      <c r="D492" s="53" t="s">
        <v>933</v>
      </c>
      <c r="E492" s="75" t="s">
        <v>2205</v>
      </c>
      <c r="F492" s="74">
        <v>11912</v>
      </c>
      <c r="G492" s="126">
        <v>1283555.1020184574</v>
      </c>
      <c r="H492" s="71">
        <f t="shared" si="28"/>
        <v>14878931986.860001</v>
      </c>
      <c r="I492" s="71">
        <v>4849055121</v>
      </c>
      <c r="J492" s="71">
        <v>0</v>
      </c>
      <c r="K492" s="71">
        <f t="shared" si="29"/>
        <v>4849055121</v>
      </c>
      <c r="L492" s="97">
        <v>0</v>
      </c>
      <c r="M492" s="89">
        <v>151410348</v>
      </c>
      <c r="N492" s="71">
        <v>0</v>
      </c>
      <c r="O492" s="71">
        <v>0</v>
      </c>
      <c r="P492" s="81">
        <f t="shared" si="30"/>
        <v>151410348</v>
      </c>
      <c r="Q492" s="87">
        <v>0</v>
      </c>
      <c r="R492" s="71">
        <v>3432990530.3600001</v>
      </c>
      <c r="S492" s="71">
        <v>0</v>
      </c>
      <c r="T492" s="81">
        <f t="shared" si="31"/>
        <v>3432990530.3600001</v>
      </c>
      <c r="U492" s="83">
        <v>6445475987.500001</v>
      </c>
      <c r="V492" s="46"/>
      <c r="W492" s="112"/>
      <c r="X492" s="24"/>
    </row>
    <row r="493" spans="1:24" ht="13.5" x14ac:dyDescent="0.3">
      <c r="A493" s="96" t="s">
        <v>2175</v>
      </c>
      <c r="B493" s="52" t="s">
        <v>934</v>
      </c>
      <c r="C493" s="53" t="s">
        <v>888</v>
      </c>
      <c r="D493" s="53" t="s">
        <v>313</v>
      </c>
      <c r="E493" s="75" t="s">
        <v>2205</v>
      </c>
      <c r="F493" s="74">
        <v>2986</v>
      </c>
      <c r="G493" s="126">
        <v>1402501.0743665674</v>
      </c>
      <c r="H493" s="71">
        <f t="shared" si="28"/>
        <v>4085369370.2100005</v>
      </c>
      <c r="I493" s="71">
        <v>1267393539</v>
      </c>
      <c r="J493" s="71">
        <v>0</v>
      </c>
      <c r="K493" s="71">
        <f t="shared" si="29"/>
        <v>1267393539</v>
      </c>
      <c r="L493" s="97">
        <v>0</v>
      </c>
      <c r="M493" s="89">
        <v>29690550</v>
      </c>
      <c r="N493" s="71">
        <v>0</v>
      </c>
      <c r="O493" s="71">
        <v>0</v>
      </c>
      <c r="P493" s="81">
        <f t="shared" si="30"/>
        <v>29690550</v>
      </c>
      <c r="Q493" s="87">
        <v>0</v>
      </c>
      <c r="R493" s="71">
        <v>891556267.19000006</v>
      </c>
      <c r="S493" s="71">
        <v>0</v>
      </c>
      <c r="T493" s="81">
        <f t="shared" si="31"/>
        <v>891556267.19000006</v>
      </c>
      <c r="U493" s="83">
        <v>1896729014.0200005</v>
      </c>
      <c r="V493" s="46"/>
      <c r="W493" s="112"/>
      <c r="X493" s="24"/>
    </row>
    <row r="494" spans="1:24" ht="13.5" x14ac:dyDescent="0.3">
      <c r="A494" s="96" t="s">
        <v>2175</v>
      </c>
      <c r="B494" s="52" t="s">
        <v>935</v>
      </c>
      <c r="C494" s="53" t="s">
        <v>888</v>
      </c>
      <c r="D494" s="53" t="s">
        <v>936</v>
      </c>
      <c r="E494" s="75" t="s">
        <v>2205</v>
      </c>
      <c r="F494" s="74">
        <v>6822</v>
      </c>
      <c r="G494" s="126">
        <v>1036111.3429128365</v>
      </c>
      <c r="H494" s="71">
        <f t="shared" si="28"/>
        <v>6442961617.8199997</v>
      </c>
      <c r="I494" s="71">
        <v>2430974665</v>
      </c>
      <c r="J494" s="71">
        <v>0</v>
      </c>
      <c r="K494" s="71">
        <f t="shared" si="29"/>
        <v>2430974665</v>
      </c>
      <c r="L494" s="97">
        <v>0</v>
      </c>
      <c r="M494" s="89">
        <v>175814914</v>
      </c>
      <c r="N494" s="71">
        <v>0</v>
      </c>
      <c r="O494" s="71">
        <v>0</v>
      </c>
      <c r="P494" s="81">
        <f t="shared" si="30"/>
        <v>175814914</v>
      </c>
      <c r="Q494" s="87">
        <v>0</v>
      </c>
      <c r="R494" s="71">
        <v>1831828254.1500001</v>
      </c>
      <c r="S494" s="71">
        <v>0</v>
      </c>
      <c r="T494" s="81">
        <f t="shared" si="31"/>
        <v>1831828254.1500001</v>
      </c>
      <c r="U494" s="83">
        <v>2004343784.6700001</v>
      </c>
      <c r="V494" s="46"/>
      <c r="W494" s="112"/>
      <c r="X494" s="24"/>
    </row>
    <row r="495" spans="1:24" ht="13.5" x14ac:dyDescent="0.3">
      <c r="A495" s="96" t="s">
        <v>2175</v>
      </c>
      <c r="B495" s="54" t="s">
        <v>937</v>
      </c>
      <c r="C495" s="55" t="s">
        <v>888</v>
      </c>
      <c r="D495" s="55" t="s">
        <v>938</v>
      </c>
      <c r="E495" s="75" t="s">
        <v>2205</v>
      </c>
      <c r="F495" s="74">
        <v>37022</v>
      </c>
      <c r="G495" s="126">
        <v>1085063.1465406634</v>
      </c>
      <c r="H495" s="71">
        <f t="shared" si="28"/>
        <v>37393342349.270004</v>
      </c>
      <c r="I495" s="71">
        <v>13312245263</v>
      </c>
      <c r="J495" s="71">
        <v>0</v>
      </c>
      <c r="K495" s="71">
        <f t="shared" si="29"/>
        <v>13312245263</v>
      </c>
      <c r="L495" s="97">
        <v>0</v>
      </c>
      <c r="M495" s="89">
        <v>845929624</v>
      </c>
      <c r="N495" s="71">
        <v>1.86</v>
      </c>
      <c r="O495" s="71">
        <v>0</v>
      </c>
      <c r="P495" s="81">
        <f t="shared" si="30"/>
        <v>845929625.86000001</v>
      </c>
      <c r="Q495" s="87">
        <v>0</v>
      </c>
      <c r="R495" s="71">
        <v>10079457407.549999</v>
      </c>
      <c r="S495" s="71">
        <v>0</v>
      </c>
      <c r="T495" s="81">
        <f t="shared" si="31"/>
        <v>10079457407.549999</v>
      </c>
      <c r="U495" s="83">
        <v>13155710052.860001</v>
      </c>
      <c r="V495" s="46"/>
      <c r="W495" s="112"/>
      <c r="X495" s="24"/>
    </row>
    <row r="496" spans="1:24" ht="13.5" x14ac:dyDescent="0.3">
      <c r="A496" s="96" t="s">
        <v>2175</v>
      </c>
      <c r="B496" s="52" t="s">
        <v>939</v>
      </c>
      <c r="C496" s="53" t="s">
        <v>888</v>
      </c>
      <c r="D496" s="53" t="s">
        <v>940</v>
      </c>
      <c r="E496" s="75" t="s">
        <v>2205</v>
      </c>
      <c r="F496" s="74">
        <v>7494</v>
      </c>
      <c r="G496" s="126">
        <v>1217418.840293779</v>
      </c>
      <c r="H496" s="71">
        <f t="shared" si="28"/>
        <v>8988564649.6899986</v>
      </c>
      <c r="I496" s="71">
        <v>3089023282</v>
      </c>
      <c r="J496" s="71">
        <v>0</v>
      </c>
      <c r="K496" s="71">
        <f t="shared" si="29"/>
        <v>3089023282</v>
      </c>
      <c r="L496" s="97">
        <v>0</v>
      </c>
      <c r="M496" s="89">
        <v>94066224</v>
      </c>
      <c r="N496" s="71">
        <v>0</v>
      </c>
      <c r="O496" s="71">
        <v>0</v>
      </c>
      <c r="P496" s="81">
        <f t="shared" si="30"/>
        <v>94066224</v>
      </c>
      <c r="Q496" s="87">
        <v>0</v>
      </c>
      <c r="R496" s="71">
        <v>2188098596.6500001</v>
      </c>
      <c r="S496" s="71">
        <v>0</v>
      </c>
      <c r="T496" s="81">
        <f t="shared" si="31"/>
        <v>2188098596.6500001</v>
      </c>
      <c r="U496" s="83">
        <v>3617376547.04</v>
      </c>
      <c r="V496" s="46"/>
      <c r="W496" s="112"/>
      <c r="X496" s="24"/>
    </row>
    <row r="497" spans="1:24" ht="13.5" x14ac:dyDescent="0.3">
      <c r="A497" s="96" t="s">
        <v>2175</v>
      </c>
      <c r="B497" s="52" t="s">
        <v>941</v>
      </c>
      <c r="C497" s="53" t="s">
        <v>888</v>
      </c>
      <c r="D497" s="53" t="s">
        <v>942</v>
      </c>
      <c r="E497" s="75" t="s">
        <v>2205</v>
      </c>
      <c r="F497" s="74">
        <v>4655</v>
      </c>
      <c r="G497" s="126">
        <v>1145767.5527062428</v>
      </c>
      <c r="H497" s="71">
        <f t="shared" si="28"/>
        <v>5292089579.9399996</v>
      </c>
      <c r="I497" s="71">
        <v>1973581658</v>
      </c>
      <c r="J497" s="71">
        <v>0</v>
      </c>
      <c r="K497" s="71">
        <f t="shared" si="29"/>
        <v>1973581658</v>
      </c>
      <c r="L497" s="97">
        <v>0</v>
      </c>
      <c r="M497" s="89">
        <v>37531237</v>
      </c>
      <c r="N497" s="71">
        <v>0</v>
      </c>
      <c r="O497" s="71">
        <v>0</v>
      </c>
      <c r="P497" s="81">
        <f t="shared" si="30"/>
        <v>37531237</v>
      </c>
      <c r="Q497" s="87">
        <v>0</v>
      </c>
      <c r="R497" s="71">
        <v>1382821967.78</v>
      </c>
      <c r="S497" s="71">
        <v>0</v>
      </c>
      <c r="T497" s="81">
        <f t="shared" si="31"/>
        <v>1382821967.78</v>
      </c>
      <c r="U497" s="83">
        <v>1898154717.1599996</v>
      </c>
      <c r="V497" s="46"/>
      <c r="W497" s="112"/>
      <c r="X497" s="24"/>
    </row>
    <row r="498" spans="1:24" ht="13.5" x14ac:dyDescent="0.3">
      <c r="A498" s="96" t="s">
        <v>2175</v>
      </c>
      <c r="B498" s="54" t="s">
        <v>943</v>
      </c>
      <c r="C498" s="55" t="s">
        <v>888</v>
      </c>
      <c r="D498" s="55" t="s">
        <v>944</v>
      </c>
      <c r="E498" s="75" t="s">
        <v>2205</v>
      </c>
      <c r="F498" s="74">
        <v>17560</v>
      </c>
      <c r="G498" s="126">
        <v>1094750.2854103188</v>
      </c>
      <c r="H498" s="71">
        <f t="shared" si="28"/>
        <v>17562325729.350002</v>
      </c>
      <c r="I498" s="71">
        <v>6020530189</v>
      </c>
      <c r="J498" s="71">
        <v>0</v>
      </c>
      <c r="K498" s="71">
        <f t="shared" si="29"/>
        <v>6020530189</v>
      </c>
      <c r="L498" s="97">
        <v>0</v>
      </c>
      <c r="M498" s="89">
        <v>518549978</v>
      </c>
      <c r="N498" s="71">
        <v>81804781.560000002</v>
      </c>
      <c r="O498" s="71">
        <v>30542266.710000001</v>
      </c>
      <c r="P498" s="81">
        <f t="shared" si="30"/>
        <v>630897026.26999998</v>
      </c>
      <c r="Q498" s="87">
        <v>0</v>
      </c>
      <c r="R498" s="71">
        <v>4772672674.0299997</v>
      </c>
      <c r="S498" s="71">
        <v>0</v>
      </c>
      <c r="T498" s="81">
        <f t="shared" si="31"/>
        <v>4772672674.0299997</v>
      </c>
      <c r="U498" s="83">
        <v>6138225840.0500021</v>
      </c>
      <c r="V498" s="46"/>
      <c r="W498" s="112"/>
      <c r="X498" s="24"/>
    </row>
    <row r="499" spans="1:24" ht="13.5" x14ac:dyDescent="0.3">
      <c r="A499" s="96" t="s">
        <v>2175</v>
      </c>
      <c r="B499" s="52" t="s">
        <v>945</v>
      </c>
      <c r="C499" s="53" t="s">
        <v>888</v>
      </c>
      <c r="D499" s="53" t="s">
        <v>946</v>
      </c>
      <c r="E499" s="75" t="s">
        <v>2205</v>
      </c>
      <c r="F499" s="74">
        <v>2349</v>
      </c>
      <c r="G499" s="126">
        <v>1264040.9702004467</v>
      </c>
      <c r="H499" s="71">
        <f t="shared" si="28"/>
        <v>2928017844.25</v>
      </c>
      <c r="I499" s="71">
        <v>982547661</v>
      </c>
      <c r="J499" s="71">
        <v>0</v>
      </c>
      <c r="K499" s="71">
        <f t="shared" si="29"/>
        <v>982547661</v>
      </c>
      <c r="L499" s="97">
        <v>0</v>
      </c>
      <c r="M499" s="89">
        <v>18971958</v>
      </c>
      <c r="N499" s="71">
        <v>0</v>
      </c>
      <c r="O499" s="71">
        <v>0</v>
      </c>
      <c r="P499" s="81">
        <f t="shared" si="30"/>
        <v>18971958</v>
      </c>
      <c r="Q499" s="87">
        <v>0</v>
      </c>
      <c r="R499" s="71">
        <v>718996989.48000002</v>
      </c>
      <c r="S499" s="71">
        <v>0</v>
      </c>
      <c r="T499" s="81">
        <f t="shared" si="31"/>
        <v>718996989.48000002</v>
      </c>
      <c r="U499" s="83">
        <v>1207501235.7699997</v>
      </c>
      <c r="V499" s="46"/>
      <c r="W499" s="112"/>
      <c r="X499" s="24"/>
    </row>
    <row r="500" spans="1:24" ht="13.5" x14ac:dyDescent="0.3">
      <c r="A500" s="96" t="s">
        <v>2175</v>
      </c>
      <c r="B500" s="54" t="s">
        <v>947</v>
      </c>
      <c r="C500" s="55" t="s">
        <v>888</v>
      </c>
      <c r="D500" s="55" t="s">
        <v>2140</v>
      </c>
      <c r="E500" s="75" t="s">
        <v>2205</v>
      </c>
      <c r="F500" s="74">
        <v>56323</v>
      </c>
      <c r="G500" s="126">
        <v>1181274.1790897013</v>
      </c>
      <c r="H500" s="71">
        <f t="shared" si="28"/>
        <v>62098812585.040001</v>
      </c>
      <c r="I500" s="71">
        <v>21520760107</v>
      </c>
      <c r="J500" s="71">
        <v>0</v>
      </c>
      <c r="K500" s="71">
        <f t="shared" si="29"/>
        <v>21520760107</v>
      </c>
      <c r="L500" s="97">
        <v>0</v>
      </c>
      <c r="M500" s="89">
        <v>1099366556</v>
      </c>
      <c r="N500" s="71">
        <v>0</v>
      </c>
      <c r="O500" s="71">
        <v>0</v>
      </c>
      <c r="P500" s="81">
        <f t="shared" si="30"/>
        <v>1099366556</v>
      </c>
      <c r="Q500" s="87">
        <v>0</v>
      </c>
      <c r="R500" s="71">
        <v>15860486675.65</v>
      </c>
      <c r="S500" s="71">
        <v>0</v>
      </c>
      <c r="T500" s="81">
        <f t="shared" si="31"/>
        <v>15860486675.65</v>
      </c>
      <c r="U500" s="83">
        <v>23618199246.389999</v>
      </c>
      <c r="V500" s="46"/>
      <c r="W500" s="112"/>
      <c r="X500" s="24"/>
    </row>
    <row r="501" spans="1:24" ht="13.5" x14ac:dyDescent="0.3">
      <c r="A501" s="96" t="s">
        <v>2175</v>
      </c>
      <c r="B501" s="52" t="s">
        <v>948</v>
      </c>
      <c r="C501" s="53" t="s">
        <v>888</v>
      </c>
      <c r="D501" s="53" t="s">
        <v>949</v>
      </c>
      <c r="E501" s="75" t="s">
        <v>2206</v>
      </c>
      <c r="F501" s="74">
        <v>3020</v>
      </c>
      <c r="G501" s="126">
        <v>1513475.9325677007</v>
      </c>
      <c r="H501" s="71">
        <f t="shared" si="28"/>
        <v>4499651274.4300003</v>
      </c>
      <c r="I501" s="71">
        <v>1273582858</v>
      </c>
      <c r="J501" s="71">
        <v>0</v>
      </c>
      <c r="K501" s="71">
        <f t="shared" si="29"/>
        <v>1273582858</v>
      </c>
      <c r="L501" s="97">
        <v>0</v>
      </c>
      <c r="M501" s="89">
        <v>25003211</v>
      </c>
      <c r="N501" s="71">
        <v>0</v>
      </c>
      <c r="O501" s="71">
        <v>0</v>
      </c>
      <c r="P501" s="81">
        <f t="shared" si="30"/>
        <v>25003211</v>
      </c>
      <c r="Q501" s="87">
        <v>0</v>
      </c>
      <c r="R501" s="71">
        <v>907110080.72000003</v>
      </c>
      <c r="S501" s="71">
        <v>0</v>
      </c>
      <c r="T501" s="81">
        <f t="shared" si="31"/>
        <v>907110080.72000003</v>
      </c>
      <c r="U501" s="83">
        <v>2293955124.71</v>
      </c>
      <c r="V501" s="46"/>
      <c r="W501" s="112"/>
      <c r="X501" s="24"/>
    </row>
    <row r="502" spans="1:24" ht="13.5" x14ac:dyDescent="0.3">
      <c r="A502" s="96" t="s">
        <v>2175</v>
      </c>
      <c r="B502" s="52" t="s">
        <v>950</v>
      </c>
      <c r="C502" s="53" t="s">
        <v>888</v>
      </c>
      <c r="D502" s="53" t="s">
        <v>951</v>
      </c>
      <c r="E502" s="75" t="s">
        <v>2205</v>
      </c>
      <c r="F502" s="74">
        <v>2484</v>
      </c>
      <c r="G502" s="126">
        <v>1142860.7138722378</v>
      </c>
      <c r="H502" s="71">
        <f t="shared" si="28"/>
        <v>2606269292.8200002</v>
      </c>
      <c r="I502" s="71">
        <v>864158745</v>
      </c>
      <c r="J502" s="71">
        <v>0</v>
      </c>
      <c r="K502" s="71">
        <f t="shared" si="29"/>
        <v>864158745</v>
      </c>
      <c r="L502" s="97">
        <v>0</v>
      </c>
      <c r="M502" s="89">
        <v>85558627</v>
      </c>
      <c r="N502" s="71">
        <v>0</v>
      </c>
      <c r="O502" s="71">
        <v>0</v>
      </c>
      <c r="P502" s="81">
        <f t="shared" si="30"/>
        <v>85558627</v>
      </c>
      <c r="Q502" s="87">
        <v>0</v>
      </c>
      <c r="R502" s="71">
        <v>651792784.25</v>
      </c>
      <c r="S502" s="71">
        <v>0</v>
      </c>
      <c r="T502" s="81">
        <f t="shared" si="31"/>
        <v>651792784.25</v>
      </c>
      <c r="U502" s="83">
        <v>1004759136.5700001</v>
      </c>
      <c r="V502" s="46"/>
      <c r="W502" s="112"/>
      <c r="X502" s="24"/>
    </row>
    <row r="503" spans="1:24" ht="13.5" x14ac:dyDescent="0.3">
      <c r="A503" s="96" t="s">
        <v>2175</v>
      </c>
      <c r="B503" s="52" t="s">
        <v>952</v>
      </c>
      <c r="C503" s="53" t="s">
        <v>888</v>
      </c>
      <c r="D503" s="53" t="s">
        <v>953</v>
      </c>
      <c r="E503" s="75" t="s">
        <v>2205</v>
      </c>
      <c r="F503" s="74">
        <v>5339</v>
      </c>
      <c r="G503" s="126">
        <v>1422508.8717535662</v>
      </c>
      <c r="H503" s="71">
        <f t="shared" si="28"/>
        <v>7511808083.6999998</v>
      </c>
      <c r="I503" s="71">
        <v>2251391930</v>
      </c>
      <c r="J503" s="71">
        <v>0</v>
      </c>
      <c r="K503" s="71">
        <f t="shared" si="29"/>
        <v>2251391930</v>
      </c>
      <c r="L503" s="97">
        <v>0</v>
      </c>
      <c r="M503" s="89">
        <v>52729473</v>
      </c>
      <c r="N503" s="71">
        <v>0</v>
      </c>
      <c r="O503" s="71">
        <v>0</v>
      </c>
      <c r="P503" s="81">
        <f t="shared" si="30"/>
        <v>52729473</v>
      </c>
      <c r="Q503" s="87">
        <v>0</v>
      </c>
      <c r="R503" s="71">
        <v>1608498981.6400001</v>
      </c>
      <c r="S503" s="71">
        <v>0</v>
      </c>
      <c r="T503" s="81">
        <f t="shared" si="31"/>
        <v>1608498981.6400001</v>
      </c>
      <c r="U503" s="83">
        <v>3599187699.0599995</v>
      </c>
      <c r="V503" s="46"/>
      <c r="W503" s="112"/>
      <c r="X503" s="24"/>
    </row>
    <row r="504" spans="1:24" ht="13.5" x14ac:dyDescent="0.3">
      <c r="A504" s="96" t="s">
        <v>2175</v>
      </c>
      <c r="B504" s="52" t="s">
        <v>954</v>
      </c>
      <c r="C504" s="53" t="s">
        <v>888</v>
      </c>
      <c r="D504" s="53" t="s">
        <v>955</v>
      </c>
      <c r="E504" s="75" t="s">
        <v>2205</v>
      </c>
      <c r="F504" s="74">
        <v>2230</v>
      </c>
      <c r="G504" s="126">
        <v>1355733.0791045676</v>
      </c>
      <c r="H504" s="71">
        <f t="shared" si="28"/>
        <v>2936379296.29</v>
      </c>
      <c r="I504" s="71">
        <v>947678251</v>
      </c>
      <c r="J504" s="71">
        <v>0</v>
      </c>
      <c r="K504" s="71">
        <f t="shared" si="29"/>
        <v>947678251</v>
      </c>
      <c r="L504" s="97">
        <v>0</v>
      </c>
      <c r="M504" s="89">
        <v>19164149</v>
      </c>
      <c r="N504" s="71">
        <v>0</v>
      </c>
      <c r="O504" s="71">
        <v>0</v>
      </c>
      <c r="P504" s="81">
        <f t="shared" si="30"/>
        <v>19164149</v>
      </c>
      <c r="Q504" s="87">
        <v>0</v>
      </c>
      <c r="R504" s="71">
        <v>664705382.13</v>
      </c>
      <c r="S504" s="71">
        <v>0</v>
      </c>
      <c r="T504" s="81">
        <f t="shared" si="31"/>
        <v>664705382.13</v>
      </c>
      <c r="U504" s="83">
        <v>1304831514.1600001</v>
      </c>
      <c r="V504" s="46"/>
      <c r="W504" s="112"/>
      <c r="X504" s="24"/>
    </row>
    <row r="505" spans="1:24" ht="13.5" x14ac:dyDescent="0.3">
      <c r="A505" s="96" t="s">
        <v>2175</v>
      </c>
      <c r="B505" s="52" t="s">
        <v>956</v>
      </c>
      <c r="C505" s="53" t="s">
        <v>888</v>
      </c>
      <c r="D505" s="53" t="s">
        <v>957</v>
      </c>
      <c r="E505" s="75" t="s">
        <v>2205</v>
      </c>
      <c r="F505" s="74">
        <v>48633</v>
      </c>
      <c r="G505" s="126">
        <v>1204310.5264744239</v>
      </c>
      <c r="H505" s="71">
        <f t="shared" si="28"/>
        <v>54301214937.080009</v>
      </c>
      <c r="I505" s="71">
        <v>16965022946</v>
      </c>
      <c r="J505" s="71">
        <v>0</v>
      </c>
      <c r="K505" s="71">
        <f t="shared" si="29"/>
        <v>16965022946</v>
      </c>
      <c r="L505" s="97">
        <v>0</v>
      </c>
      <c r="M505" s="89">
        <v>1061781395</v>
      </c>
      <c r="N505" s="71">
        <v>0</v>
      </c>
      <c r="O505" s="71">
        <v>0</v>
      </c>
      <c r="P505" s="81">
        <f t="shared" si="30"/>
        <v>1061781395</v>
      </c>
      <c r="Q505" s="87">
        <v>0</v>
      </c>
      <c r="R505" s="71">
        <v>12926685489.73</v>
      </c>
      <c r="S505" s="71">
        <v>0</v>
      </c>
      <c r="T505" s="81">
        <f t="shared" si="31"/>
        <v>12926685489.73</v>
      </c>
      <c r="U505" s="83">
        <v>23347725106.35001</v>
      </c>
      <c r="V505" s="46"/>
      <c r="W505" s="112"/>
      <c r="X505" s="24"/>
    </row>
    <row r="506" spans="1:24" ht="13.5" x14ac:dyDescent="0.3">
      <c r="A506" s="96" t="s">
        <v>2175</v>
      </c>
      <c r="B506" s="54" t="s">
        <v>958</v>
      </c>
      <c r="C506" s="55" t="s">
        <v>888</v>
      </c>
      <c r="D506" s="55" t="s">
        <v>99</v>
      </c>
      <c r="E506" s="75" t="s">
        <v>2205</v>
      </c>
      <c r="F506" s="74">
        <v>3890</v>
      </c>
      <c r="G506" s="126">
        <v>1105949.0126278659</v>
      </c>
      <c r="H506" s="71">
        <f t="shared" si="28"/>
        <v>4235253069.2700005</v>
      </c>
      <c r="I506" s="71">
        <v>1633100170</v>
      </c>
      <c r="J506" s="71">
        <v>0</v>
      </c>
      <c r="K506" s="71">
        <f t="shared" si="29"/>
        <v>1633100170</v>
      </c>
      <c r="L506" s="97">
        <v>0</v>
      </c>
      <c r="M506" s="89">
        <v>46090540</v>
      </c>
      <c r="N506" s="71">
        <v>0</v>
      </c>
      <c r="O506" s="71">
        <v>0</v>
      </c>
      <c r="P506" s="81">
        <f t="shared" si="30"/>
        <v>46090540</v>
      </c>
      <c r="Q506" s="87">
        <v>0</v>
      </c>
      <c r="R506" s="71">
        <v>1177687728.5</v>
      </c>
      <c r="S506" s="71">
        <v>0</v>
      </c>
      <c r="T506" s="81">
        <f t="shared" si="31"/>
        <v>1177687728.5</v>
      </c>
      <c r="U506" s="83">
        <v>1378374630.7700002</v>
      </c>
      <c r="V506" s="46"/>
      <c r="W506" s="112"/>
      <c r="X506" s="24"/>
    </row>
    <row r="507" spans="1:24" ht="13.5" x14ac:dyDescent="0.3">
      <c r="A507" s="96" t="s">
        <v>2175</v>
      </c>
      <c r="B507" s="52" t="s">
        <v>959</v>
      </c>
      <c r="C507" s="53" t="s">
        <v>888</v>
      </c>
      <c r="D507" s="53" t="s">
        <v>960</v>
      </c>
      <c r="E507" s="75" t="s">
        <v>2205</v>
      </c>
      <c r="F507" s="74">
        <v>4570</v>
      </c>
      <c r="G507" s="126">
        <v>1218706.5547201298</v>
      </c>
      <c r="H507" s="71">
        <f t="shared" si="28"/>
        <v>5326323813.8700008</v>
      </c>
      <c r="I507" s="71">
        <v>1797609329</v>
      </c>
      <c r="J507" s="71">
        <v>0</v>
      </c>
      <c r="K507" s="71">
        <f t="shared" si="29"/>
        <v>1797609329</v>
      </c>
      <c r="L507" s="97">
        <v>0</v>
      </c>
      <c r="M507" s="89">
        <v>124905444</v>
      </c>
      <c r="N507" s="71">
        <v>0</v>
      </c>
      <c r="O507" s="71">
        <v>0</v>
      </c>
      <c r="P507" s="81">
        <f t="shared" si="30"/>
        <v>124905444</v>
      </c>
      <c r="Q507" s="87">
        <v>0</v>
      </c>
      <c r="R507" s="71">
        <v>1378419950.4300001</v>
      </c>
      <c r="S507" s="71">
        <v>0</v>
      </c>
      <c r="T507" s="81">
        <f t="shared" si="31"/>
        <v>1378419950.4300001</v>
      </c>
      <c r="U507" s="83">
        <v>2025389090.4400001</v>
      </c>
      <c r="V507" s="46"/>
      <c r="W507" s="112"/>
      <c r="X507" s="24"/>
    </row>
    <row r="508" spans="1:24" ht="13.5" x14ac:dyDescent="0.3">
      <c r="A508" s="96" t="s">
        <v>2175</v>
      </c>
      <c r="B508" s="54" t="s">
        <v>961</v>
      </c>
      <c r="C508" s="55" t="s">
        <v>888</v>
      </c>
      <c r="D508" s="55" t="s">
        <v>962</v>
      </c>
      <c r="E508" s="75" t="s">
        <v>2205</v>
      </c>
      <c r="F508" s="74">
        <v>13903</v>
      </c>
      <c r="G508" s="126">
        <v>1300886.2769558851</v>
      </c>
      <c r="H508" s="71">
        <f t="shared" si="28"/>
        <v>17793314264.270004</v>
      </c>
      <c r="I508" s="71">
        <v>5752571436</v>
      </c>
      <c r="J508" s="71">
        <v>0</v>
      </c>
      <c r="K508" s="71">
        <f t="shared" si="29"/>
        <v>5752571436</v>
      </c>
      <c r="L508" s="97">
        <v>0</v>
      </c>
      <c r="M508" s="89">
        <v>236777715</v>
      </c>
      <c r="N508" s="71">
        <v>0</v>
      </c>
      <c r="O508" s="71">
        <v>0</v>
      </c>
      <c r="P508" s="81">
        <f t="shared" si="30"/>
        <v>236777715</v>
      </c>
      <c r="Q508" s="87">
        <v>0</v>
      </c>
      <c r="R508" s="71">
        <v>4102097933.02</v>
      </c>
      <c r="S508" s="71">
        <v>0</v>
      </c>
      <c r="T508" s="81">
        <f t="shared" si="31"/>
        <v>4102097933.02</v>
      </c>
      <c r="U508" s="83">
        <v>7701867180.2500038</v>
      </c>
      <c r="V508" s="46"/>
      <c r="W508" s="112"/>
      <c r="X508" s="24"/>
    </row>
    <row r="509" spans="1:24" ht="13.5" x14ac:dyDescent="0.3">
      <c r="A509" s="96" t="s">
        <v>2175</v>
      </c>
      <c r="B509" s="52" t="s">
        <v>963</v>
      </c>
      <c r="C509" s="53" t="s">
        <v>888</v>
      </c>
      <c r="D509" s="53" t="s">
        <v>964</v>
      </c>
      <c r="E509" s="75" t="s">
        <v>2205</v>
      </c>
      <c r="F509" s="74">
        <v>3639</v>
      </c>
      <c r="G509" s="126">
        <v>1120014.1124040801</v>
      </c>
      <c r="H509" s="71">
        <f t="shared" si="28"/>
        <v>3938500383.5200005</v>
      </c>
      <c r="I509" s="71">
        <v>1405008760</v>
      </c>
      <c r="J509" s="71">
        <v>0</v>
      </c>
      <c r="K509" s="71">
        <f t="shared" si="29"/>
        <v>1405008760</v>
      </c>
      <c r="L509" s="97">
        <v>0</v>
      </c>
      <c r="M509" s="89">
        <v>127441356</v>
      </c>
      <c r="N509" s="71">
        <v>0</v>
      </c>
      <c r="O509" s="71">
        <v>0</v>
      </c>
      <c r="P509" s="81">
        <f t="shared" si="30"/>
        <v>127441356</v>
      </c>
      <c r="Q509" s="87">
        <v>0</v>
      </c>
      <c r="R509" s="71">
        <v>1013932490.6799999</v>
      </c>
      <c r="S509" s="71">
        <v>0</v>
      </c>
      <c r="T509" s="81">
        <f t="shared" si="31"/>
        <v>1013932490.6799999</v>
      </c>
      <c r="U509" s="83">
        <v>1392117776.8400004</v>
      </c>
      <c r="V509" s="46"/>
      <c r="W509" s="112"/>
      <c r="X509" s="24"/>
    </row>
    <row r="510" spans="1:24" ht="13.5" x14ac:dyDescent="0.3">
      <c r="A510" s="96" t="s">
        <v>2175</v>
      </c>
      <c r="B510" s="52" t="s">
        <v>965</v>
      </c>
      <c r="C510" s="53" t="s">
        <v>888</v>
      </c>
      <c r="D510" s="53" t="s">
        <v>966</v>
      </c>
      <c r="E510" s="75" t="s">
        <v>2206</v>
      </c>
      <c r="F510" s="74">
        <v>1312</v>
      </c>
      <c r="G510" s="126">
        <v>1661197.1344457073</v>
      </c>
      <c r="H510" s="71">
        <f t="shared" si="28"/>
        <v>2148906150.75</v>
      </c>
      <c r="I510" s="71">
        <v>555487483</v>
      </c>
      <c r="J510" s="71">
        <v>0</v>
      </c>
      <c r="K510" s="71">
        <f t="shared" si="29"/>
        <v>555487483</v>
      </c>
      <c r="L510" s="97">
        <v>0</v>
      </c>
      <c r="M510" s="89">
        <v>13149235</v>
      </c>
      <c r="N510" s="71">
        <v>0</v>
      </c>
      <c r="O510" s="71">
        <v>0</v>
      </c>
      <c r="P510" s="81">
        <f t="shared" si="30"/>
        <v>13149235</v>
      </c>
      <c r="Q510" s="87">
        <v>0</v>
      </c>
      <c r="R510" s="71">
        <v>387671437.93000001</v>
      </c>
      <c r="S510" s="71">
        <v>0</v>
      </c>
      <c r="T510" s="81">
        <f t="shared" si="31"/>
        <v>387671437.93000001</v>
      </c>
      <c r="U510" s="83">
        <v>1192597994.8199999</v>
      </c>
      <c r="V510" s="46"/>
      <c r="W510" s="112"/>
      <c r="X510" s="24"/>
    </row>
    <row r="511" spans="1:24" ht="13.5" x14ac:dyDescent="0.3">
      <c r="A511" s="96" t="s">
        <v>2175</v>
      </c>
      <c r="B511" s="52" t="s">
        <v>967</v>
      </c>
      <c r="C511" s="53" t="s">
        <v>888</v>
      </c>
      <c r="D511" s="53" t="s">
        <v>968</v>
      </c>
      <c r="E511" s="75" t="s">
        <v>2205</v>
      </c>
      <c r="F511" s="74">
        <v>2764</v>
      </c>
      <c r="G511" s="126">
        <v>1198781.9175026757</v>
      </c>
      <c r="H511" s="71">
        <f t="shared" si="28"/>
        <v>3282058786.0699997</v>
      </c>
      <c r="I511" s="71">
        <v>1157895940</v>
      </c>
      <c r="J511" s="71">
        <v>0</v>
      </c>
      <c r="K511" s="71">
        <f t="shared" si="29"/>
        <v>1157895940</v>
      </c>
      <c r="L511" s="97">
        <v>0</v>
      </c>
      <c r="M511" s="89">
        <v>55265274</v>
      </c>
      <c r="N511" s="71">
        <v>0</v>
      </c>
      <c r="O511" s="71">
        <v>0</v>
      </c>
      <c r="P511" s="81">
        <f t="shared" si="30"/>
        <v>55265274</v>
      </c>
      <c r="Q511" s="87">
        <v>0</v>
      </c>
      <c r="R511" s="71">
        <v>822591253.16999996</v>
      </c>
      <c r="S511" s="71">
        <v>0</v>
      </c>
      <c r="T511" s="81">
        <f t="shared" si="31"/>
        <v>822591253.16999996</v>
      </c>
      <c r="U511" s="83">
        <v>1246306318.8999996</v>
      </c>
      <c r="V511" s="46"/>
      <c r="W511" s="112"/>
      <c r="X511" s="24"/>
    </row>
    <row r="512" spans="1:24" ht="13.5" x14ac:dyDescent="0.3">
      <c r="A512" s="96" t="s">
        <v>2175</v>
      </c>
      <c r="B512" s="52" t="s">
        <v>969</v>
      </c>
      <c r="C512" s="53" t="s">
        <v>888</v>
      </c>
      <c r="D512" s="53" t="s">
        <v>970</v>
      </c>
      <c r="E512" s="75" t="s">
        <v>2205</v>
      </c>
      <c r="F512" s="74">
        <v>2079</v>
      </c>
      <c r="G512" s="126">
        <v>1414125.9453101275</v>
      </c>
      <c r="H512" s="71">
        <f t="shared" si="28"/>
        <v>2832953459.5899997</v>
      </c>
      <c r="I512" s="71">
        <v>860561759</v>
      </c>
      <c r="J512" s="71">
        <v>0</v>
      </c>
      <c r="K512" s="71">
        <f t="shared" si="29"/>
        <v>860561759</v>
      </c>
      <c r="L512" s="97">
        <v>0</v>
      </c>
      <c r="M512" s="89">
        <v>19898764</v>
      </c>
      <c r="N512" s="71">
        <v>0</v>
      </c>
      <c r="O512" s="71">
        <v>0</v>
      </c>
      <c r="P512" s="81">
        <f t="shared" si="30"/>
        <v>19898764</v>
      </c>
      <c r="Q512" s="87">
        <v>0</v>
      </c>
      <c r="R512" s="71">
        <v>614522324.92999995</v>
      </c>
      <c r="S512" s="71">
        <v>0</v>
      </c>
      <c r="T512" s="81">
        <f t="shared" si="31"/>
        <v>614522324.92999995</v>
      </c>
      <c r="U512" s="83">
        <v>1337970611.6599998</v>
      </c>
      <c r="V512" s="46"/>
      <c r="W512" s="112"/>
      <c r="X512" s="24"/>
    </row>
    <row r="513" spans="1:24" ht="13.5" x14ac:dyDescent="0.3">
      <c r="A513" s="96" t="s">
        <v>2175</v>
      </c>
      <c r="B513" s="52" t="s">
        <v>971</v>
      </c>
      <c r="C513" s="53" t="s">
        <v>888</v>
      </c>
      <c r="D513" s="53" t="s">
        <v>972</v>
      </c>
      <c r="E513" s="75" t="s">
        <v>2205</v>
      </c>
      <c r="F513" s="74">
        <v>3296</v>
      </c>
      <c r="G513" s="126">
        <v>1105115.9788623422</v>
      </c>
      <c r="H513" s="71">
        <f t="shared" si="28"/>
        <v>3607256192.0199995</v>
      </c>
      <c r="I513" s="71">
        <v>1368539495</v>
      </c>
      <c r="J513" s="71">
        <v>0</v>
      </c>
      <c r="K513" s="71">
        <f t="shared" si="29"/>
        <v>1368539495</v>
      </c>
      <c r="L513" s="97">
        <v>0</v>
      </c>
      <c r="M513" s="89">
        <v>30748890</v>
      </c>
      <c r="N513" s="71">
        <v>0</v>
      </c>
      <c r="O513" s="71">
        <v>0</v>
      </c>
      <c r="P513" s="81">
        <f t="shared" si="30"/>
        <v>30748890</v>
      </c>
      <c r="Q513" s="87">
        <v>0</v>
      </c>
      <c r="R513" s="71">
        <v>976368565.01999998</v>
      </c>
      <c r="S513" s="71">
        <v>0</v>
      </c>
      <c r="T513" s="81">
        <f t="shared" si="31"/>
        <v>976368565.01999998</v>
      </c>
      <c r="U513" s="83">
        <v>1231599241.9999995</v>
      </c>
      <c r="V513" s="46"/>
      <c r="W513" s="112"/>
      <c r="X513" s="24"/>
    </row>
    <row r="514" spans="1:24" ht="13.5" x14ac:dyDescent="0.3">
      <c r="A514" s="96" t="s">
        <v>2175</v>
      </c>
      <c r="B514" s="52" t="s">
        <v>973</v>
      </c>
      <c r="C514" s="53" t="s">
        <v>888</v>
      </c>
      <c r="D514" s="53" t="s">
        <v>974</v>
      </c>
      <c r="E514" s="75" t="s">
        <v>2205</v>
      </c>
      <c r="F514" s="74">
        <v>2692</v>
      </c>
      <c r="G514" s="126">
        <v>1089548.2083264755</v>
      </c>
      <c r="H514" s="71">
        <f t="shared" si="28"/>
        <v>2889957360.8200002</v>
      </c>
      <c r="I514" s="71">
        <v>1114411944</v>
      </c>
      <c r="J514" s="71">
        <v>0</v>
      </c>
      <c r="K514" s="71">
        <f t="shared" si="29"/>
        <v>1114411944</v>
      </c>
      <c r="L514" s="97">
        <v>0</v>
      </c>
      <c r="M514" s="89">
        <v>22104551</v>
      </c>
      <c r="N514" s="71">
        <v>0</v>
      </c>
      <c r="O514" s="71">
        <v>0</v>
      </c>
      <c r="P514" s="81">
        <f t="shared" si="30"/>
        <v>22104551</v>
      </c>
      <c r="Q514" s="87">
        <v>0</v>
      </c>
      <c r="R514" s="71">
        <v>785614263.19000006</v>
      </c>
      <c r="S514" s="71">
        <v>0</v>
      </c>
      <c r="T514" s="81">
        <f t="shared" si="31"/>
        <v>785614263.19000006</v>
      </c>
      <c r="U514" s="83">
        <v>967826602.63</v>
      </c>
      <c r="V514" s="46"/>
      <c r="W514" s="112"/>
      <c r="X514" s="24"/>
    </row>
    <row r="515" spans="1:24" ht="13.5" x14ac:dyDescent="0.3">
      <c r="A515" s="96" t="s">
        <v>2175</v>
      </c>
      <c r="B515" s="52" t="s">
        <v>975</v>
      </c>
      <c r="C515" s="53" t="s">
        <v>888</v>
      </c>
      <c r="D515" s="53" t="s">
        <v>976</v>
      </c>
      <c r="E515" s="75" t="s">
        <v>2206</v>
      </c>
      <c r="F515" s="74">
        <v>1696</v>
      </c>
      <c r="G515" s="126">
        <v>1547073.3019943975</v>
      </c>
      <c r="H515" s="71">
        <f t="shared" si="28"/>
        <v>2558741017.5999999</v>
      </c>
      <c r="I515" s="71">
        <v>715755742</v>
      </c>
      <c r="J515" s="71">
        <v>0</v>
      </c>
      <c r="K515" s="71">
        <f t="shared" si="29"/>
        <v>715755742</v>
      </c>
      <c r="L515" s="97">
        <v>0</v>
      </c>
      <c r="M515" s="89">
        <v>17387768</v>
      </c>
      <c r="N515" s="71">
        <v>0</v>
      </c>
      <c r="O515" s="71">
        <v>0</v>
      </c>
      <c r="P515" s="81">
        <f t="shared" si="30"/>
        <v>17387768</v>
      </c>
      <c r="Q515" s="87">
        <v>0</v>
      </c>
      <c r="R515" s="71">
        <v>507406449.75999999</v>
      </c>
      <c r="S515" s="71">
        <v>0</v>
      </c>
      <c r="T515" s="81">
        <f t="shared" si="31"/>
        <v>507406449.75999999</v>
      </c>
      <c r="U515" s="83">
        <v>1318191057.8399999</v>
      </c>
      <c r="V515" s="46"/>
      <c r="W515" s="112"/>
      <c r="X515" s="24"/>
    </row>
    <row r="516" spans="1:24" ht="13.5" x14ac:dyDescent="0.3">
      <c r="A516" s="96" t="s">
        <v>2175</v>
      </c>
      <c r="B516" s="52" t="s">
        <v>977</v>
      </c>
      <c r="C516" s="53" t="s">
        <v>888</v>
      </c>
      <c r="D516" s="53" t="s">
        <v>978</v>
      </c>
      <c r="E516" s="75" t="s">
        <v>2206</v>
      </c>
      <c r="F516" s="74">
        <v>4132</v>
      </c>
      <c r="G516" s="126">
        <v>1566148.426004845</v>
      </c>
      <c r="H516" s="71">
        <f t="shared" si="28"/>
        <v>6389462863.539999</v>
      </c>
      <c r="I516" s="71">
        <v>1752418719</v>
      </c>
      <c r="J516" s="71">
        <v>0</v>
      </c>
      <c r="K516" s="71">
        <f t="shared" si="29"/>
        <v>1752418719</v>
      </c>
      <c r="L516" s="97">
        <v>0</v>
      </c>
      <c r="M516" s="89">
        <v>36883351</v>
      </c>
      <c r="N516" s="71">
        <v>0</v>
      </c>
      <c r="O516" s="71">
        <v>0</v>
      </c>
      <c r="P516" s="81">
        <f t="shared" si="30"/>
        <v>36883351</v>
      </c>
      <c r="Q516" s="87">
        <v>0</v>
      </c>
      <c r="R516" s="71">
        <v>1226696907.53</v>
      </c>
      <c r="S516" s="71">
        <v>0</v>
      </c>
      <c r="T516" s="81">
        <f t="shared" si="31"/>
        <v>1226696907.53</v>
      </c>
      <c r="U516" s="83">
        <v>3373463886.0099998</v>
      </c>
      <c r="V516" s="46"/>
      <c r="W516" s="112"/>
      <c r="X516" s="24"/>
    </row>
    <row r="517" spans="1:24" ht="13.5" x14ac:dyDescent="0.3">
      <c r="A517" s="96" t="s">
        <v>2175</v>
      </c>
      <c r="B517" s="52" t="s">
        <v>979</v>
      </c>
      <c r="C517" s="53" t="s">
        <v>888</v>
      </c>
      <c r="D517" s="53" t="s">
        <v>980</v>
      </c>
      <c r="E517" s="75" t="s">
        <v>2205</v>
      </c>
      <c r="F517" s="74">
        <v>5705</v>
      </c>
      <c r="G517" s="126">
        <v>1209822.9115197065</v>
      </c>
      <c r="H517" s="71">
        <f t="shared" si="28"/>
        <v>6656550907.5200005</v>
      </c>
      <c r="I517" s="71">
        <v>2269276533</v>
      </c>
      <c r="J517" s="71">
        <v>0</v>
      </c>
      <c r="K517" s="71">
        <f t="shared" si="29"/>
        <v>2269276533</v>
      </c>
      <c r="L517" s="97">
        <v>0</v>
      </c>
      <c r="M517" s="89">
        <v>210890929</v>
      </c>
      <c r="N517" s="71">
        <v>0</v>
      </c>
      <c r="O517" s="71">
        <v>0</v>
      </c>
      <c r="P517" s="81">
        <f t="shared" si="30"/>
        <v>210890929</v>
      </c>
      <c r="Q517" s="87">
        <v>0</v>
      </c>
      <c r="R517" s="71">
        <v>1684507236.6500001</v>
      </c>
      <c r="S517" s="71">
        <v>0</v>
      </c>
      <c r="T517" s="81">
        <f t="shared" si="31"/>
        <v>1684507236.6500001</v>
      </c>
      <c r="U517" s="83">
        <v>2491876208.8700008</v>
      </c>
      <c r="V517" s="46"/>
      <c r="W517" s="112"/>
      <c r="X517" s="24"/>
    </row>
    <row r="518" spans="1:24" ht="13.5" x14ac:dyDescent="0.3">
      <c r="A518" s="96" t="s">
        <v>2175</v>
      </c>
      <c r="B518" s="52" t="s">
        <v>981</v>
      </c>
      <c r="C518" s="53" t="s">
        <v>888</v>
      </c>
      <c r="D518" s="53" t="s">
        <v>982</v>
      </c>
      <c r="E518" s="75" t="s">
        <v>2205</v>
      </c>
      <c r="F518" s="74">
        <v>17925</v>
      </c>
      <c r="G518" s="126">
        <v>1201040.0636315262</v>
      </c>
      <c r="H518" s="71">
        <f t="shared" si="28"/>
        <v>19992443209.93</v>
      </c>
      <c r="I518" s="71">
        <v>6667568884</v>
      </c>
      <c r="J518" s="71">
        <v>0</v>
      </c>
      <c r="K518" s="71">
        <f t="shared" si="29"/>
        <v>6667568884</v>
      </c>
      <c r="L518" s="97">
        <v>0</v>
      </c>
      <c r="M518" s="89">
        <v>235148416</v>
      </c>
      <c r="N518" s="71">
        <v>0</v>
      </c>
      <c r="O518" s="71">
        <v>0</v>
      </c>
      <c r="P518" s="81">
        <f t="shared" si="30"/>
        <v>235148416</v>
      </c>
      <c r="Q518" s="87">
        <v>0</v>
      </c>
      <c r="R518" s="71">
        <v>4712511704.79</v>
      </c>
      <c r="S518" s="71">
        <v>0</v>
      </c>
      <c r="T518" s="81">
        <f t="shared" si="31"/>
        <v>4712511704.79</v>
      </c>
      <c r="U518" s="83">
        <v>8377214205.1400013</v>
      </c>
      <c r="V518" s="46"/>
      <c r="W518" s="112"/>
      <c r="X518" s="24"/>
    </row>
    <row r="519" spans="1:24" ht="13.5" x14ac:dyDescent="0.3">
      <c r="A519" s="96" t="s">
        <v>2175</v>
      </c>
      <c r="B519" s="52" t="s">
        <v>983</v>
      </c>
      <c r="C519" s="53" t="s">
        <v>888</v>
      </c>
      <c r="D519" s="53" t="s">
        <v>984</v>
      </c>
      <c r="E519" s="75" t="s">
        <v>2205</v>
      </c>
      <c r="F519" s="74">
        <v>6117</v>
      </c>
      <c r="G519" s="126">
        <v>1441110.0706425984</v>
      </c>
      <c r="H519" s="71">
        <f t="shared" si="28"/>
        <v>8685229079.2200012</v>
      </c>
      <c r="I519" s="71">
        <v>2591428964</v>
      </c>
      <c r="J519" s="71">
        <v>0</v>
      </c>
      <c r="K519" s="71">
        <f t="shared" si="29"/>
        <v>2591428964</v>
      </c>
      <c r="L519" s="97">
        <v>0</v>
      </c>
      <c r="M519" s="89">
        <v>54393294</v>
      </c>
      <c r="N519" s="71">
        <v>0</v>
      </c>
      <c r="O519" s="71">
        <v>0</v>
      </c>
      <c r="P519" s="81">
        <f t="shared" si="30"/>
        <v>54393294</v>
      </c>
      <c r="Q519" s="87">
        <v>0</v>
      </c>
      <c r="R519" s="71">
        <v>1832415188.73</v>
      </c>
      <c r="S519" s="71">
        <v>0</v>
      </c>
      <c r="T519" s="81">
        <f t="shared" si="31"/>
        <v>1832415188.73</v>
      </c>
      <c r="U519" s="83">
        <v>4206991632.4900022</v>
      </c>
      <c r="V519" s="46"/>
      <c r="W519" s="112"/>
      <c r="X519" s="24"/>
    </row>
    <row r="520" spans="1:24" ht="13.5" x14ac:dyDescent="0.3">
      <c r="A520" s="96" t="s">
        <v>2175</v>
      </c>
      <c r="B520" s="52" t="s">
        <v>985</v>
      </c>
      <c r="C520" s="53" t="s">
        <v>888</v>
      </c>
      <c r="D520" s="53" t="s">
        <v>986</v>
      </c>
      <c r="E520" s="75" t="s">
        <v>2205</v>
      </c>
      <c r="F520" s="74">
        <v>4193</v>
      </c>
      <c r="G520" s="126">
        <v>1488419.2458454056</v>
      </c>
      <c r="H520" s="71">
        <f t="shared" si="28"/>
        <v>6061687923.2300005</v>
      </c>
      <c r="I520" s="71">
        <v>1759084247</v>
      </c>
      <c r="J520" s="71">
        <v>0</v>
      </c>
      <c r="K520" s="71">
        <f t="shared" si="29"/>
        <v>1759084247</v>
      </c>
      <c r="L520" s="97">
        <v>0</v>
      </c>
      <c r="M520" s="89">
        <v>36637551</v>
      </c>
      <c r="N520" s="71">
        <v>0</v>
      </c>
      <c r="O520" s="71">
        <v>0</v>
      </c>
      <c r="P520" s="81">
        <f t="shared" si="30"/>
        <v>36637551</v>
      </c>
      <c r="Q520" s="87">
        <v>0</v>
      </c>
      <c r="R520" s="71">
        <v>1244011526.97</v>
      </c>
      <c r="S520" s="71">
        <v>0</v>
      </c>
      <c r="T520" s="81">
        <f t="shared" si="31"/>
        <v>1244011526.97</v>
      </c>
      <c r="U520" s="83">
        <v>3021954598.2600002</v>
      </c>
      <c r="V520" s="46"/>
      <c r="W520" s="112"/>
      <c r="X520" s="24"/>
    </row>
    <row r="521" spans="1:24" ht="13.5" x14ac:dyDescent="0.3">
      <c r="A521" s="96" t="s">
        <v>2175</v>
      </c>
      <c r="B521" s="54" t="s">
        <v>987</v>
      </c>
      <c r="C521" s="55" t="s">
        <v>888</v>
      </c>
      <c r="D521" s="55" t="s">
        <v>734</v>
      </c>
      <c r="E521" s="75" t="s">
        <v>2205</v>
      </c>
      <c r="F521" s="74">
        <v>8476</v>
      </c>
      <c r="G521" s="126">
        <v>1184536.8480914792</v>
      </c>
      <c r="H521" s="71">
        <f t="shared" si="28"/>
        <v>9664025772.9499989</v>
      </c>
      <c r="I521" s="71">
        <v>3351925428</v>
      </c>
      <c r="J521" s="71">
        <v>0</v>
      </c>
      <c r="K521" s="71">
        <f t="shared" si="29"/>
        <v>3351925428</v>
      </c>
      <c r="L521" s="97">
        <v>0</v>
      </c>
      <c r="M521" s="89">
        <v>129940334</v>
      </c>
      <c r="N521" s="71">
        <v>0</v>
      </c>
      <c r="O521" s="71">
        <v>0</v>
      </c>
      <c r="P521" s="81">
        <f t="shared" si="30"/>
        <v>129940334</v>
      </c>
      <c r="Q521" s="87">
        <v>0</v>
      </c>
      <c r="R521" s="71">
        <v>2415829886.5599999</v>
      </c>
      <c r="S521" s="71">
        <v>0</v>
      </c>
      <c r="T521" s="81">
        <f t="shared" si="31"/>
        <v>2415829886.5599999</v>
      </c>
      <c r="U521" s="83">
        <v>3766330124.3899999</v>
      </c>
      <c r="V521" s="46"/>
      <c r="W521" s="112"/>
      <c r="X521" s="24"/>
    </row>
    <row r="522" spans="1:24" ht="13.5" x14ac:dyDescent="0.3">
      <c r="A522" s="96" t="s">
        <v>2175</v>
      </c>
      <c r="B522" s="52" t="s">
        <v>988</v>
      </c>
      <c r="C522" s="53" t="s">
        <v>888</v>
      </c>
      <c r="D522" s="53" t="s">
        <v>989</v>
      </c>
      <c r="E522" s="75" t="s">
        <v>2205</v>
      </c>
      <c r="F522" s="74">
        <v>4526</v>
      </c>
      <c r="G522" s="126">
        <v>1175853.612115945</v>
      </c>
      <c r="H522" s="71">
        <f t="shared" si="28"/>
        <v>5213002077.3900003</v>
      </c>
      <c r="I522" s="71">
        <v>1843050746</v>
      </c>
      <c r="J522" s="71">
        <v>0</v>
      </c>
      <c r="K522" s="71">
        <f t="shared" si="29"/>
        <v>1843050746</v>
      </c>
      <c r="L522" s="97">
        <v>0</v>
      </c>
      <c r="M522" s="89">
        <v>57917942</v>
      </c>
      <c r="N522" s="71">
        <v>0</v>
      </c>
      <c r="O522" s="71">
        <v>0</v>
      </c>
      <c r="P522" s="81">
        <f t="shared" si="30"/>
        <v>57917942</v>
      </c>
      <c r="Q522" s="87">
        <v>0</v>
      </c>
      <c r="R522" s="71">
        <v>1349953532.9300001</v>
      </c>
      <c r="S522" s="71">
        <v>0</v>
      </c>
      <c r="T522" s="81">
        <f t="shared" si="31"/>
        <v>1349953532.9300001</v>
      </c>
      <c r="U522" s="83">
        <v>1962079856.4600003</v>
      </c>
      <c r="V522" s="46"/>
      <c r="W522" s="112"/>
      <c r="X522" s="24"/>
    </row>
    <row r="523" spans="1:24" ht="13.5" x14ac:dyDescent="0.3">
      <c r="A523" s="96" t="s">
        <v>2175</v>
      </c>
      <c r="B523" s="52" t="s">
        <v>990</v>
      </c>
      <c r="C523" s="53" t="s">
        <v>888</v>
      </c>
      <c r="D523" s="53" t="s">
        <v>991</v>
      </c>
      <c r="E523" s="75" t="s">
        <v>2205</v>
      </c>
      <c r="F523" s="74">
        <v>4199</v>
      </c>
      <c r="G523" s="126">
        <v>1338110.4866382892</v>
      </c>
      <c r="H523" s="71">
        <f t="shared" si="28"/>
        <v>5565923707.2799988</v>
      </c>
      <c r="I523" s="71">
        <v>1758281603</v>
      </c>
      <c r="J523" s="71">
        <v>0</v>
      </c>
      <c r="K523" s="71">
        <f t="shared" si="29"/>
        <v>1758281603</v>
      </c>
      <c r="L523" s="97">
        <v>0</v>
      </c>
      <c r="M523" s="89">
        <v>34370045</v>
      </c>
      <c r="N523" s="71">
        <v>0</v>
      </c>
      <c r="O523" s="71">
        <v>0</v>
      </c>
      <c r="P523" s="81">
        <f t="shared" si="30"/>
        <v>34370045</v>
      </c>
      <c r="Q523" s="87">
        <v>0</v>
      </c>
      <c r="R523" s="71">
        <v>1233740143.5799999</v>
      </c>
      <c r="S523" s="71">
        <v>0</v>
      </c>
      <c r="T523" s="81">
        <f t="shared" si="31"/>
        <v>1233740143.5799999</v>
      </c>
      <c r="U523" s="83">
        <v>2539531915.6999989</v>
      </c>
      <c r="V523" s="46"/>
      <c r="W523" s="112"/>
      <c r="X523" s="24"/>
    </row>
    <row r="524" spans="1:24" ht="13.5" x14ac:dyDescent="0.3">
      <c r="A524" s="96" t="s">
        <v>2175</v>
      </c>
      <c r="B524" s="52" t="s">
        <v>992</v>
      </c>
      <c r="C524" s="53" t="s">
        <v>888</v>
      </c>
      <c r="D524" s="53" t="s">
        <v>993</v>
      </c>
      <c r="E524" s="75" t="s">
        <v>2205</v>
      </c>
      <c r="F524" s="74">
        <v>20560</v>
      </c>
      <c r="G524" s="126">
        <v>1059528.701690879</v>
      </c>
      <c r="H524" s="71">
        <f t="shared" si="28"/>
        <v>20316364244.25</v>
      </c>
      <c r="I524" s="71">
        <v>7312921568</v>
      </c>
      <c r="J524" s="71">
        <v>0</v>
      </c>
      <c r="K524" s="71">
        <f t="shared" si="29"/>
        <v>7312921568</v>
      </c>
      <c r="L524" s="97">
        <v>0</v>
      </c>
      <c r="M524" s="89">
        <v>513093210</v>
      </c>
      <c r="N524" s="71">
        <v>4075534.85</v>
      </c>
      <c r="O524" s="71">
        <v>2306275.7999999998</v>
      </c>
      <c r="P524" s="81">
        <f t="shared" si="30"/>
        <v>519475020.65000004</v>
      </c>
      <c r="Q524" s="87">
        <v>0</v>
      </c>
      <c r="R524" s="71">
        <v>5535396424.29</v>
      </c>
      <c r="S524" s="71">
        <v>0</v>
      </c>
      <c r="T524" s="81">
        <f t="shared" si="31"/>
        <v>5535396424.29</v>
      </c>
      <c r="U524" s="83">
        <v>6948571231.3100023</v>
      </c>
      <c r="V524" s="46"/>
      <c r="W524" s="112"/>
      <c r="X524" s="24"/>
    </row>
    <row r="525" spans="1:24" ht="13.5" x14ac:dyDescent="0.3">
      <c r="A525" s="96" t="s">
        <v>2175</v>
      </c>
      <c r="B525" s="52" t="s">
        <v>994</v>
      </c>
      <c r="C525" s="53" t="s">
        <v>888</v>
      </c>
      <c r="D525" s="53" t="s">
        <v>995</v>
      </c>
      <c r="E525" s="75" t="s">
        <v>2205</v>
      </c>
      <c r="F525" s="74">
        <v>2298</v>
      </c>
      <c r="G525" s="126">
        <v>1503375.2304540724</v>
      </c>
      <c r="H525" s="71">
        <f t="shared" ref="H525:H588" si="32">K525+L525+P525+T525+U525</f>
        <v>3390038619.0099998</v>
      </c>
      <c r="I525" s="71">
        <v>975341812</v>
      </c>
      <c r="J525" s="71">
        <v>0</v>
      </c>
      <c r="K525" s="71">
        <f t="shared" ref="K525:K588" si="33">I525+J525</f>
        <v>975341812</v>
      </c>
      <c r="L525" s="97">
        <v>0</v>
      </c>
      <c r="M525" s="89">
        <v>27414078</v>
      </c>
      <c r="N525" s="71">
        <v>0</v>
      </c>
      <c r="O525" s="71">
        <v>0</v>
      </c>
      <c r="P525" s="81">
        <f t="shared" ref="P525:P588" si="34">M525+N525+O525</f>
        <v>27414078</v>
      </c>
      <c r="Q525" s="87">
        <v>0</v>
      </c>
      <c r="R525" s="71">
        <v>685248151.72000003</v>
      </c>
      <c r="S525" s="71">
        <v>0</v>
      </c>
      <c r="T525" s="81">
        <f t="shared" ref="T525:T588" si="35">Q525+R525+S525</f>
        <v>685248151.72000003</v>
      </c>
      <c r="U525" s="83">
        <v>1702034577.2899997</v>
      </c>
      <c r="V525" s="46"/>
      <c r="W525" s="112"/>
      <c r="X525" s="24"/>
    </row>
    <row r="526" spans="1:24" ht="13.5" x14ac:dyDescent="0.3">
      <c r="A526" s="96" t="s">
        <v>2175</v>
      </c>
      <c r="B526" s="52" t="s">
        <v>996</v>
      </c>
      <c r="C526" s="53" t="s">
        <v>888</v>
      </c>
      <c r="D526" s="53" t="s">
        <v>997</v>
      </c>
      <c r="E526" s="75" t="s">
        <v>2206</v>
      </c>
      <c r="F526" s="74">
        <v>5703</v>
      </c>
      <c r="G526" s="126">
        <v>1246959.0293336452</v>
      </c>
      <c r="H526" s="71">
        <f t="shared" si="32"/>
        <v>7070447866.5300007</v>
      </c>
      <c r="I526" s="71">
        <v>2394307573</v>
      </c>
      <c r="J526" s="71">
        <v>0</v>
      </c>
      <c r="K526" s="71">
        <f t="shared" si="33"/>
        <v>2394307573</v>
      </c>
      <c r="L526" s="97">
        <v>0</v>
      </c>
      <c r="M526" s="89">
        <v>48285309</v>
      </c>
      <c r="N526" s="71">
        <v>0</v>
      </c>
      <c r="O526" s="71">
        <v>0</v>
      </c>
      <c r="P526" s="81">
        <f t="shared" si="34"/>
        <v>48285309</v>
      </c>
      <c r="Q526" s="87">
        <v>0</v>
      </c>
      <c r="R526" s="71">
        <v>1710919371.1800001</v>
      </c>
      <c r="S526" s="71">
        <v>0</v>
      </c>
      <c r="T526" s="81">
        <f t="shared" si="35"/>
        <v>1710919371.1800001</v>
      </c>
      <c r="U526" s="83">
        <v>2916935613.3500009</v>
      </c>
      <c r="V526" s="46"/>
      <c r="W526" s="112"/>
      <c r="X526" s="24"/>
    </row>
    <row r="527" spans="1:24" ht="13.5" x14ac:dyDescent="0.3">
      <c r="A527" s="96" t="s">
        <v>2175</v>
      </c>
      <c r="B527" s="54" t="s">
        <v>998</v>
      </c>
      <c r="C527" s="55" t="s">
        <v>888</v>
      </c>
      <c r="D527" s="55" t="s">
        <v>999</v>
      </c>
      <c r="E527" s="75" t="s">
        <v>2205</v>
      </c>
      <c r="F527" s="74">
        <v>20669</v>
      </c>
      <c r="G527" s="126">
        <v>1102876.0526775569</v>
      </c>
      <c r="H527" s="71">
        <f t="shared" si="32"/>
        <v>21813190215.429996</v>
      </c>
      <c r="I527" s="71">
        <v>7952946619</v>
      </c>
      <c r="J527" s="71">
        <v>0</v>
      </c>
      <c r="K527" s="71">
        <f t="shared" si="33"/>
        <v>7952946619</v>
      </c>
      <c r="L527" s="97">
        <v>0</v>
      </c>
      <c r="M527" s="89">
        <v>574670878</v>
      </c>
      <c r="N527" s="71">
        <v>202894681.81</v>
      </c>
      <c r="O527" s="71">
        <v>0</v>
      </c>
      <c r="P527" s="81">
        <f t="shared" si="34"/>
        <v>777565559.80999994</v>
      </c>
      <c r="Q527" s="87">
        <v>0</v>
      </c>
      <c r="R527" s="71">
        <v>6146397135.6700001</v>
      </c>
      <c r="S527" s="71">
        <v>0</v>
      </c>
      <c r="T527" s="81">
        <f t="shared" si="35"/>
        <v>6146397135.6700001</v>
      </c>
      <c r="U527" s="83">
        <v>6936280900.9499979</v>
      </c>
      <c r="V527" s="46"/>
      <c r="W527" s="112"/>
      <c r="X527" s="24"/>
    </row>
    <row r="528" spans="1:24" ht="13.5" x14ac:dyDescent="0.3">
      <c r="A528" s="96" t="s">
        <v>2175</v>
      </c>
      <c r="B528" s="52" t="s">
        <v>1000</v>
      </c>
      <c r="C528" s="53" t="s">
        <v>888</v>
      </c>
      <c r="D528" s="53" t="s">
        <v>136</v>
      </c>
      <c r="E528" s="75" t="s">
        <v>2205</v>
      </c>
      <c r="F528" s="74">
        <v>1231</v>
      </c>
      <c r="G528" s="126">
        <v>1390576.1870599056</v>
      </c>
      <c r="H528" s="71">
        <f t="shared" si="32"/>
        <v>1685130093.9000001</v>
      </c>
      <c r="I528" s="71">
        <v>510108932</v>
      </c>
      <c r="J528" s="71">
        <v>0</v>
      </c>
      <c r="K528" s="71">
        <f t="shared" si="33"/>
        <v>510108932</v>
      </c>
      <c r="L528" s="97">
        <v>0</v>
      </c>
      <c r="M528" s="89">
        <v>12936312</v>
      </c>
      <c r="N528" s="71">
        <v>0</v>
      </c>
      <c r="O528" s="71">
        <v>0</v>
      </c>
      <c r="P528" s="81">
        <f t="shared" si="34"/>
        <v>12936312</v>
      </c>
      <c r="Q528" s="87">
        <v>0</v>
      </c>
      <c r="R528" s="71">
        <v>371824157.07999998</v>
      </c>
      <c r="S528" s="71">
        <v>0</v>
      </c>
      <c r="T528" s="81">
        <f t="shared" si="35"/>
        <v>371824157.07999998</v>
      </c>
      <c r="U528" s="83">
        <v>790260692.82000029</v>
      </c>
      <c r="V528" s="46"/>
      <c r="W528" s="112"/>
      <c r="X528" s="24"/>
    </row>
    <row r="529" spans="1:24" ht="13.5" x14ac:dyDescent="0.3">
      <c r="A529" s="96" t="s">
        <v>2175</v>
      </c>
      <c r="B529" s="52" t="s">
        <v>1001</v>
      </c>
      <c r="C529" s="53" t="s">
        <v>888</v>
      </c>
      <c r="D529" s="53" t="s">
        <v>1002</v>
      </c>
      <c r="E529" s="75" t="s">
        <v>2205</v>
      </c>
      <c r="F529" s="74">
        <v>3527</v>
      </c>
      <c r="G529" s="126">
        <v>1139374.1381243004</v>
      </c>
      <c r="H529" s="71">
        <f t="shared" si="32"/>
        <v>3854713234.6499996</v>
      </c>
      <c r="I529" s="71">
        <v>1352756879</v>
      </c>
      <c r="J529" s="71">
        <v>0</v>
      </c>
      <c r="K529" s="71">
        <f t="shared" si="33"/>
        <v>1352756879</v>
      </c>
      <c r="L529" s="97">
        <v>0</v>
      </c>
      <c r="M529" s="89">
        <v>74687423</v>
      </c>
      <c r="N529" s="71">
        <v>0</v>
      </c>
      <c r="O529" s="71">
        <v>0</v>
      </c>
      <c r="P529" s="81">
        <f t="shared" si="34"/>
        <v>74687423</v>
      </c>
      <c r="Q529" s="87">
        <v>0</v>
      </c>
      <c r="R529" s="71">
        <v>1001019893.71</v>
      </c>
      <c r="S529" s="71">
        <v>0</v>
      </c>
      <c r="T529" s="81">
        <f t="shared" si="35"/>
        <v>1001019893.71</v>
      </c>
      <c r="U529" s="83">
        <v>1426249038.9399998</v>
      </c>
      <c r="V529" s="46"/>
      <c r="W529" s="112"/>
      <c r="X529" s="24"/>
    </row>
    <row r="530" spans="1:24" ht="13.5" x14ac:dyDescent="0.3">
      <c r="A530" s="96" t="s">
        <v>2175</v>
      </c>
      <c r="B530" s="52" t="s">
        <v>1003</v>
      </c>
      <c r="C530" s="53" t="s">
        <v>888</v>
      </c>
      <c r="D530" s="53" t="s">
        <v>1004</v>
      </c>
      <c r="E530" s="75" t="s">
        <v>2205</v>
      </c>
      <c r="F530" s="74">
        <v>2070</v>
      </c>
      <c r="G530" s="126">
        <v>1396796.3515857193</v>
      </c>
      <c r="H530" s="71">
        <f t="shared" si="32"/>
        <v>2839994119.7700005</v>
      </c>
      <c r="I530" s="71">
        <v>860263526</v>
      </c>
      <c r="J530" s="71">
        <v>0</v>
      </c>
      <c r="K530" s="71">
        <f t="shared" si="33"/>
        <v>860263526</v>
      </c>
      <c r="L530" s="97">
        <v>0</v>
      </c>
      <c r="M530" s="89">
        <v>26840877</v>
      </c>
      <c r="N530" s="71">
        <v>0</v>
      </c>
      <c r="O530" s="71">
        <v>0</v>
      </c>
      <c r="P530" s="81">
        <f t="shared" si="34"/>
        <v>26840877</v>
      </c>
      <c r="Q530" s="87">
        <v>0</v>
      </c>
      <c r="R530" s="71">
        <v>642988738.46000004</v>
      </c>
      <c r="S530" s="71">
        <v>0</v>
      </c>
      <c r="T530" s="81">
        <f t="shared" si="35"/>
        <v>642988738.46000004</v>
      </c>
      <c r="U530" s="83">
        <v>1309900978.3100002</v>
      </c>
      <c r="V530" s="46"/>
      <c r="W530" s="112"/>
      <c r="X530" s="24"/>
    </row>
    <row r="531" spans="1:24" ht="13.5" x14ac:dyDescent="0.3">
      <c r="A531" s="96" t="s">
        <v>2175</v>
      </c>
      <c r="B531" s="54" t="s">
        <v>1005</v>
      </c>
      <c r="C531" s="55" t="s">
        <v>888</v>
      </c>
      <c r="D531" s="55" t="s">
        <v>1006</v>
      </c>
      <c r="E531" s="75" t="s">
        <v>2205</v>
      </c>
      <c r="F531" s="74">
        <v>1910</v>
      </c>
      <c r="G531" s="126">
        <v>1543635.7529275431</v>
      </c>
      <c r="H531" s="71">
        <f t="shared" si="32"/>
        <v>2885696192.4300003</v>
      </c>
      <c r="I531" s="71">
        <v>804690772</v>
      </c>
      <c r="J531" s="71">
        <v>0</v>
      </c>
      <c r="K531" s="71">
        <f t="shared" si="33"/>
        <v>804690772</v>
      </c>
      <c r="L531" s="97">
        <v>0</v>
      </c>
      <c r="M531" s="89">
        <v>20624813</v>
      </c>
      <c r="N531" s="71">
        <v>0</v>
      </c>
      <c r="O531" s="71">
        <v>0</v>
      </c>
      <c r="P531" s="81">
        <f t="shared" si="34"/>
        <v>20624813</v>
      </c>
      <c r="Q531" s="87">
        <v>0</v>
      </c>
      <c r="R531" s="71">
        <v>573730250.11000001</v>
      </c>
      <c r="S531" s="71">
        <v>0</v>
      </c>
      <c r="T531" s="81">
        <f t="shared" si="35"/>
        <v>573730250.11000001</v>
      </c>
      <c r="U531" s="83">
        <v>1486650357.3200002</v>
      </c>
      <c r="V531" s="46"/>
      <c r="W531" s="112"/>
      <c r="X531" s="24"/>
    </row>
    <row r="532" spans="1:24" ht="13.5" x14ac:dyDescent="0.3">
      <c r="A532" s="96" t="s">
        <v>2175</v>
      </c>
      <c r="B532" s="54" t="s">
        <v>1007</v>
      </c>
      <c r="C532" s="55" t="s">
        <v>888</v>
      </c>
      <c r="D532" s="55" t="s">
        <v>1008</v>
      </c>
      <c r="E532" s="75" t="s">
        <v>2205</v>
      </c>
      <c r="F532" s="74">
        <v>2796</v>
      </c>
      <c r="G532" s="126">
        <v>1391270.0008699903</v>
      </c>
      <c r="H532" s="71">
        <f t="shared" si="32"/>
        <v>3831588578.0700006</v>
      </c>
      <c r="I532" s="71">
        <v>1151906081</v>
      </c>
      <c r="J532" s="71">
        <v>0</v>
      </c>
      <c r="K532" s="71">
        <f t="shared" si="33"/>
        <v>1151906081</v>
      </c>
      <c r="L532" s="97">
        <v>0</v>
      </c>
      <c r="M532" s="89">
        <v>31547817</v>
      </c>
      <c r="N532" s="71">
        <v>0</v>
      </c>
      <c r="O532" s="71">
        <v>0</v>
      </c>
      <c r="P532" s="81">
        <f t="shared" si="34"/>
        <v>31547817</v>
      </c>
      <c r="Q532" s="87">
        <v>0</v>
      </c>
      <c r="R532" s="71">
        <v>816721887.25999999</v>
      </c>
      <c r="S532" s="71">
        <v>0</v>
      </c>
      <c r="T532" s="81">
        <f t="shared" si="35"/>
        <v>816721887.25999999</v>
      </c>
      <c r="U532" s="83">
        <v>1831412792.8100004</v>
      </c>
      <c r="V532" s="46"/>
      <c r="W532" s="112"/>
      <c r="X532" s="24"/>
    </row>
    <row r="533" spans="1:24" ht="13.5" x14ac:dyDescent="0.3">
      <c r="A533" s="96" t="s">
        <v>2175</v>
      </c>
      <c r="B533" s="54" t="s">
        <v>1009</v>
      </c>
      <c r="C533" s="55" t="s">
        <v>888</v>
      </c>
      <c r="D533" s="55" t="s">
        <v>224</v>
      </c>
      <c r="E533" s="75" t="s">
        <v>2205</v>
      </c>
      <c r="F533" s="74">
        <v>3842</v>
      </c>
      <c r="G533" s="126">
        <v>1192532.2092325198</v>
      </c>
      <c r="H533" s="71">
        <f t="shared" si="32"/>
        <v>4536012151.6000004</v>
      </c>
      <c r="I533" s="71">
        <v>1629590082</v>
      </c>
      <c r="J533" s="71">
        <v>0</v>
      </c>
      <c r="K533" s="71">
        <f t="shared" si="33"/>
        <v>1629590082</v>
      </c>
      <c r="L533" s="97">
        <v>0</v>
      </c>
      <c r="M533" s="89">
        <v>44994853</v>
      </c>
      <c r="N533" s="71">
        <v>0</v>
      </c>
      <c r="O533" s="71">
        <v>0</v>
      </c>
      <c r="P533" s="81">
        <f t="shared" si="34"/>
        <v>44994853</v>
      </c>
      <c r="Q533" s="87">
        <v>0</v>
      </c>
      <c r="R533" s="71">
        <v>1153623333.4300001</v>
      </c>
      <c r="S533" s="71">
        <v>0</v>
      </c>
      <c r="T533" s="81">
        <f t="shared" si="35"/>
        <v>1153623333.4300001</v>
      </c>
      <c r="U533" s="83">
        <v>1707803883.1700003</v>
      </c>
      <c r="V533" s="46"/>
      <c r="W533" s="112"/>
      <c r="X533" s="24"/>
    </row>
    <row r="534" spans="1:24" ht="13.5" x14ac:dyDescent="0.3">
      <c r="A534" s="96" t="s">
        <v>2175</v>
      </c>
      <c r="B534" s="52" t="s">
        <v>1010</v>
      </c>
      <c r="C534" s="53" t="s">
        <v>888</v>
      </c>
      <c r="D534" s="53" t="s">
        <v>1011</v>
      </c>
      <c r="E534" s="75" t="s">
        <v>2205</v>
      </c>
      <c r="F534" s="74">
        <v>15137</v>
      </c>
      <c r="G534" s="126">
        <v>1289819.0720241261</v>
      </c>
      <c r="H534" s="71">
        <f t="shared" si="32"/>
        <v>18875039416.869999</v>
      </c>
      <c r="I534" s="71">
        <v>6041350722</v>
      </c>
      <c r="J534" s="71">
        <v>0</v>
      </c>
      <c r="K534" s="71">
        <f t="shared" si="33"/>
        <v>6041350722</v>
      </c>
      <c r="L534" s="97">
        <v>0</v>
      </c>
      <c r="M534" s="89">
        <v>166626110</v>
      </c>
      <c r="N534" s="71">
        <v>0</v>
      </c>
      <c r="O534" s="71">
        <v>0</v>
      </c>
      <c r="P534" s="81">
        <f t="shared" si="34"/>
        <v>166626110</v>
      </c>
      <c r="Q534" s="87">
        <v>0</v>
      </c>
      <c r="R534" s="71">
        <v>4238854095.8699999</v>
      </c>
      <c r="S534" s="71">
        <v>0</v>
      </c>
      <c r="T534" s="81">
        <f t="shared" si="35"/>
        <v>4238854095.8699999</v>
      </c>
      <c r="U534" s="83">
        <v>8428208489</v>
      </c>
      <c r="V534" s="46"/>
      <c r="W534" s="112"/>
      <c r="X534" s="24"/>
    </row>
    <row r="535" spans="1:24" ht="13.5" x14ac:dyDescent="0.3">
      <c r="A535" s="96" t="s">
        <v>2175</v>
      </c>
      <c r="B535" s="52" t="s">
        <v>1012</v>
      </c>
      <c r="C535" s="53" t="s">
        <v>888</v>
      </c>
      <c r="D535" s="53" t="s">
        <v>1013</v>
      </c>
      <c r="E535" s="75" t="s">
        <v>2205</v>
      </c>
      <c r="F535" s="74">
        <v>3024</v>
      </c>
      <c r="G535" s="126">
        <v>1345241.8934266202</v>
      </c>
      <c r="H535" s="71">
        <f t="shared" si="32"/>
        <v>4001505817.4200001</v>
      </c>
      <c r="I535" s="71">
        <v>1276194424</v>
      </c>
      <c r="J535" s="71">
        <v>0</v>
      </c>
      <c r="K535" s="71">
        <f t="shared" si="33"/>
        <v>1276194424</v>
      </c>
      <c r="L535" s="97">
        <v>0</v>
      </c>
      <c r="M535" s="89">
        <v>25861011</v>
      </c>
      <c r="N535" s="71">
        <v>0</v>
      </c>
      <c r="O535" s="71">
        <v>0</v>
      </c>
      <c r="P535" s="81">
        <f t="shared" si="34"/>
        <v>25861011</v>
      </c>
      <c r="Q535" s="87">
        <v>0</v>
      </c>
      <c r="R535" s="71">
        <v>893317075.95000005</v>
      </c>
      <c r="S535" s="71">
        <v>0</v>
      </c>
      <c r="T535" s="81">
        <f t="shared" si="35"/>
        <v>893317075.95000005</v>
      </c>
      <c r="U535" s="83">
        <v>1806133306.4700003</v>
      </c>
      <c r="V535" s="46"/>
      <c r="W535" s="112"/>
      <c r="X535" s="24"/>
    </row>
    <row r="536" spans="1:24" ht="13.5" x14ac:dyDescent="0.3">
      <c r="A536" s="96" t="s">
        <v>2175</v>
      </c>
      <c r="B536" s="54" t="s">
        <v>1014</v>
      </c>
      <c r="C536" s="55" t="s">
        <v>888</v>
      </c>
      <c r="D536" s="55" t="s">
        <v>1015</v>
      </c>
      <c r="E536" s="75" t="s">
        <v>2205</v>
      </c>
      <c r="F536" s="74">
        <v>3162</v>
      </c>
      <c r="G536" s="126">
        <v>1237054.660292025</v>
      </c>
      <c r="H536" s="71">
        <f t="shared" si="32"/>
        <v>3842045998.9300003</v>
      </c>
      <c r="I536" s="71">
        <v>1333807315</v>
      </c>
      <c r="J536" s="71">
        <v>0</v>
      </c>
      <c r="K536" s="71">
        <f t="shared" si="33"/>
        <v>1333807315</v>
      </c>
      <c r="L536" s="97">
        <v>0</v>
      </c>
      <c r="M536" s="89">
        <v>34497035</v>
      </c>
      <c r="N536" s="71">
        <v>0</v>
      </c>
      <c r="O536" s="71">
        <v>0</v>
      </c>
      <c r="P536" s="81">
        <f t="shared" si="34"/>
        <v>34497035</v>
      </c>
      <c r="Q536" s="87">
        <v>0</v>
      </c>
      <c r="R536" s="71">
        <v>964629840.29999995</v>
      </c>
      <c r="S536" s="71">
        <v>0</v>
      </c>
      <c r="T536" s="81">
        <f t="shared" si="35"/>
        <v>964629840.29999995</v>
      </c>
      <c r="U536" s="83">
        <v>1509111808.6300001</v>
      </c>
      <c r="V536" s="46"/>
      <c r="W536" s="112"/>
      <c r="X536" s="24"/>
    </row>
    <row r="537" spans="1:24" ht="13.5" x14ac:dyDescent="0.3">
      <c r="A537" s="96" t="s">
        <v>2175</v>
      </c>
      <c r="B537" s="52" t="s">
        <v>1016</v>
      </c>
      <c r="C537" s="53" t="s">
        <v>888</v>
      </c>
      <c r="D537" s="53" t="s">
        <v>1017</v>
      </c>
      <c r="E537" s="75" t="s">
        <v>2206</v>
      </c>
      <c r="F537" s="74">
        <v>3520</v>
      </c>
      <c r="G537" s="126">
        <v>1214032.4760256931</v>
      </c>
      <c r="H537" s="71">
        <f t="shared" si="32"/>
        <v>4148145266.71</v>
      </c>
      <c r="I537" s="71">
        <v>1422429677</v>
      </c>
      <c r="J537" s="71">
        <v>0</v>
      </c>
      <c r="K537" s="71">
        <f t="shared" si="33"/>
        <v>1422429677</v>
      </c>
      <c r="L537" s="97">
        <v>0</v>
      </c>
      <c r="M537" s="89">
        <v>32034391</v>
      </c>
      <c r="N537" s="71">
        <v>0</v>
      </c>
      <c r="O537" s="71">
        <v>0</v>
      </c>
      <c r="P537" s="81">
        <f t="shared" si="34"/>
        <v>32034391</v>
      </c>
      <c r="Q537" s="87">
        <v>0</v>
      </c>
      <c r="R537" s="71">
        <v>1027432027.16</v>
      </c>
      <c r="S537" s="71">
        <v>0</v>
      </c>
      <c r="T537" s="81">
        <f t="shared" si="35"/>
        <v>1027432027.16</v>
      </c>
      <c r="U537" s="83">
        <v>1666249171.55</v>
      </c>
      <c r="V537" s="46"/>
      <c r="W537" s="112"/>
      <c r="X537" s="24"/>
    </row>
    <row r="538" spans="1:24" ht="13.5" x14ac:dyDescent="0.3">
      <c r="A538" s="96" t="s">
        <v>2175</v>
      </c>
      <c r="B538" s="52" t="s">
        <v>1018</v>
      </c>
      <c r="C538" s="53" t="s">
        <v>888</v>
      </c>
      <c r="D538" s="53" t="s">
        <v>1019</v>
      </c>
      <c r="E538" s="75" t="s">
        <v>2205</v>
      </c>
      <c r="F538" s="74">
        <v>6854</v>
      </c>
      <c r="G538" s="126">
        <v>1151685.0352834391</v>
      </c>
      <c r="H538" s="71">
        <f t="shared" si="32"/>
        <v>7854519042.2999992</v>
      </c>
      <c r="I538" s="71">
        <v>2881381232</v>
      </c>
      <c r="J538" s="71">
        <v>0</v>
      </c>
      <c r="K538" s="71">
        <f t="shared" si="33"/>
        <v>2881381232</v>
      </c>
      <c r="L538" s="97">
        <v>0</v>
      </c>
      <c r="M538" s="89">
        <v>67929459</v>
      </c>
      <c r="N538" s="71">
        <v>0</v>
      </c>
      <c r="O538" s="71">
        <v>0</v>
      </c>
      <c r="P538" s="81">
        <f t="shared" si="34"/>
        <v>67929459</v>
      </c>
      <c r="Q538" s="87">
        <v>0</v>
      </c>
      <c r="R538" s="71">
        <v>2022289084.72</v>
      </c>
      <c r="S538" s="71">
        <v>0</v>
      </c>
      <c r="T538" s="81">
        <f t="shared" si="35"/>
        <v>2022289084.72</v>
      </c>
      <c r="U538" s="83">
        <v>2882919266.5799994</v>
      </c>
      <c r="V538" s="46"/>
      <c r="W538" s="112"/>
      <c r="X538" s="24"/>
    </row>
    <row r="539" spans="1:24" ht="13.5" x14ac:dyDescent="0.3">
      <c r="A539" s="96" t="s">
        <v>2175</v>
      </c>
      <c r="B539" s="52" t="s">
        <v>1020</v>
      </c>
      <c r="C539" s="53" t="s">
        <v>888</v>
      </c>
      <c r="D539" s="53" t="s">
        <v>1021</v>
      </c>
      <c r="E539" s="75" t="s">
        <v>2205</v>
      </c>
      <c r="F539" s="74">
        <v>5693</v>
      </c>
      <c r="G539" s="126">
        <v>1221731.1702643486</v>
      </c>
      <c r="H539" s="71">
        <f t="shared" si="32"/>
        <v>6870620012.0199995</v>
      </c>
      <c r="I539" s="71">
        <v>2391981727</v>
      </c>
      <c r="J539" s="71">
        <v>0</v>
      </c>
      <c r="K539" s="71">
        <f t="shared" si="33"/>
        <v>2391981727</v>
      </c>
      <c r="L539" s="97">
        <v>0</v>
      </c>
      <c r="M539" s="89">
        <v>81562634</v>
      </c>
      <c r="N539" s="71">
        <v>0</v>
      </c>
      <c r="O539" s="71">
        <v>0</v>
      </c>
      <c r="P539" s="81">
        <f t="shared" si="34"/>
        <v>81562634</v>
      </c>
      <c r="Q539" s="87">
        <v>0</v>
      </c>
      <c r="R539" s="71">
        <v>1719429946.6600001</v>
      </c>
      <c r="S539" s="71">
        <v>0</v>
      </c>
      <c r="T539" s="81">
        <f t="shared" si="35"/>
        <v>1719429946.6600001</v>
      </c>
      <c r="U539" s="83">
        <v>2677645704.3599997</v>
      </c>
      <c r="V539" s="46"/>
      <c r="W539" s="112"/>
      <c r="X539" s="24"/>
    </row>
    <row r="540" spans="1:24" ht="13.5" x14ac:dyDescent="0.3">
      <c r="A540" s="96" t="s">
        <v>2175</v>
      </c>
      <c r="B540" s="52" t="s">
        <v>1022</v>
      </c>
      <c r="C540" s="53" t="s">
        <v>888</v>
      </c>
      <c r="D540" s="53" t="s">
        <v>1023</v>
      </c>
      <c r="E540" s="75" t="s">
        <v>2206</v>
      </c>
      <c r="F540" s="74">
        <v>1778</v>
      </c>
      <c r="G540" s="126">
        <v>1553173.5905469439</v>
      </c>
      <c r="H540" s="71">
        <f t="shared" si="32"/>
        <v>2128940995.1700001</v>
      </c>
      <c r="I540" s="71">
        <v>626809000</v>
      </c>
      <c r="J540" s="71">
        <v>0</v>
      </c>
      <c r="K540" s="71">
        <f t="shared" si="33"/>
        <v>626809000</v>
      </c>
      <c r="L540" s="97">
        <v>0</v>
      </c>
      <c r="M540" s="89">
        <v>14034451</v>
      </c>
      <c r="N540" s="71">
        <v>0</v>
      </c>
      <c r="O540" s="71">
        <v>0</v>
      </c>
      <c r="P540" s="81">
        <f t="shared" si="34"/>
        <v>14034451</v>
      </c>
      <c r="Q540" s="87">
        <v>0</v>
      </c>
      <c r="R540" s="71">
        <v>466876930.61000001</v>
      </c>
      <c r="S540" s="71">
        <v>0</v>
      </c>
      <c r="T540" s="81">
        <f t="shared" si="35"/>
        <v>466876930.61000001</v>
      </c>
      <c r="U540" s="83">
        <v>1021220613.5599999</v>
      </c>
      <c r="V540" s="46"/>
      <c r="W540" s="112"/>
      <c r="X540" s="24"/>
    </row>
    <row r="541" spans="1:24" ht="13.5" x14ac:dyDescent="0.3">
      <c r="A541" s="96" t="s">
        <v>2175</v>
      </c>
      <c r="B541" s="54" t="s">
        <v>1024</v>
      </c>
      <c r="C541" s="55" t="s">
        <v>888</v>
      </c>
      <c r="D541" s="55" t="s">
        <v>1025</v>
      </c>
      <c r="E541" s="75" t="s">
        <v>2205</v>
      </c>
      <c r="F541" s="74">
        <v>2603</v>
      </c>
      <c r="G541" s="126">
        <v>1508750.8524643912</v>
      </c>
      <c r="H541" s="71">
        <f t="shared" si="32"/>
        <v>3838229451.7600007</v>
      </c>
      <c r="I541" s="71">
        <v>1103412825</v>
      </c>
      <c r="J541" s="71">
        <v>0</v>
      </c>
      <c r="K541" s="71">
        <f t="shared" si="33"/>
        <v>1103412825</v>
      </c>
      <c r="L541" s="97">
        <v>0</v>
      </c>
      <c r="M541" s="89">
        <v>24380492</v>
      </c>
      <c r="N541" s="71">
        <v>0</v>
      </c>
      <c r="O541" s="71">
        <v>0</v>
      </c>
      <c r="P541" s="81">
        <f t="shared" si="34"/>
        <v>24380492</v>
      </c>
      <c r="Q541" s="87">
        <v>0</v>
      </c>
      <c r="R541" s="71">
        <v>808504779.07000005</v>
      </c>
      <c r="S541" s="71">
        <v>0</v>
      </c>
      <c r="T541" s="81">
        <f t="shared" si="35"/>
        <v>808504779.07000005</v>
      </c>
      <c r="U541" s="83">
        <v>1901931355.6900005</v>
      </c>
      <c r="V541" s="46"/>
      <c r="W541" s="112"/>
      <c r="X541" s="24"/>
    </row>
    <row r="542" spans="1:24" ht="13.5" x14ac:dyDescent="0.3">
      <c r="A542" s="96" t="s">
        <v>2175</v>
      </c>
      <c r="B542" s="52" t="s">
        <v>1026</v>
      </c>
      <c r="C542" s="53" t="s">
        <v>888</v>
      </c>
      <c r="D542" s="53" t="s">
        <v>1027</v>
      </c>
      <c r="E542" s="75" t="s">
        <v>2205</v>
      </c>
      <c r="F542" s="74">
        <v>3777</v>
      </c>
      <c r="G542" s="126">
        <v>1147354.6665148952</v>
      </c>
      <c r="H542" s="71">
        <f t="shared" si="32"/>
        <v>4277454118.6500006</v>
      </c>
      <c r="I542" s="71">
        <v>1583032735</v>
      </c>
      <c r="J542" s="71">
        <v>0</v>
      </c>
      <c r="K542" s="71">
        <f t="shared" si="33"/>
        <v>1583032735</v>
      </c>
      <c r="L542" s="97">
        <v>0</v>
      </c>
      <c r="M542" s="89">
        <v>56196344</v>
      </c>
      <c r="N542" s="71">
        <v>0</v>
      </c>
      <c r="O542" s="71">
        <v>0</v>
      </c>
      <c r="P542" s="81">
        <f t="shared" si="34"/>
        <v>56196344</v>
      </c>
      <c r="Q542" s="87">
        <v>0</v>
      </c>
      <c r="R542" s="71">
        <v>1124863454.6300001</v>
      </c>
      <c r="S542" s="71">
        <v>0</v>
      </c>
      <c r="T542" s="81">
        <f t="shared" si="35"/>
        <v>1124863454.6300001</v>
      </c>
      <c r="U542" s="83">
        <v>1513361585.0200002</v>
      </c>
      <c r="V542" s="46"/>
      <c r="W542" s="112"/>
      <c r="X542" s="24"/>
    </row>
    <row r="543" spans="1:24" ht="13.5" x14ac:dyDescent="0.3">
      <c r="A543" s="96" t="s">
        <v>2175</v>
      </c>
      <c r="B543" s="52" t="s">
        <v>1028</v>
      </c>
      <c r="C543" s="53" t="s">
        <v>888</v>
      </c>
      <c r="D543" s="53" t="s">
        <v>1029</v>
      </c>
      <c r="E543" s="75" t="s">
        <v>2205</v>
      </c>
      <c r="F543" s="74">
        <v>4764</v>
      </c>
      <c r="G543" s="126">
        <v>1419425.9320500542</v>
      </c>
      <c r="H543" s="71">
        <f t="shared" si="32"/>
        <v>6579450258.4400005</v>
      </c>
      <c r="I543" s="71">
        <v>2009103333</v>
      </c>
      <c r="J543" s="71">
        <v>0</v>
      </c>
      <c r="K543" s="71">
        <f t="shared" si="33"/>
        <v>2009103333</v>
      </c>
      <c r="L543" s="97">
        <v>0</v>
      </c>
      <c r="M543" s="89">
        <v>37812444</v>
      </c>
      <c r="N543" s="71">
        <v>0</v>
      </c>
      <c r="O543" s="71">
        <v>0</v>
      </c>
      <c r="P543" s="81">
        <f t="shared" si="34"/>
        <v>37812444</v>
      </c>
      <c r="Q543" s="87">
        <v>0</v>
      </c>
      <c r="R543" s="71">
        <v>1426255255.3399999</v>
      </c>
      <c r="S543" s="71">
        <v>0</v>
      </c>
      <c r="T543" s="81">
        <f t="shared" si="35"/>
        <v>1426255255.3399999</v>
      </c>
      <c r="U543" s="83">
        <v>3106279226.1000004</v>
      </c>
      <c r="V543" s="46"/>
      <c r="W543" s="112"/>
      <c r="X543" s="24"/>
    </row>
    <row r="544" spans="1:24" ht="13.5" x14ac:dyDescent="0.3">
      <c r="A544" s="96" t="s">
        <v>2175</v>
      </c>
      <c r="B544" s="52" t="s">
        <v>1030</v>
      </c>
      <c r="C544" s="53" t="s">
        <v>888</v>
      </c>
      <c r="D544" s="53" t="s">
        <v>1031</v>
      </c>
      <c r="E544" s="75" t="s">
        <v>2205</v>
      </c>
      <c r="F544" s="74">
        <v>4068</v>
      </c>
      <c r="G544" s="126">
        <v>1303925.2291066425</v>
      </c>
      <c r="H544" s="71">
        <f t="shared" si="32"/>
        <v>5245115830.1800003</v>
      </c>
      <c r="I544" s="71">
        <v>1706038701</v>
      </c>
      <c r="J544" s="71">
        <v>0</v>
      </c>
      <c r="K544" s="71">
        <f t="shared" si="33"/>
        <v>1706038701</v>
      </c>
      <c r="L544" s="97">
        <v>0</v>
      </c>
      <c r="M544" s="89">
        <v>43199075</v>
      </c>
      <c r="N544" s="71">
        <v>0</v>
      </c>
      <c r="O544" s="71">
        <v>0</v>
      </c>
      <c r="P544" s="81">
        <f t="shared" si="34"/>
        <v>43199075</v>
      </c>
      <c r="Q544" s="87">
        <v>0</v>
      </c>
      <c r="R544" s="71">
        <v>1231098929.96</v>
      </c>
      <c r="S544" s="71">
        <v>0</v>
      </c>
      <c r="T544" s="81">
        <f t="shared" si="35"/>
        <v>1231098929.96</v>
      </c>
      <c r="U544" s="83">
        <v>2264779124.2199998</v>
      </c>
      <c r="V544" s="46"/>
      <c r="W544" s="112"/>
      <c r="X544" s="24"/>
    </row>
    <row r="545" spans="1:24" ht="13.5" x14ac:dyDescent="0.3">
      <c r="A545" s="96" t="s">
        <v>2175</v>
      </c>
      <c r="B545" s="52" t="s">
        <v>1032</v>
      </c>
      <c r="C545" s="53" t="s">
        <v>888</v>
      </c>
      <c r="D545" s="53" t="s">
        <v>1033</v>
      </c>
      <c r="E545" s="75" t="s">
        <v>2205</v>
      </c>
      <c r="F545" s="74">
        <v>4038</v>
      </c>
      <c r="G545" s="126">
        <v>1265320.1750043014</v>
      </c>
      <c r="H545" s="71">
        <f t="shared" si="32"/>
        <v>5024472950.3200016</v>
      </c>
      <c r="I545" s="71">
        <v>1662527767</v>
      </c>
      <c r="J545" s="71">
        <v>0</v>
      </c>
      <c r="K545" s="71">
        <f t="shared" si="33"/>
        <v>1662527767</v>
      </c>
      <c r="L545" s="97">
        <v>0</v>
      </c>
      <c r="M545" s="89">
        <v>52404566</v>
      </c>
      <c r="N545" s="71">
        <v>0</v>
      </c>
      <c r="O545" s="71">
        <v>0</v>
      </c>
      <c r="P545" s="81">
        <f t="shared" si="34"/>
        <v>52404566</v>
      </c>
      <c r="Q545" s="87">
        <v>0</v>
      </c>
      <c r="R545" s="71">
        <v>1190600322.3900001</v>
      </c>
      <c r="S545" s="71">
        <v>0</v>
      </c>
      <c r="T545" s="81">
        <f t="shared" si="35"/>
        <v>1190600322.3900001</v>
      </c>
      <c r="U545" s="83">
        <v>2118940294.930001</v>
      </c>
      <c r="V545" s="46"/>
      <c r="W545" s="112"/>
      <c r="X545" s="24"/>
    </row>
    <row r="546" spans="1:24" ht="13.5" x14ac:dyDescent="0.3">
      <c r="A546" s="96" t="s">
        <v>2175</v>
      </c>
      <c r="B546" s="54" t="s">
        <v>1034</v>
      </c>
      <c r="C546" s="55" t="s">
        <v>888</v>
      </c>
      <c r="D546" s="55" t="s">
        <v>1035</v>
      </c>
      <c r="E546" s="75" t="s">
        <v>2205</v>
      </c>
      <c r="F546" s="74">
        <v>5129</v>
      </c>
      <c r="G546" s="126">
        <v>1323198.2171725526</v>
      </c>
      <c r="H546" s="71">
        <f t="shared" si="32"/>
        <v>6680327599.4499998</v>
      </c>
      <c r="I546" s="71">
        <v>2127162908</v>
      </c>
      <c r="J546" s="71">
        <v>0</v>
      </c>
      <c r="K546" s="71">
        <f t="shared" si="33"/>
        <v>2127162908</v>
      </c>
      <c r="L546" s="97">
        <v>0</v>
      </c>
      <c r="M546" s="89">
        <v>47951294</v>
      </c>
      <c r="N546" s="71">
        <v>0</v>
      </c>
      <c r="O546" s="71">
        <v>0</v>
      </c>
      <c r="P546" s="81">
        <f t="shared" si="34"/>
        <v>47951294</v>
      </c>
      <c r="Q546" s="87">
        <v>0</v>
      </c>
      <c r="R546" s="71">
        <v>1538947027.95</v>
      </c>
      <c r="S546" s="71">
        <v>0</v>
      </c>
      <c r="T546" s="81">
        <f t="shared" si="35"/>
        <v>1538947027.95</v>
      </c>
      <c r="U546" s="83">
        <v>2966266369.5</v>
      </c>
      <c r="V546" s="46"/>
      <c r="W546" s="112"/>
      <c r="X546" s="24"/>
    </row>
    <row r="547" spans="1:24" ht="13.5" x14ac:dyDescent="0.3">
      <c r="A547" s="96" t="s">
        <v>2175</v>
      </c>
      <c r="B547" s="54" t="s">
        <v>1036</v>
      </c>
      <c r="C547" s="55" t="s">
        <v>888</v>
      </c>
      <c r="D547" s="55" t="s">
        <v>1037</v>
      </c>
      <c r="E547" s="75" t="s">
        <v>2205</v>
      </c>
      <c r="F547" s="74">
        <v>5791</v>
      </c>
      <c r="G547" s="126">
        <v>1184079.2376065012</v>
      </c>
      <c r="H547" s="71">
        <f t="shared" si="32"/>
        <v>6782968622.9800005</v>
      </c>
      <c r="I547" s="71">
        <v>2414189676</v>
      </c>
      <c r="J547" s="71">
        <v>0</v>
      </c>
      <c r="K547" s="71">
        <f t="shared" si="33"/>
        <v>2414189676</v>
      </c>
      <c r="L547" s="97">
        <v>0</v>
      </c>
      <c r="M547" s="89">
        <v>58674233</v>
      </c>
      <c r="N547" s="71">
        <v>0</v>
      </c>
      <c r="O547" s="71">
        <v>0</v>
      </c>
      <c r="P547" s="81">
        <f t="shared" si="34"/>
        <v>58674233</v>
      </c>
      <c r="Q547" s="87">
        <v>0</v>
      </c>
      <c r="R547" s="71">
        <v>1712680179.8800001</v>
      </c>
      <c r="S547" s="71">
        <v>0</v>
      </c>
      <c r="T547" s="81">
        <f t="shared" si="35"/>
        <v>1712680179.8800001</v>
      </c>
      <c r="U547" s="83">
        <v>2597424534.1000004</v>
      </c>
      <c r="V547" s="46"/>
      <c r="W547" s="112"/>
      <c r="X547" s="24"/>
    </row>
    <row r="548" spans="1:24" ht="13.5" x14ac:dyDescent="0.3">
      <c r="A548" s="96" t="s">
        <v>2175</v>
      </c>
      <c r="B548" s="52" t="s">
        <v>1038</v>
      </c>
      <c r="C548" s="53" t="s">
        <v>888</v>
      </c>
      <c r="D548" s="53" t="s">
        <v>1039</v>
      </c>
      <c r="E548" s="75" t="s">
        <v>2205</v>
      </c>
      <c r="F548" s="74">
        <v>3132</v>
      </c>
      <c r="G548" s="126">
        <v>1272504.4286429735</v>
      </c>
      <c r="H548" s="71">
        <f t="shared" si="32"/>
        <v>3895848095.46</v>
      </c>
      <c r="I548" s="71">
        <v>1318666710</v>
      </c>
      <c r="J548" s="71">
        <v>0</v>
      </c>
      <c r="K548" s="71">
        <f t="shared" si="33"/>
        <v>1318666710</v>
      </c>
      <c r="L548" s="97">
        <v>0</v>
      </c>
      <c r="M548" s="89">
        <v>24311103</v>
      </c>
      <c r="N548" s="71">
        <v>0</v>
      </c>
      <c r="O548" s="71">
        <v>0</v>
      </c>
      <c r="P548" s="81">
        <f t="shared" si="34"/>
        <v>24311103</v>
      </c>
      <c r="Q548" s="87">
        <v>0</v>
      </c>
      <c r="R548" s="71">
        <v>930294065.91999996</v>
      </c>
      <c r="S548" s="71">
        <v>0</v>
      </c>
      <c r="T548" s="81">
        <f t="shared" si="35"/>
        <v>930294065.91999996</v>
      </c>
      <c r="U548" s="83">
        <v>1622576216.5400002</v>
      </c>
      <c r="V548" s="46"/>
      <c r="W548" s="112"/>
      <c r="X548" s="24"/>
    </row>
    <row r="549" spans="1:24" ht="13.5" x14ac:dyDescent="0.3">
      <c r="A549" s="96" t="s">
        <v>2175</v>
      </c>
      <c r="B549" s="54" t="s">
        <v>1040</v>
      </c>
      <c r="C549" s="55" t="s">
        <v>888</v>
      </c>
      <c r="D549" s="55" t="s">
        <v>169</v>
      </c>
      <c r="E549" s="75" t="s">
        <v>2205</v>
      </c>
      <c r="F549" s="74">
        <v>3963</v>
      </c>
      <c r="G549" s="126">
        <v>1223865.7136757181</v>
      </c>
      <c r="H549" s="71">
        <f t="shared" si="32"/>
        <v>4776247248.9300003</v>
      </c>
      <c r="I549" s="71">
        <v>1640559992</v>
      </c>
      <c r="J549" s="71">
        <v>0</v>
      </c>
      <c r="K549" s="71">
        <f t="shared" si="33"/>
        <v>1640559992</v>
      </c>
      <c r="L549" s="97">
        <v>0</v>
      </c>
      <c r="M549" s="89">
        <v>39616539</v>
      </c>
      <c r="N549" s="71">
        <v>0</v>
      </c>
      <c r="O549" s="71">
        <v>0</v>
      </c>
      <c r="P549" s="81">
        <f t="shared" si="34"/>
        <v>39616539</v>
      </c>
      <c r="Q549" s="87">
        <v>0</v>
      </c>
      <c r="R549" s="71">
        <v>1191187258</v>
      </c>
      <c r="S549" s="71">
        <v>0</v>
      </c>
      <c r="T549" s="81">
        <f t="shared" si="35"/>
        <v>1191187258</v>
      </c>
      <c r="U549" s="83">
        <v>1904883459.9300008</v>
      </c>
      <c r="V549" s="46"/>
      <c r="W549" s="112"/>
      <c r="X549" s="24"/>
    </row>
    <row r="550" spans="1:24" ht="13.5" x14ac:dyDescent="0.3">
      <c r="A550" s="96" t="s">
        <v>2175</v>
      </c>
      <c r="B550" s="52" t="s">
        <v>1041</v>
      </c>
      <c r="C550" s="53" t="s">
        <v>888</v>
      </c>
      <c r="D550" s="53" t="s">
        <v>1042</v>
      </c>
      <c r="E550" s="75" t="s">
        <v>2206</v>
      </c>
      <c r="F550" s="74">
        <v>6065</v>
      </c>
      <c r="G550" s="126">
        <v>1554943.6258597234</v>
      </c>
      <c r="H550" s="71">
        <f t="shared" si="32"/>
        <v>8983112447.3100014</v>
      </c>
      <c r="I550" s="71">
        <v>2406213556</v>
      </c>
      <c r="J550" s="71">
        <v>0</v>
      </c>
      <c r="K550" s="71">
        <f t="shared" si="33"/>
        <v>2406213556</v>
      </c>
      <c r="L550" s="97">
        <v>0</v>
      </c>
      <c r="M550" s="89">
        <v>62510197</v>
      </c>
      <c r="N550" s="71">
        <v>0</v>
      </c>
      <c r="O550" s="71">
        <v>0</v>
      </c>
      <c r="P550" s="81">
        <f t="shared" si="34"/>
        <v>62510197</v>
      </c>
      <c r="Q550" s="87">
        <v>0</v>
      </c>
      <c r="R550" s="71">
        <v>1698300239.48</v>
      </c>
      <c r="S550" s="71">
        <v>0</v>
      </c>
      <c r="T550" s="81">
        <f t="shared" si="35"/>
        <v>1698300239.48</v>
      </c>
      <c r="U550" s="83">
        <v>4816088454.8300018</v>
      </c>
      <c r="V550" s="46"/>
      <c r="W550" s="112"/>
      <c r="X550" s="24"/>
    </row>
    <row r="551" spans="1:24" ht="13.5" x14ac:dyDescent="0.3">
      <c r="A551" s="96" t="s">
        <v>2175</v>
      </c>
      <c r="B551" s="54" t="s">
        <v>1043</v>
      </c>
      <c r="C551" s="55" t="s">
        <v>888</v>
      </c>
      <c r="D551" s="55" t="s">
        <v>1044</v>
      </c>
      <c r="E551" s="75" t="s">
        <v>2205</v>
      </c>
      <c r="F551" s="74">
        <v>5003</v>
      </c>
      <c r="G551" s="126">
        <v>1327570.4714679956</v>
      </c>
      <c r="H551" s="71">
        <f t="shared" si="32"/>
        <v>6568572225.7200003</v>
      </c>
      <c r="I551" s="71">
        <v>2096429529</v>
      </c>
      <c r="J551" s="71">
        <v>0</v>
      </c>
      <c r="K551" s="71">
        <f t="shared" si="33"/>
        <v>2096429529</v>
      </c>
      <c r="L551" s="97">
        <v>0</v>
      </c>
      <c r="M551" s="89">
        <v>50854485</v>
      </c>
      <c r="N551" s="71">
        <v>0</v>
      </c>
      <c r="O551" s="71">
        <v>0</v>
      </c>
      <c r="P551" s="81">
        <f t="shared" si="34"/>
        <v>50854485</v>
      </c>
      <c r="Q551" s="87">
        <v>0</v>
      </c>
      <c r="R551" s="71">
        <v>1502850443.8900001</v>
      </c>
      <c r="S551" s="71">
        <v>0</v>
      </c>
      <c r="T551" s="81">
        <f t="shared" si="35"/>
        <v>1502850443.8900001</v>
      </c>
      <c r="U551" s="83">
        <v>2918437767.8299999</v>
      </c>
      <c r="V551" s="46"/>
      <c r="W551" s="112"/>
      <c r="X551" s="24"/>
    </row>
    <row r="552" spans="1:24" ht="13.5" x14ac:dyDescent="0.3">
      <c r="A552" s="96" t="s">
        <v>2175</v>
      </c>
      <c r="B552" s="52" t="s">
        <v>1045</v>
      </c>
      <c r="C552" s="53" t="s">
        <v>888</v>
      </c>
      <c r="D552" s="53" t="s">
        <v>1046</v>
      </c>
      <c r="E552" s="75" t="s">
        <v>2205</v>
      </c>
      <c r="F552" s="74">
        <v>3111</v>
      </c>
      <c r="G552" s="126">
        <v>1169882.9897177191</v>
      </c>
      <c r="H552" s="71">
        <f t="shared" si="32"/>
        <v>3442681171.4000006</v>
      </c>
      <c r="I552" s="71">
        <v>1184058440</v>
      </c>
      <c r="J552" s="71">
        <v>0</v>
      </c>
      <c r="K552" s="71">
        <f t="shared" si="33"/>
        <v>1184058440</v>
      </c>
      <c r="L552" s="97">
        <v>0</v>
      </c>
      <c r="M552" s="89">
        <v>111663548</v>
      </c>
      <c r="N552" s="71">
        <v>0</v>
      </c>
      <c r="O552" s="71">
        <v>0</v>
      </c>
      <c r="P552" s="81">
        <f t="shared" si="34"/>
        <v>111663548</v>
      </c>
      <c r="Q552" s="87">
        <v>0</v>
      </c>
      <c r="R552" s="71">
        <v>830808359.39999998</v>
      </c>
      <c r="S552" s="71">
        <v>0</v>
      </c>
      <c r="T552" s="81">
        <f t="shared" si="35"/>
        <v>830808359.39999998</v>
      </c>
      <c r="U552" s="83">
        <v>1316150824.0000005</v>
      </c>
      <c r="V552" s="46"/>
      <c r="W552" s="112"/>
      <c r="X552" s="24"/>
    </row>
    <row r="553" spans="1:24" ht="13.5" x14ac:dyDescent="0.3">
      <c r="A553" s="96" t="s">
        <v>2175</v>
      </c>
      <c r="B553" s="52" t="s">
        <v>1047</v>
      </c>
      <c r="C553" s="53" t="s">
        <v>888</v>
      </c>
      <c r="D553" s="53" t="s">
        <v>1048</v>
      </c>
      <c r="E553" s="75" t="s">
        <v>2205</v>
      </c>
      <c r="F553" s="74">
        <v>11344</v>
      </c>
      <c r="G553" s="126">
        <v>1136606.2346749594</v>
      </c>
      <c r="H553" s="71">
        <f t="shared" si="32"/>
        <v>12052976924.58</v>
      </c>
      <c r="I553" s="71">
        <v>4585943173</v>
      </c>
      <c r="J553" s="71">
        <v>0</v>
      </c>
      <c r="K553" s="71">
        <f t="shared" si="33"/>
        <v>4585943173</v>
      </c>
      <c r="L553" s="97">
        <v>0</v>
      </c>
      <c r="M553" s="89">
        <v>180746804</v>
      </c>
      <c r="N553" s="71">
        <v>0</v>
      </c>
      <c r="O553" s="71">
        <v>0</v>
      </c>
      <c r="P553" s="81">
        <f t="shared" si="34"/>
        <v>180746804</v>
      </c>
      <c r="Q553" s="87">
        <v>0</v>
      </c>
      <c r="R553" s="71">
        <v>3511346528.7800002</v>
      </c>
      <c r="S553" s="71">
        <v>0</v>
      </c>
      <c r="T553" s="81">
        <f t="shared" si="35"/>
        <v>3511346528.7800002</v>
      </c>
      <c r="U553" s="83">
        <v>3774940418.7999992</v>
      </c>
      <c r="V553" s="46"/>
      <c r="W553" s="112"/>
      <c r="X553" s="24"/>
    </row>
    <row r="554" spans="1:24" ht="13.5" x14ac:dyDescent="0.3">
      <c r="A554" s="96" t="s">
        <v>2175</v>
      </c>
      <c r="B554" s="52" t="s">
        <v>1049</v>
      </c>
      <c r="C554" s="53" t="s">
        <v>888</v>
      </c>
      <c r="D554" s="53" t="s">
        <v>1050</v>
      </c>
      <c r="E554" s="75" t="s">
        <v>2205</v>
      </c>
      <c r="F554" s="74">
        <v>13811</v>
      </c>
      <c r="G554" s="126">
        <v>1183792.9994397634</v>
      </c>
      <c r="H554" s="71">
        <f t="shared" si="32"/>
        <v>16198030526.439999</v>
      </c>
      <c r="I554" s="71">
        <v>5767813722</v>
      </c>
      <c r="J554" s="71">
        <v>0</v>
      </c>
      <c r="K554" s="71">
        <f t="shared" si="33"/>
        <v>5767813722</v>
      </c>
      <c r="L554" s="97">
        <v>0</v>
      </c>
      <c r="M554" s="89">
        <v>182037838</v>
      </c>
      <c r="N554" s="71">
        <v>0</v>
      </c>
      <c r="O554" s="71">
        <v>0</v>
      </c>
      <c r="P554" s="81">
        <f t="shared" si="34"/>
        <v>182037838</v>
      </c>
      <c r="Q554" s="87">
        <v>0</v>
      </c>
      <c r="R554" s="71">
        <v>4077740074.5700002</v>
      </c>
      <c r="S554" s="71">
        <v>0</v>
      </c>
      <c r="T554" s="81">
        <f t="shared" si="35"/>
        <v>4077740074.5700002</v>
      </c>
      <c r="U554" s="83">
        <v>6170438891.869998</v>
      </c>
      <c r="V554" s="46"/>
      <c r="W554" s="112"/>
      <c r="X554" s="24"/>
    </row>
    <row r="555" spans="1:24" ht="13.5" x14ac:dyDescent="0.3">
      <c r="A555" s="96" t="s">
        <v>2175</v>
      </c>
      <c r="B555" s="52" t="s">
        <v>1051</v>
      </c>
      <c r="C555" s="53" t="s">
        <v>888</v>
      </c>
      <c r="D555" s="53" t="s">
        <v>1052</v>
      </c>
      <c r="E555" s="75" t="s">
        <v>2205</v>
      </c>
      <c r="F555" s="74">
        <v>5531</v>
      </c>
      <c r="G555" s="126">
        <v>1124387.2199043569</v>
      </c>
      <c r="H555" s="71">
        <f t="shared" si="32"/>
        <v>6145326105.210001</v>
      </c>
      <c r="I555" s="71">
        <v>2316858752</v>
      </c>
      <c r="J555" s="71">
        <v>0</v>
      </c>
      <c r="K555" s="71">
        <f t="shared" si="33"/>
        <v>2316858752</v>
      </c>
      <c r="L555" s="97">
        <v>0</v>
      </c>
      <c r="M555" s="89">
        <v>103260554</v>
      </c>
      <c r="N555" s="71">
        <v>0</v>
      </c>
      <c r="O555" s="71">
        <v>0</v>
      </c>
      <c r="P555" s="81">
        <f t="shared" si="34"/>
        <v>103260554</v>
      </c>
      <c r="Q555" s="87">
        <v>0</v>
      </c>
      <c r="R555" s="71">
        <v>1688615789.8299999</v>
      </c>
      <c r="S555" s="71">
        <v>0</v>
      </c>
      <c r="T555" s="81">
        <f t="shared" si="35"/>
        <v>1688615789.8299999</v>
      </c>
      <c r="U555" s="83">
        <v>2036591009.3800006</v>
      </c>
      <c r="V555" s="46"/>
      <c r="W555" s="112"/>
      <c r="X555" s="24"/>
    </row>
    <row r="556" spans="1:24" ht="13.5" x14ac:dyDescent="0.3">
      <c r="A556" s="96" t="s">
        <v>2175</v>
      </c>
      <c r="B556" s="52" t="s">
        <v>1053</v>
      </c>
      <c r="C556" s="53" t="s">
        <v>888</v>
      </c>
      <c r="D556" s="53" t="s">
        <v>1054</v>
      </c>
      <c r="E556" s="75" t="s">
        <v>2207</v>
      </c>
      <c r="F556" s="74">
        <v>152053</v>
      </c>
      <c r="G556" s="126">
        <v>1244205.2235223528</v>
      </c>
      <c r="H556" s="71">
        <f t="shared" si="32"/>
        <v>172298155783.01001</v>
      </c>
      <c r="I556" s="71">
        <v>51675580563</v>
      </c>
      <c r="J556" s="71">
        <v>0</v>
      </c>
      <c r="K556" s="71">
        <f t="shared" si="33"/>
        <v>51675580563</v>
      </c>
      <c r="L556" s="97">
        <v>0</v>
      </c>
      <c r="M556" s="89">
        <v>2656592804</v>
      </c>
      <c r="N556" s="71">
        <v>0</v>
      </c>
      <c r="O556" s="71">
        <v>0</v>
      </c>
      <c r="P556" s="81">
        <f t="shared" si="34"/>
        <v>2656592804</v>
      </c>
      <c r="Q556" s="87">
        <v>7391162295</v>
      </c>
      <c r="R556" s="71">
        <v>39409102688.410004</v>
      </c>
      <c r="S556" s="71">
        <v>0</v>
      </c>
      <c r="T556" s="81">
        <f t="shared" si="35"/>
        <v>46800264983.410004</v>
      </c>
      <c r="U556" s="83">
        <v>71165717432.599991</v>
      </c>
      <c r="V556" s="46"/>
      <c r="W556" s="112"/>
      <c r="X556" s="24"/>
    </row>
    <row r="557" spans="1:24" ht="13.5" x14ac:dyDescent="0.3">
      <c r="A557" s="96" t="s">
        <v>2175</v>
      </c>
      <c r="B557" s="52" t="s">
        <v>1055</v>
      </c>
      <c r="C557" s="53" t="s">
        <v>888</v>
      </c>
      <c r="D557" s="53" t="s">
        <v>1056</v>
      </c>
      <c r="E557" s="75" t="s">
        <v>2205</v>
      </c>
      <c r="F557" s="74">
        <v>3233</v>
      </c>
      <c r="G557" s="126">
        <v>1110083.0992841246</v>
      </c>
      <c r="H557" s="71">
        <f t="shared" si="32"/>
        <v>3318902410.4099998</v>
      </c>
      <c r="I557" s="71">
        <v>1142386530</v>
      </c>
      <c r="J557" s="71">
        <v>0</v>
      </c>
      <c r="K557" s="71">
        <f t="shared" si="33"/>
        <v>1142386530</v>
      </c>
      <c r="L557" s="97">
        <v>0</v>
      </c>
      <c r="M557" s="89">
        <v>64232151</v>
      </c>
      <c r="N557" s="71">
        <v>0</v>
      </c>
      <c r="O557" s="71">
        <v>0</v>
      </c>
      <c r="P557" s="81">
        <f t="shared" si="34"/>
        <v>64232151</v>
      </c>
      <c r="Q557" s="87">
        <v>0</v>
      </c>
      <c r="R557" s="71">
        <v>881578352.17999995</v>
      </c>
      <c r="S557" s="71">
        <v>0</v>
      </c>
      <c r="T557" s="81">
        <f t="shared" si="35"/>
        <v>881578352.17999995</v>
      </c>
      <c r="U557" s="83">
        <v>1230705377.2300003</v>
      </c>
      <c r="V557" s="46"/>
      <c r="W557" s="112"/>
      <c r="X557" s="24"/>
    </row>
    <row r="558" spans="1:24" ht="13.5" x14ac:dyDescent="0.3">
      <c r="A558" s="96" t="s">
        <v>2175</v>
      </c>
      <c r="B558" s="52" t="s">
        <v>1057</v>
      </c>
      <c r="C558" s="53" t="s">
        <v>888</v>
      </c>
      <c r="D558" s="53" t="s">
        <v>1058</v>
      </c>
      <c r="E558" s="75" t="s">
        <v>2205</v>
      </c>
      <c r="F558" s="74">
        <v>4369</v>
      </c>
      <c r="G558" s="126">
        <v>1117564.7307557969</v>
      </c>
      <c r="H558" s="71">
        <f t="shared" si="32"/>
        <v>4757319155.8899994</v>
      </c>
      <c r="I558" s="71">
        <v>1741156648</v>
      </c>
      <c r="J558" s="71">
        <v>0</v>
      </c>
      <c r="K558" s="71">
        <f t="shared" si="33"/>
        <v>1741156648</v>
      </c>
      <c r="L558" s="97">
        <v>0</v>
      </c>
      <c r="M558" s="89">
        <v>133980201</v>
      </c>
      <c r="N558" s="71">
        <v>0</v>
      </c>
      <c r="O558" s="71">
        <v>0</v>
      </c>
      <c r="P558" s="81">
        <f t="shared" si="34"/>
        <v>133980201</v>
      </c>
      <c r="Q558" s="87">
        <v>0</v>
      </c>
      <c r="R558" s="71">
        <v>1251348233.24</v>
      </c>
      <c r="S558" s="71">
        <v>0</v>
      </c>
      <c r="T558" s="81">
        <f t="shared" si="35"/>
        <v>1251348233.24</v>
      </c>
      <c r="U558" s="83">
        <v>1630834073.6499996</v>
      </c>
      <c r="V558" s="46"/>
      <c r="W558" s="112"/>
      <c r="X558" s="24"/>
    </row>
    <row r="559" spans="1:24" ht="13.5" x14ac:dyDescent="0.3">
      <c r="A559" s="96" t="s">
        <v>2175</v>
      </c>
      <c r="B559" s="52" t="s">
        <v>1059</v>
      </c>
      <c r="C559" s="53" t="s">
        <v>888</v>
      </c>
      <c r="D559" s="53" t="s">
        <v>1060</v>
      </c>
      <c r="E559" s="75" t="s">
        <v>2205</v>
      </c>
      <c r="F559" s="74">
        <v>3825</v>
      </c>
      <c r="G559" s="126">
        <v>1225366.5278652448</v>
      </c>
      <c r="H559" s="71">
        <f t="shared" si="32"/>
        <v>4414156591.25</v>
      </c>
      <c r="I559" s="71">
        <v>1462780384</v>
      </c>
      <c r="J559" s="71">
        <v>0</v>
      </c>
      <c r="K559" s="71">
        <f t="shared" si="33"/>
        <v>1462780384</v>
      </c>
      <c r="L559" s="97">
        <v>0</v>
      </c>
      <c r="M559" s="89">
        <v>113534372</v>
      </c>
      <c r="N559" s="71">
        <v>0</v>
      </c>
      <c r="O559" s="71">
        <v>0</v>
      </c>
      <c r="P559" s="81">
        <f t="shared" si="34"/>
        <v>113534372</v>
      </c>
      <c r="Q559" s="87">
        <v>0</v>
      </c>
      <c r="R559" s="71">
        <v>1054137615.21</v>
      </c>
      <c r="S559" s="71">
        <v>0</v>
      </c>
      <c r="T559" s="81">
        <f t="shared" si="35"/>
        <v>1054137615.21</v>
      </c>
      <c r="U559" s="83">
        <v>1783704220.0400002</v>
      </c>
      <c r="V559" s="46"/>
      <c r="W559" s="112"/>
      <c r="X559" s="24"/>
    </row>
    <row r="560" spans="1:24" ht="13.5" x14ac:dyDescent="0.3">
      <c r="A560" s="96" t="s">
        <v>2175</v>
      </c>
      <c r="B560" s="52" t="s">
        <v>1061</v>
      </c>
      <c r="C560" s="53" t="s">
        <v>888</v>
      </c>
      <c r="D560" s="53" t="s">
        <v>1062</v>
      </c>
      <c r="E560" s="75" t="s">
        <v>2205</v>
      </c>
      <c r="F560" s="74">
        <v>2721</v>
      </c>
      <c r="G560" s="126">
        <v>1368141.7138883828</v>
      </c>
      <c r="H560" s="71">
        <f t="shared" si="32"/>
        <v>3661395741.8099995</v>
      </c>
      <c r="I560" s="71">
        <v>1121100229</v>
      </c>
      <c r="J560" s="71">
        <v>0</v>
      </c>
      <c r="K560" s="71">
        <f t="shared" si="33"/>
        <v>1121100229</v>
      </c>
      <c r="L560" s="97">
        <v>0</v>
      </c>
      <c r="M560" s="89">
        <v>21710887</v>
      </c>
      <c r="N560" s="71">
        <v>0</v>
      </c>
      <c r="O560" s="71">
        <v>0</v>
      </c>
      <c r="P560" s="81">
        <f t="shared" si="34"/>
        <v>21710887</v>
      </c>
      <c r="Q560" s="87">
        <v>0</v>
      </c>
      <c r="R560" s="71">
        <v>789135878.66999996</v>
      </c>
      <c r="S560" s="71">
        <v>0</v>
      </c>
      <c r="T560" s="81">
        <f t="shared" si="35"/>
        <v>789135878.66999996</v>
      </c>
      <c r="U560" s="83">
        <v>1729448747.1399994</v>
      </c>
      <c r="V560" s="46"/>
      <c r="W560" s="112"/>
      <c r="X560" s="24"/>
    </row>
    <row r="561" spans="1:24" ht="13.5" x14ac:dyDescent="0.3">
      <c r="A561" s="96" t="s">
        <v>2175</v>
      </c>
      <c r="B561" s="52" t="s">
        <v>1063</v>
      </c>
      <c r="C561" s="53" t="s">
        <v>888</v>
      </c>
      <c r="D561" s="53" t="s">
        <v>1064</v>
      </c>
      <c r="E561" s="75" t="s">
        <v>2205</v>
      </c>
      <c r="F561" s="74">
        <v>3916</v>
      </c>
      <c r="G561" s="126">
        <v>1169226.7313453672</v>
      </c>
      <c r="H561" s="71">
        <f t="shared" si="32"/>
        <v>4546581417.6499996</v>
      </c>
      <c r="I561" s="71">
        <v>1661575994</v>
      </c>
      <c r="J561" s="71">
        <v>0</v>
      </c>
      <c r="K561" s="71">
        <f t="shared" si="33"/>
        <v>1661575994</v>
      </c>
      <c r="L561" s="97">
        <v>0</v>
      </c>
      <c r="M561" s="89">
        <v>34107816</v>
      </c>
      <c r="N561" s="71">
        <v>0</v>
      </c>
      <c r="O561" s="71">
        <v>0</v>
      </c>
      <c r="P561" s="81">
        <f t="shared" si="34"/>
        <v>34107816</v>
      </c>
      <c r="Q561" s="87">
        <v>0</v>
      </c>
      <c r="R561" s="71">
        <v>1200284774.0999999</v>
      </c>
      <c r="S561" s="71">
        <v>0</v>
      </c>
      <c r="T561" s="81">
        <f t="shared" si="35"/>
        <v>1200284774.0999999</v>
      </c>
      <c r="U561" s="83">
        <v>1650612833.5499997</v>
      </c>
      <c r="V561" s="46"/>
      <c r="W561" s="112"/>
      <c r="X561" s="24"/>
    </row>
    <row r="562" spans="1:24" ht="13.5" x14ac:dyDescent="0.3">
      <c r="A562" s="96" t="s">
        <v>2175</v>
      </c>
      <c r="B562" s="52" t="s">
        <v>1065</v>
      </c>
      <c r="C562" s="53" t="s">
        <v>888</v>
      </c>
      <c r="D562" s="53" t="s">
        <v>1066</v>
      </c>
      <c r="E562" s="75" t="s">
        <v>2205</v>
      </c>
      <c r="F562" s="74">
        <v>1537</v>
      </c>
      <c r="G562" s="126">
        <v>1236354.1887938406</v>
      </c>
      <c r="H562" s="71">
        <f t="shared" si="32"/>
        <v>1831999030.8599997</v>
      </c>
      <c r="I562" s="71">
        <v>618705103</v>
      </c>
      <c r="J562" s="71">
        <v>0</v>
      </c>
      <c r="K562" s="71">
        <f t="shared" si="33"/>
        <v>618705103</v>
      </c>
      <c r="L562" s="97">
        <v>0</v>
      </c>
      <c r="M562" s="89">
        <v>14750834</v>
      </c>
      <c r="N562" s="71">
        <v>0</v>
      </c>
      <c r="O562" s="71">
        <v>0</v>
      </c>
      <c r="P562" s="81">
        <f t="shared" si="34"/>
        <v>14750834</v>
      </c>
      <c r="Q562" s="87">
        <v>0</v>
      </c>
      <c r="R562" s="71">
        <v>464266627.62</v>
      </c>
      <c r="S562" s="71">
        <v>0</v>
      </c>
      <c r="T562" s="81">
        <f t="shared" si="35"/>
        <v>464266627.62</v>
      </c>
      <c r="U562" s="83">
        <v>734276466.23999989</v>
      </c>
      <c r="V562" s="46"/>
      <c r="W562" s="112"/>
      <c r="X562" s="24"/>
    </row>
    <row r="563" spans="1:24" ht="13.5" x14ac:dyDescent="0.3">
      <c r="A563" s="96" t="s">
        <v>2175</v>
      </c>
      <c r="B563" s="52" t="s">
        <v>1067</v>
      </c>
      <c r="C563" s="53" t="s">
        <v>888</v>
      </c>
      <c r="D563" s="53" t="s">
        <v>1068</v>
      </c>
      <c r="E563" s="75" t="s">
        <v>2205</v>
      </c>
      <c r="F563" s="74">
        <v>4361</v>
      </c>
      <c r="G563" s="126">
        <v>1169300.9118341359</v>
      </c>
      <c r="H563" s="71">
        <f t="shared" si="32"/>
        <v>4856620122.4700003</v>
      </c>
      <c r="I563" s="71">
        <v>1665235210</v>
      </c>
      <c r="J563" s="71">
        <v>0</v>
      </c>
      <c r="K563" s="71">
        <f t="shared" si="33"/>
        <v>1665235210</v>
      </c>
      <c r="L563" s="97">
        <v>0</v>
      </c>
      <c r="M563" s="89">
        <v>171024226</v>
      </c>
      <c r="N563" s="71">
        <v>0</v>
      </c>
      <c r="O563" s="71">
        <v>0</v>
      </c>
      <c r="P563" s="81">
        <f t="shared" si="34"/>
        <v>171024226</v>
      </c>
      <c r="Q563" s="87">
        <v>0</v>
      </c>
      <c r="R563" s="71">
        <v>1212903902.77</v>
      </c>
      <c r="S563" s="71">
        <v>0</v>
      </c>
      <c r="T563" s="81">
        <f t="shared" si="35"/>
        <v>1212903902.77</v>
      </c>
      <c r="U563" s="83">
        <v>1807456783.7000005</v>
      </c>
      <c r="V563" s="46"/>
      <c r="W563" s="112"/>
      <c r="X563" s="24"/>
    </row>
    <row r="564" spans="1:24" ht="13.5" x14ac:dyDescent="0.3">
      <c r="A564" s="96" t="s">
        <v>2175</v>
      </c>
      <c r="B564" s="52" t="s">
        <v>1069</v>
      </c>
      <c r="C564" s="53" t="s">
        <v>888</v>
      </c>
      <c r="D564" s="53" t="s">
        <v>1070</v>
      </c>
      <c r="E564" s="75" t="s">
        <v>2205</v>
      </c>
      <c r="F564" s="74">
        <v>2896</v>
      </c>
      <c r="G564" s="126">
        <v>1159513.1134474301</v>
      </c>
      <c r="H564" s="71">
        <f t="shared" si="32"/>
        <v>3263830844.1700001</v>
      </c>
      <c r="I564" s="71">
        <v>1178301051</v>
      </c>
      <c r="J564" s="71">
        <v>0</v>
      </c>
      <c r="K564" s="71">
        <f t="shared" si="33"/>
        <v>1178301051</v>
      </c>
      <c r="L564" s="97">
        <v>0</v>
      </c>
      <c r="M564" s="89">
        <v>26726136</v>
      </c>
      <c r="N564" s="71">
        <v>0</v>
      </c>
      <c r="O564" s="71">
        <v>0</v>
      </c>
      <c r="P564" s="81">
        <f t="shared" si="34"/>
        <v>26726136</v>
      </c>
      <c r="Q564" s="87">
        <v>0</v>
      </c>
      <c r="R564" s="71">
        <v>863970260.55999994</v>
      </c>
      <c r="S564" s="71">
        <v>0</v>
      </c>
      <c r="T564" s="81">
        <f t="shared" si="35"/>
        <v>863970260.55999994</v>
      </c>
      <c r="U564" s="83">
        <v>1194833396.6099999</v>
      </c>
      <c r="V564" s="46"/>
      <c r="W564" s="112"/>
      <c r="X564" s="24"/>
    </row>
    <row r="565" spans="1:24" ht="13.5" x14ac:dyDescent="0.3">
      <c r="A565" s="96" t="s">
        <v>2175</v>
      </c>
      <c r="B565" s="52" t="s">
        <v>1071</v>
      </c>
      <c r="C565" s="53" t="s">
        <v>888</v>
      </c>
      <c r="D565" s="53" t="s">
        <v>1072</v>
      </c>
      <c r="E565" s="75" t="s">
        <v>2205</v>
      </c>
      <c r="F565" s="74">
        <v>3868</v>
      </c>
      <c r="G565" s="126">
        <v>1305051.0548312562</v>
      </c>
      <c r="H565" s="71">
        <f t="shared" si="32"/>
        <v>4918232562.0099993</v>
      </c>
      <c r="I565" s="71">
        <v>1631491347</v>
      </c>
      <c r="J565" s="71">
        <v>0</v>
      </c>
      <c r="K565" s="71">
        <f t="shared" si="33"/>
        <v>1631491347</v>
      </c>
      <c r="L565" s="97">
        <v>0</v>
      </c>
      <c r="M565" s="89">
        <v>36563397</v>
      </c>
      <c r="N565" s="71">
        <v>0</v>
      </c>
      <c r="O565" s="71">
        <v>0</v>
      </c>
      <c r="P565" s="81">
        <f t="shared" si="34"/>
        <v>36563397</v>
      </c>
      <c r="Q565" s="87">
        <v>0</v>
      </c>
      <c r="R565" s="71">
        <v>1204099856.95</v>
      </c>
      <c r="S565" s="71">
        <v>0</v>
      </c>
      <c r="T565" s="81">
        <f t="shared" si="35"/>
        <v>1204099856.95</v>
      </c>
      <c r="U565" s="83">
        <v>2046077961.0599997</v>
      </c>
      <c r="V565" s="46"/>
      <c r="W565" s="112"/>
      <c r="X565" s="24"/>
    </row>
    <row r="566" spans="1:24" ht="13.5" x14ac:dyDescent="0.3">
      <c r="A566" s="96" t="s">
        <v>2175</v>
      </c>
      <c r="B566" s="52" t="s">
        <v>1073</v>
      </c>
      <c r="C566" s="53" t="s">
        <v>888</v>
      </c>
      <c r="D566" s="53" t="s">
        <v>1074</v>
      </c>
      <c r="E566" s="75" t="s">
        <v>2205</v>
      </c>
      <c r="F566" s="74">
        <v>4487</v>
      </c>
      <c r="G566" s="126">
        <v>1141701.422103826</v>
      </c>
      <c r="H566" s="71">
        <f t="shared" si="32"/>
        <v>4785734667.25</v>
      </c>
      <c r="I566" s="71">
        <v>1627179877</v>
      </c>
      <c r="J566" s="71">
        <v>0</v>
      </c>
      <c r="K566" s="71">
        <f t="shared" si="33"/>
        <v>1627179877</v>
      </c>
      <c r="L566" s="97">
        <v>0</v>
      </c>
      <c r="M566" s="89">
        <v>87644196</v>
      </c>
      <c r="N566" s="71">
        <v>0</v>
      </c>
      <c r="O566" s="71">
        <v>0</v>
      </c>
      <c r="P566" s="81">
        <f t="shared" si="34"/>
        <v>87644196</v>
      </c>
      <c r="Q566" s="87">
        <v>0</v>
      </c>
      <c r="R566" s="71">
        <v>1213197370.0699999</v>
      </c>
      <c r="S566" s="71">
        <v>0</v>
      </c>
      <c r="T566" s="81">
        <f t="shared" si="35"/>
        <v>1213197370.0699999</v>
      </c>
      <c r="U566" s="83">
        <v>1857713224.1799998</v>
      </c>
      <c r="V566" s="46"/>
      <c r="W566" s="112"/>
      <c r="X566" s="24"/>
    </row>
    <row r="567" spans="1:24" ht="13.5" x14ac:dyDescent="0.3">
      <c r="A567" s="96" t="s">
        <v>2175</v>
      </c>
      <c r="B567" s="52" t="s">
        <v>1075</v>
      </c>
      <c r="C567" s="53" t="s">
        <v>888</v>
      </c>
      <c r="D567" s="53" t="s">
        <v>1076</v>
      </c>
      <c r="E567" s="75" t="s">
        <v>2205</v>
      </c>
      <c r="F567" s="74">
        <v>2691</v>
      </c>
      <c r="G567" s="126">
        <v>1363829.7448787368</v>
      </c>
      <c r="H567" s="71">
        <f t="shared" si="32"/>
        <v>3583871219.9799995</v>
      </c>
      <c r="I567" s="71">
        <v>1132966123</v>
      </c>
      <c r="J567" s="71">
        <v>0</v>
      </c>
      <c r="K567" s="71">
        <f t="shared" si="33"/>
        <v>1132966123</v>
      </c>
      <c r="L567" s="97">
        <v>0</v>
      </c>
      <c r="M567" s="89">
        <v>25370574</v>
      </c>
      <c r="N567" s="71">
        <v>0</v>
      </c>
      <c r="O567" s="71">
        <v>0</v>
      </c>
      <c r="P567" s="81">
        <f t="shared" si="34"/>
        <v>25370574</v>
      </c>
      <c r="Q567" s="87">
        <v>0</v>
      </c>
      <c r="R567" s="71">
        <v>792657499.20000005</v>
      </c>
      <c r="S567" s="71">
        <v>0</v>
      </c>
      <c r="T567" s="81">
        <f t="shared" si="35"/>
        <v>792657499.20000005</v>
      </c>
      <c r="U567" s="83">
        <v>1632877023.7799997</v>
      </c>
      <c r="V567" s="46"/>
      <c r="W567" s="112"/>
      <c r="X567" s="24"/>
    </row>
    <row r="568" spans="1:24" ht="13.5" x14ac:dyDescent="0.3">
      <c r="A568" s="96" t="s">
        <v>2175</v>
      </c>
      <c r="B568" s="52" t="s">
        <v>1077</v>
      </c>
      <c r="C568" s="53" t="s">
        <v>888</v>
      </c>
      <c r="D568" s="53" t="s">
        <v>1078</v>
      </c>
      <c r="E568" s="75" t="s">
        <v>2205</v>
      </c>
      <c r="F568" s="74">
        <v>1716</v>
      </c>
      <c r="G568" s="126">
        <v>1426527.8771264891</v>
      </c>
      <c r="H568" s="71">
        <f t="shared" si="32"/>
        <v>2412326533.2600002</v>
      </c>
      <c r="I568" s="71">
        <v>722370928</v>
      </c>
      <c r="J568" s="71">
        <v>0</v>
      </c>
      <c r="K568" s="71">
        <f t="shared" si="33"/>
        <v>722370928</v>
      </c>
      <c r="L568" s="97">
        <v>0</v>
      </c>
      <c r="M568" s="89">
        <v>14899207</v>
      </c>
      <c r="N568" s="71">
        <v>0</v>
      </c>
      <c r="O568" s="71">
        <v>0</v>
      </c>
      <c r="P568" s="81">
        <f t="shared" si="34"/>
        <v>14899207</v>
      </c>
      <c r="Q568" s="87">
        <v>0</v>
      </c>
      <c r="R568" s="71">
        <v>511808468.12</v>
      </c>
      <c r="S568" s="71">
        <v>0</v>
      </c>
      <c r="T568" s="81">
        <f t="shared" si="35"/>
        <v>511808468.12</v>
      </c>
      <c r="U568" s="83">
        <v>1163247930.1400003</v>
      </c>
      <c r="V568" s="46"/>
      <c r="W568" s="112"/>
      <c r="X568" s="24"/>
    </row>
    <row r="569" spans="1:24" ht="13.5" x14ac:dyDescent="0.3">
      <c r="A569" s="96" t="s">
        <v>2175</v>
      </c>
      <c r="B569" s="52" t="s">
        <v>1079</v>
      </c>
      <c r="C569" s="53" t="s">
        <v>888</v>
      </c>
      <c r="D569" s="53" t="s">
        <v>1080</v>
      </c>
      <c r="E569" s="75" t="s">
        <v>2205</v>
      </c>
      <c r="F569" s="74">
        <v>8206</v>
      </c>
      <c r="G569" s="126">
        <v>1311220.7627683617</v>
      </c>
      <c r="H569" s="71">
        <f t="shared" si="32"/>
        <v>10651455113.25</v>
      </c>
      <c r="I569" s="71">
        <v>3466478437</v>
      </c>
      <c r="J569" s="71">
        <v>0</v>
      </c>
      <c r="K569" s="71">
        <f t="shared" si="33"/>
        <v>3466478437</v>
      </c>
      <c r="L569" s="97">
        <v>0</v>
      </c>
      <c r="M569" s="89">
        <v>93481922</v>
      </c>
      <c r="N569" s="71">
        <v>0</v>
      </c>
      <c r="O569" s="71">
        <v>0</v>
      </c>
      <c r="P569" s="81">
        <f t="shared" si="34"/>
        <v>93481922</v>
      </c>
      <c r="Q569" s="87">
        <v>0</v>
      </c>
      <c r="R569" s="71">
        <v>2465719475.4299998</v>
      </c>
      <c r="S569" s="71">
        <v>0</v>
      </c>
      <c r="T569" s="81">
        <f t="shared" si="35"/>
        <v>2465719475.4299998</v>
      </c>
      <c r="U569" s="83">
        <v>4625775278.8199997</v>
      </c>
      <c r="V569" s="46"/>
      <c r="W569" s="112"/>
      <c r="X569" s="24"/>
    </row>
    <row r="570" spans="1:24" ht="13.5" x14ac:dyDescent="0.3">
      <c r="A570" s="96" t="s">
        <v>2175</v>
      </c>
      <c r="B570" s="56" t="s">
        <v>1081</v>
      </c>
      <c r="C570" s="53" t="s">
        <v>888</v>
      </c>
      <c r="D570" s="53" t="s">
        <v>1082</v>
      </c>
      <c r="E570" s="75" t="s">
        <v>2205</v>
      </c>
      <c r="F570" s="74">
        <v>7290</v>
      </c>
      <c r="G570" s="126">
        <v>1036824.8574658241</v>
      </c>
      <c r="H570" s="71">
        <f t="shared" si="32"/>
        <v>6486621299.960001</v>
      </c>
      <c r="I570" s="71">
        <v>2188457402</v>
      </c>
      <c r="J570" s="71">
        <v>0</v>
      </c>
      <c r="K570" s="71">
        <f t="shared" si="33"/>
        <v>2188457402</v>
      </c>
      <c r="L570" s="97">
        <v>0</v>
      </c>
      <c r="M570" s="89">
        <v>254798189</v>
      </c>
      <c r="N570" s="71">
        <v>0</v>
      </c>
      <c r="O570" s="71">
        <v>0</v>
      </c>
      <c r="P570" s="81">
        <f t="shared" si="34"/>
        <v>254798189</v>
      </c>
      <c r="Q570" s="87">
        <v>0</v>
      </c>
      <c r="R570" s="71">
        <v>1755819996.01</v>
      </c>
      <c r="S570" s="71">
        <v>0</v>
      </c>
      <c r="T570" s="81">
        <f t="shared" si="35"/>
        <v>1755819996.01</v>
      </c>
      <c r="U570" s="83">
        <v>2287545712.9500012</v>
      </c>
      <c r="V570" s="46"/>
      <c r="W570" s="112"/>
      <c r="X570" s="24"/>
    </row>
    <row r="571" spans="1:24" ht="13.5" x14ac:dyDescent="0.3">
      <c r="A571" s="96" t="s">
        <v>2175</v>
      </c>
      <c r="B571" s="52" t="s">
        <v>1083</v>
      </c>
      <c r="C571" s="53" t="s">
        <v>888</v>
      </c>
      <c r="D571" s="53" t="s">
        <v>1084</v>
      </c>
      <c r="E571" s="75" t="s">
        <v>2205</v>
      </c>
      <c r="F571" s="74">
        <v>2652</v>
      </c>
      <c r="G571" s="126">
        <v>1455538.1166468342</v>
      </c>
      <c r="H571" s="71">
        <f t="shared" si="32"/>
        <v>3810006472.3199997</v>
      </c>
      <c r="I571" s="71">
        <v>1093124010</v>
      </c>
      <c r="J571" s="71">
        <v>0</v>
      </c>
      <c r="K571" s="71">
        <f t="shared" si="33"/>
        <v>1093124010</v>
      </c>
      <c r="L571" s="97">
        <v>0</v>
      </c>
      <c r="M571" s="89">
        <v>22153688</v>
      </c>
      <c r="N571" s="71">
        <v>0</v>
      </c>
      <c r="O571" s="71">
        <v>0</v>
      </c>
      <c r="P571" s="81">
        <f t="shared" si="34"/>
        <v>22153688</v>
      </c>
      <c r="Q571" s="87">
        <v>0</v>
      </c>
      <c r="R571" s="71">
        <v>780918773.5</v>
      </c>
      <c r="S571" s="71">
        <v>0</v>
      </c>
      <c r="T571" s="81">
        <f t="shared" si="35"/>
        <v>780918773.5</v>
      </c>
      <c r="U571" s="83">
        <v>1913810000.8199999</v>
      </c>
      <c r="V571" s="46"/>
      <c r="W571" s="112"/>
      <c r="X571" s="24"/>
    </row>
    <row r="572" spans="1:24" ht="13.5" x14ac:dyDescent="0.3">
      <c r="A572" s="96" t="s">
        <v>2175</v>
      </c>
      <c r="B572" s="52" t="s">
        <v>1085</v>
      </c>
      <c r="C572" s="53" t="s">
        <v>888</v>
      </c>
      <c r="D572" s="53" t="s">
        <v>1086</v>
      </c>
      <c r="E572" s="75" t="s">
        <v>2206</v>
      </c>
      <c r="F572" s="74">
        <v>5891</v>
      </c>
      <c r="G572" s="126">
        <v>1490216.764949237</v>
      </c>
      <c r="H572" s="71">
        <f t="shared" si="32"/>
        <v>8674913957.7399979</v>
      </c>
      <c r="I572" s="71">
        <v>2477402487</v>
      </c>
      <c r="J572" s="71">
        <v>0</v>
      </c>
      <c r="K572" s="71">
        <f t="shared" si="33"/>
        <v>2477402487</v>
      </c>
      <c r="L572" s="97">
        <v>0</v>
      </c>
      <c r="M572" s="89">
        <v>50490235</v>
      </c>
      <c r="N572" s="71">
        <v>0</v>
      </c>
      <c r="O572" s="71">
        <v>0</v>
      </c>
      <c r="P572" s="81">
        <f t="shared" si="34"/>
        <v>50490235</v>
      </c>
      <c r="Q572" s="87">
        <v>0</v>
      </c>
      <c r="R572" s="71">
        <v>1798372881.6700001</v>
      </c>
      <c r="S572" s="71">
        <v>0</v>
      </c>
      <c r="T572" s="81">
        <f t="shared" si="35"/>
        <v>1798372881.6700001</v>
      </c>
      <c r="U572" s="83">
        <v>4348648354.0699987</v>
      </c>
      <c r="V572" s="46"/>
      <c r="W572" s="112"/>
      <c r="X572" s="24"/>
    </row>
    <row r="573" spans="1:24" ht="13.5" x14ac:dyDescent="0.3">
      <c r="A573" s="96" t="s">
        <v>2175</v>
      </c>
      <c r="B573" s="52" t="s">
        <v>1087</v>
      </c>
      <c r="C573" s="53" t="s">
        <v>888</v>
      </c>
      <c r="D573" s="53" t="s">
        <v>1088</v>
      </c>
      <c r="E573" s="75" t="s">
        <v>2205</v>
      </c>
      <c r="F573" s="74">
        <v>4347</v>
      </c>
      <c r="G573" s="126">
        <v>1275417.053586137</v>
      </c>
      <c r="H573" s="71">
        <f t="shared" si="32"/>
        <v>5432077403.1999998</v>
      </c>
      <c r="I573" s="71">
        <v>1835640619</v>
      </c>
      <c r="J573" s="71">
        <v>0</v>
      </c>
      <c r="K573" s="71">
        <f t="shared" si="33"/>
        <v>1835640619</v>
      </c>
      <c r="L573" s="97">
        <v>0</v>
      </c>
      <c r="M573" s="89">
        <v>36672170</v>
      </c>
      <c r="N573" s="71">
        <v>0</v>
      </c>
      <c r="O573" s="71">
        <v>0</v>
      </c>
      <c r="P573" s="81">
        <f t="shared" si="34"/>
        <v>36672170</v>
      </c>
      <c r="Q573" s="87">
        <v>0</v>
      </c>
      <c r="R573" s="71">
        <v>1298009669.8800001</v>
      </c>
      <c r="S573" s="71">
        <v>0</v>
      </c>
      <c r="T573" s="81">
        <f t="shared" si="35"/>
        <v>1298009669.8800001</v>
      </c>
      <c r="U573" s="83">
        <v>2261754944.3199997</v>
      </c>
      <c r="V573" s="46"/>
      <c r="W573" s="112"/>
      <c r="X573" s="24"/>
    </row>
    <row r="574" spans="1:24" ht="13.5" x14ac:dyDescent="0.3">
      <c r="A574" s="96" t="s">
        <v>2175</v>
      </c>
      <c r="B574" s="54" t="s">
        <v>1089</v>
      </c>
      <c r="C574" s="55" t="s">
        <v>888</v>
      </c>
      <c r="D574" s="55" t="s">
        <v>1090</v>
      </c>
      <c r="E574" s="75" t="s">
        <v>2205</v>
      </c>
      <c r="F574" s="74">
        <v>16561</v>
      </c>
      <c r="G574" s="126">
        <v>1100126.1897083737</v>
      </c>
      <c r="H574" s="71">
        <f t="shared" si="32"/>
        <v>17227958430.190002</v>
      </c>
      <c r="I574" s="71">
        <v>6322958345</v>
      </c>
      <c r="J574" s="71">
        <v>0</v>
      </c>
      <c r="K574" s="71">
        <f t="shared" si="33"/>
        <v>6322958345</v>
      </c>
      <c r="L574" s="97">
        <v>0</v>
      </c>
      <c r="M574" s="89">
        <v>549989288</v>
      </c>
      <c r="N574" s="71">
        <v>0</v>
      </c>
      <c r="O574" s="71">
        <v>0</v>
      </c>
      <c r="P574" s="81">
        <f t="shared" si="34"/>
        <v>549989288</v>
      </c>
      <c r="Q574" s="87">
        <v>0</v>
      </c>
      <c r="R574" s="71">
        <v>4651763796.0100002</v>
      </c>
      <c r="S574" s="71">
        <v>0</v>
      </c>
      <c r="T574" s="81">
        <f t="shared" si="35"/>
        <v>4651763796.0100002</v>
      </c>
      <c r="U574" s="83">
        <v>5703247001.1800032</v>
      </c>
      <c r="V574" s="46"/>
      <c r="W574" s="112"/>
      <c r="X574" s="24"/>
    </row>
    <row r="575" spans="1:24" ht="13.5" x14ac:dyDescent="0.3">
      <c r="A575" s="96" t="s">
        <v>2175</v>
      </c>
      <c r="B575" s="52" t="s">
        <v>1091</v>
      </c>
      <c r="C575" s="53" t="s">
        <v>888</v>
      </c>
      <c r="D575" s="53" t="s">
        <v>1092</v>
      </c>
      <c r="E575" s="75" t="s">
        <v>2205</v>
      </c>
      <c r="F575" s="74">
        <v>5170</v>
      </c>
      <c r="G575" s="126">
        <v>1169985.2001683649</v>
      </c>
      <c r="H575" s="71">
        <f t="shared" si="32"/>
        <v>6000956377.54</v>
      </c>
      <c r="I575" s="71">
        <v>2200757225</v>
      </c>
      <c r="J575" s="71">
        <v>0</v>
      </c>
      <c r="K575" s="71">
        <f t="shared" si="33"/>
        <v>2200757225</v>
      </c>
      <c r="L575" s="97">
        <v>0</v>
      </c>
      <c r="M575" s="89">
        <v>57108713</v>
      </c>
      <c r="N575" s="71">
        <v>0</v>
      </c>
      <c r="O575" s="71">
        <v>0</v>
      </c>
      <c r="P575" s="81">
        <f t="shared" si="34"/>
        <v>57108713</v>
      </c>
      <c r="Q575" s="87">
        <v>0</v>
      </c>
      <c r="R575" s="71">
        <v>1545696794.75</v>
      </c>
      <c r="S575" s="71">
        <v>0</v>
      </c>
      <c r="T575" s="81">
        <f t="shared" si="35"/>
        <v>1545696794.75</v>
      </c>
      <c r="U575" s="83">
        <v>2197393644.79</v>
      </c>
      <c r="V575" s="46"/>
      <c r="W575" s="112"/>
      <c r="X575" s="24"/>
    </row>
    <row r="576" spans="1:24" ht="13.5" x14ac:dyDescent="0.3">
      <c r="A576" s="96" t="s">
        <v>2175</v>
      </c>
      <c r="B576" s="54" t="s">
        <v>1093</v>
      </c>
      <c r="C576" s="55" t="s">
        <v>888</v>
      </c>
      <c r="D576" s="55" t="s">
        <v>1094</v>
      </c>
      <c r="E576" s="75" t="s">
        <v>2205</v>
      </c>
      <c r="F576" s="74">
        <v>2719</v>
      </c>
      <c r="G576" s="126">
        <v>1463343.3172878034</v>
      </c>
      <c r="H576" s="71">
        <f t="shared" si="32"/>
        <v>3910361138.0800004</v>
      </c>
      <c r="I576" s="71">
        <v>1131393216</v>
      </c>
      <c r="J576" s="71">
        <v>0</v>
      </c>
      <c r="K576" s="71">
        <f t="shared" si="33"/>
        <v>1131393216</v>
      </c>
      <c r="L576" s="97">
        <v>0</v>
      </c>
      <c r="M576" s="89">
        <v>40784060</v>
      </c>
      <c r="N576" s="71">
        <v>0</v>
      </c>
      <c r="O576" s="71">
        <v>0</v>
      </c>
      <c r="P576" s="81">
        <f t="shared" si="34"/>
        <v>40784060</v>
      </c>
      <c r="Q576" s="87">
        <v>0</v>
      </c>
      <c r="R576" s="71">
        <v>802048478.59000003</v>
      </c>
      <c r="S576" s="71">
        <v>0</v>
      </c>
      <c r="T576" s="81">
        <f t="shared" si="35"/>
        <v>802048478.59000003</v>
      </c>
      <c r="U576" s="83">
        <v>1936135383.4900002</v>
      </c>
      <c r="V576" s="46"/>
      <c r="W576" s="112"/>
      <c r="X576" s="24"/>
    </row>
    <row r="577" spans="1:24" ht="13.5" x14ac:dyDescent="0.3">
      <c r="A577" s="96" t="s">
        <v>2175</v>
      </c>
      <c r="B577" s="52" t="s">
        <v>1095</v>
      </c>
      <c r="C577" s="53" t="s">
        <v>888</v>
      </c>
      <c r="D577" s="53" t="s">
        <v>1096</v>
      </c>
      <c r="E577" s="75" t="s">
        <v>2205</v>
      </c>
      <c r="F577" s="74">
        <v>5279</v>
      </c>
      <c r="G577" s="126">
        <v>1376519.3753169929</v>
      </c>
      <c r="H577" s="71">
        <f t="shared" si="32"/>
        <v>7155867192.5100002</v>
      </c>
      <c r="I577" s="71">
        <v>2221809144</v>
      </c>
      <c r="J577" s="71">
        <v>0</v>
      </c>
      <c r="K577" s="71">
        <f t="shared" si="33"/>
        <v>2221809144</v>
      </c>
      <c r="L577" s="97">
        <v>0</v>
      </c>
      <c r="M577" s="89">
        <v>47172641</v>
      </c>
      <c r="N577" s="71">
        <v>0</v>
      </c>
      <c r="O577" s="71">
        <v>0</v>
      </c>
      <c r="P577" s="81">
        <f t="shared" si="34"/>
        <v>47172641</v>
      </c>
      <c r="Q577" s="87">
        <v>0</v>
      </c>
      <c r="R577" s="71">
        <v>1546577200.6199999</v>
      </c>
      <c r="S577" s="71">
        <v>0</v>
      </c>
      <c r="T577" s="81">
        <f t="shared" si="35"/>
        <v>1546577200.6199999</v>
      </c>
      <c r="U577" s="83">
        <v>3340308206.8899999</v>
      </c>
      <c r="V577" s="46"/>
      <c r="W577" s="112"/>
      <c r="X577" s="24"/>
    </row>
    <row r="578" spans="1:24" ht="13.5" x14ac:dyDescent="0.3">
      <c r="A578" s="96" t="s">
        <v>2175</v>
      </c>
      <c r="B578" s="52" t="s">
        <v>1097</v>
      </c>
      <c r="C578" s="53" t="s">
        <v>888</v>
      </c>
      <c r="D578" s="53" t="s">
        <v>1098</v>
      </c>
      <c r="E578" s="75" t="s">
        <v>2205</v>
      </c>
      <c r="F578" s="74">
        <v>2547</v>
      </c>
      <c r="G578" s="126">
        <v>1367098.2348297727</v>
      </c>
      <c r="H578" s="71">
        <f t="shared" si="32"/>
        <v>3421222150.0799999</v>
      </c>
      <c r="I578" s="71">
        <v>1060812278</v>
      </c>
      <c r="J578" s="71">
        <v>0</v>
      </c>
      <c r="K578" s="71">
        <f t="shared" si="33"/>
        <v>1060812278</v>
      </c>
      <c r="L578" s="97">
        <v>0</v>
      </c>
      <c r="M578" s="89">
        <v>35143850</v>
      </c>
      <c r="N578" s="71">
        <v>0</v>
      </c>
      <c r="O578" s="71">
        <v>0</v>
      </c>
      <c r="P578" s="81">
        <f t="shared" si="34"/>
        <v>35143850</v>
      </c>
      <c r="Q578" s="87">
        <v>0</v>
      </c>
      <c r="R578" s="71">
        <v>742180976.71000004</v>
      </c>
      <c r="S578" s="71">
        <v>0</v>
      </c>
      <c r="T578" s="81">
        <f t="shared" si="35"/>
        <v>742180976.71000004</v>
      </c>
      <c r="U578" s="83">
        <v>1583085045.3699996</v>
      </c>
      <c r="V578" s="46"/>
      <c r="W578" s="112"/>
      <c r="X578" s="24"/>
    </row>
    <row r="579" spans="1:24" ht="13.5" x14ac:dyDescent="0.3">
      <c r="A579" s="96" t="s">
        <v>2175</v>
      </c>
      <c r="B579" s="52" t="s">
        <v>1099</v>
      </c>
      <c r="C579" s="53" t="s">
        <v>888</v>
      </c>
      <c r="D579" s="53" t="s">
        <v>1100</v>
      </c>
      <c r="E579" s="75" t="s">
        <v>2205</v>
      </c>
      <c r="F579" s="74">
        <v>1305</v>
      </c>
      <c r="G579" s="126">
        <v>1407144.2322230204</v>
      </c>
      <c r="H579" s="71">
        <f t="shared" si="32"/>
        <v>1801578608.79</v>
      </c>
      <c r="I579" s="71">
        <v>561749274</v>
      </c>
      <c r="J579" s="71">
        <v>0</v>
      </c>
      <c r="K579" s="71">
        <f t="shared" si="33"/>
        <v>561749274</v>
      </c>
      <c r="L579" s="97">
        <v>0</v>
      </c>
      <c r="M579" s="89">
        <v>11730416</v>
      </c>
      <c r="N579" s="71">
        <v>0</v>
      </c>
      <c r="O579" s="71">
        <v>0</v>
      </c>
      <c r="P579" s="81">
        <f t="shared" si="34"/>
        <v>11730416</v>
      </c>
      <c r="Q579" s="87">
        <v>0</v>
      </c>
      <c r="R579" s="71">
        <v>397062420.30000001</v>
      </c>
      <c r="S579" s="71">
        <v>0</v>
      </c>
      <c r="T579" s="81">
        <f t="shared" si="35"/>
        <v>397062420.30000001</v>
      </c>
      <c r="U579" s="83">
        <v>831036498.48999989</v>
      </c>
      <c r="V579" s="46"/>
      <c r="W579" s="112"/>
      <c r="X579" s="24"/>
    </row>
    <row r="580" spans="1:24" ht="13.5" x14ac:dyDescent="0.3">
      <c r="A580" s="96" t="s">
        <v>2175</v>
      </c>
      <c r="B580" s="54" t="s">
        <v>1101</v>
      </c>
      <c r="C580" s="55" t="s">
        <v>888</v>
      </c>
      <c r="D580" s="55" t="s">
        <v>1102</v>
      </c>
      <c r="E580" s="75" t="s">
        <v>2205</v>
      </c>
      <c r="F580" s="74">
        <v>9986</v>
      </c>
      <c r="G580" s="126">
        <v>1066727.6862642937</v>
      </c>
      <c r="H580" s="71">
        <f t="shared" si="32"/>
        <v>10597180962.960001</v>
      </c>
      <c r="I580" s="71">
        <v>4210087594</v>
      </c>
      <c r="J580" s="71">
        <v>0</v>
      </c>
      <c r="K580" s="71">
        <f t="shared" si="33"/>
        <v>4210087594</v>
      </c>
      <c r="L580" s="97">
        <v>0</v>
      </c>
      <c r="M580" s="89">
        <v>106400550</v>
      </c>
      <c r="N580" s="71">
        <v>0</v>
      </c>
      <c r="O580" s="71">
        <v>0</v>
      </c>
      <c r="P580" s="81">
        <f t="shared" si="34"/>
        <v>106400550</v>
      </c>
      <c r="Q580" s="87">
        <v>0</v>
      </c>
      <c r="R580" s="71">
        <v>2974006328.0500002</v>
      </c>
      <c r="S580" s="71">
        <v>0</v>
      </c>
      <c r="T580" s="81">
        <f t="shared" si="35"/>
        <v>2974006328.0500002</v>
      </c>
      <c r="U580" s="83">
        <v>3306686490.9100008</v>
      </c>
      <c r="V580" s="46"/>
      <c r="W580" s="112"/>
      <c r="X580" s="24"/>
    </row>
    <row r="581" spans="1:24" ht="13.5" x14ac:dyDescent="0.3">
      <c r="A581" s="96" t="s">
        <v>2175</v>
      </c>
      <c r="B581" s="54" t="s">
        <v>1103</v>
      </c>
      <c r="C581" s="55" t="s">
        <v>888</v>
      </c>
      <c r="D581" s="55" t="s">
        <v>1104</v>
      </c>
      <c r="E581" s="75" t="s">
        <v>2205</v>
      </c>
      <c r="F581" s="74">
        <v>13071</v>
      </c>
      <c r="G581" s="126">
        <v>1226662.1109164513</v>
      </c>
      <c r="H581" s="71">
        <f t="shared" si="32"/>
        <v>14919591492.93</v>
      </c>
      <c r="I581" s="71">
        <v>4778803805</v>
      </c>
      <c r="J581" s="71">
        <v>0</v>
      </c>
      <c r="K581" s="71">
        <f t="shared" si="33"/>
        <v>4778803805</v>
      </c>
      <c r="L581" s="97">
        <v>0</v>
      </c>
      <c r="M581" s="89">
        <v>310079384</v>
      </c>
      <c r="N581" s="71">
        <v>0</v>
      </c>
      <c r="O581" s="71">
        <v>0</v>
      </c>
      <c r="P581" s="81">
        <f t="shared" si="34"/>
        <v>310079384</v>
      </c>
      <c r="Q581" s="87">
        <v>0</v>
      </c>
      <c r="R581" s="71">
        <v>3450011680.4899998</v>
      </c>
      <c r="S581" s="71">
        <v>0</v>
      </c>
      <c r="T581" s="81">
        <f t="shared" si="35"/>
        <v>3450011680.4899998</v>
      </c>
      <c r="U581" s="83">
        <v>6380696623.4400015</v>
      </c>
      <c r="V581" s="46"/>
      <c r="W581" s="112"/>
      <c r="X581" s="24"/>
    </row>
    <row r="582" spans="1:24" ht="13.5" x14ac:dyDescent="0.3">
      <c r="A582" s="96" t="s">
        <v>2175</v>
      </c>
      <c r="B582" s="52" t="s">
        <v>1105</v>
      </c>
      <c r="C582" s="53" t="s">
        <v>888</v>
      </c>
      <c r="D582" s="53" t="s">
        <v>1106</v>
      </c>
      <c r="E582" s="75" t="s">
        <v>2205</v>
      </c>
      <c r="F582" s="74">
        <v>8528</v>
      </c>
      <c r="G582" s="126">
        <v>1305078.3182497977</v>
      </c>
      <c r="H582" s="71">
        <f t="shared" si="32"/>
        <v>10991331016.279999</v>
      </c>
      <c r="I582" s="71">
        <v>3554419067</v>
      </c>
      <c r="J582" s="71">
        <v>0</v>
      </c>
      <c r="K582" s="71">
        <f t="shared" si="33"/>
        <v>3554419067</v>
      </c>
      <c r="L582" s="97">
        <v>0</v>
      </c>
      <c r="M582" s="89">
        <v>77339690</v>
      </c>
      <c r="N582" s="71">
        <v>0</v>
      </c>
      <c r="O582" s="71">
        <v>0</v>
      </c>
      <c r="P582" s="81">
        <f t="shared" si="34"/>
        <v>77339690</v>
      </c>
      <c r="Q582" s="87">
        <v>0</v>
      </c>
      <c r="R582" s="71">
        <v>2485675311.4000001</v>
      </c>
      <c r="S582" s="71">
        <v>0</v>
      </c>
      <c r="T582" s="81">
        <f t="shared" si="35"/>
        <v>2485675311.4000001</v>
      </c>
      <c r="U582" s="83">
        <v>4873896947.8800001</v>
      </c>
      <c r="V582" s="46"/>
      <c r="W582" s="112"/>
      <c r="X582" s="24"/>
    </row>
    <row r="583" spans="1:24" ht="13.5" x14ac:dyDescent="0.3">
      <c r="A583" s="96" t="s">
        <v>2175</v>
      </c>
      <c r="B583" s="52" t="s">
        <v>1107</v>
      </c>
      <c r="C583" s="53" t="s">
        <v>888</v>
      </c>
      <c r="D583" s="53" t="s">
        <v>2152</v>
      </c>
      <c r="E583" s="75" t="s">
        <v>2206</v>
      </c>
      <c r="F583" s="74">
        <v>9146</v>
      </c>
      <c r="G583" s="126">
        <v>1503593.3060362162</v>
      </c>
      <c r="H583" s="71">
        <f t="shared" si="32"/>
        <v>13407222131.390001</v>
      </c>
      <c r="I583" s="71">
        <v>3863901966</v>
      </c>
      <c r="J583" s="71">
        <v>0</v>
      </c>
      <c r="K583" s="71">
        <f t="shared" si="33"/>
        <v>3863901966</v>
      </c>
      <c r="L583" s="97">
        <v>0</v>
      </c>
      <c r="M583" s="89">
        <v>76759692</v>
      </c>
      <c r="N583" s="71">
        <v>0</v>
      </c>
      <c r="O583" s="71">
        <v>0</v>
      </c>
      <c r="P583" s="81">
        <f t="shared" si="34"/>
        <v>76759692</v>
      </c>
      <c r="Q583" s="87">
        <v>0</v>
      </c>
      <c r="R583" s="71">
        <v>2763883129.8600001</v>
      </c>
      <c r="S583" s="71">
        <v>0</v>
      </c>
      <c r="T583" s="81">
        <f t="shared" si="35"/>
        <v>2763883129.8600001</v>
      </c>
      <c r="U583" s="83">
        <v>6702677343.5300007</v>
      </c>
      <c r="V583" s="46"/>
      <c r="W583" s="112"/>
      <c r="X583" s="24"/>
    </row>
    <row r="584" spans="1:24" ht="13.5" x14ac:dyDescent="0.3">
      <c r="A584" s="96" t="s">
        <v>2175</v>
      </c>
      <c r="B584" s="52" t="s">
        <v>1108</v>
      </c>
      <c r="C584" s="53" t="s">
        <v>888</v>
      </c>
      <c r="D584" s="53" t="s">
        <v>1109</v>
      </c>
      <c r="E584" s="75" t="s">
        <v>2205</v>
      </c>
      <c r="F584" s="74">
        <v>1941</v>
      </c>
      <c r="G584" s="126">
        <v>1279002.9113695906</v>
      </c>
      <c r="H584" s="71">
        <f t="shared" si="32"/>
        <v>2436151254.8099999</v>
      </c>
      <c r="I584" s="71">
        <v>825947587</v>
      </c>
      <c r="J584" s="71">
        <v>0</v>
      </c>
      <c r="K584" s="71">
        <f t="shared" si="33"/>
        <v>825947587</v>
      </c>
      <c r="L584" s="97">
        <v>0</v>
      </c>
      <c r="M584" s="89">
        <v>22339882</v>
      </c>
      <c r="N584" s="71">
        <v>0</v>
      </c>
      <c r="O584" s="71">
        <v>0</v>
      </c>
      <c r="P584" s="81">
        <f t="shared" si="34"/>
        <v>22339882</v>
      </c>
      <c r="Q584" s="87">
        <v>0</v>
      </c>
      <c r="R584" s="71">
        <v>591338341.71000004</v>
      </c>
      <c r="S584" s="71">
        <v>0</v>
      </c>
      <c r="T584" s="81">
        <f t="shared" si="35"/>
        <v>591338341.71000004</v>
      </c>
      <c r="U584" s="83">
        <v>996525444.0999999</v>
      </c>
      <c r="V584" s="46"/>
      <c r="W584" s="112"/>
      <c r="X584" s="24"/>
    </row>
    <row r="585" spans="1:24" ht="13.5" x14ac:dyDescent="0.3">
      <c r="A585" s="96" t="s">
        <v>2175</v>
      </c>
      <c r="B585" s="52" t="s">
        <v>1110</v>
      </c>
      <c r="C585" s="53" t="s">
        <v>888</v>
      </c>
      <c r="D585" s="53" t="s">
        <v>2142</v>
      </c>
      <c r="E585" s="75" t="s">
        <v>2205</v>
      </c>
      <c r="F585" s="74">
        <v>31647</v>
      </c>
      <c r="G585" s="126">
        <v>1108172.4522301427</v>
      </c>
      <c r="H585" s="71">
        <f t="shared" si="32"/>
        <v>32218818814.190002</v>
      </c>
      <c r="I585" s="71">
        <v>10923028499</v>
      </c>
      <c r="J585" s="71">
        <v>0</v>
      </c>
      <c r="K585" s="71">
        <f t="shared" si="33"/>
        <v>10923028499</v>
      </c>
      <c r="L585" s="97">
        <v>0</v>
      </c>
      <c r="M585" s="89">
        <v>820504164</v>
      </c>
      <c r="N585" s="71">
        <v>0</v>
      </c>
      <c r="O585" s="71">
        <v>0</v>
      </c>
      <c r="P585" s="81">
        <f t="shared" si="34"/>
        <v>820504164</v>
      </c>
      <c r="Q585" s="87">
        <v>0</v>
      </c>
      <c r="R585" s="71">
        <v>8012561160.1599998</v>
      </c>
      <c r="S585" s="71">
        <v>0</v>
      </c>
      <c r="T585" s="81">
        <f t="shared" si="35"/>
        <v>8012561160.1599998</v>
      </c>
      <c r="U585" s="83">
        <v>12462724991.030003</v>
      </c>
      <c r="V585" s="46"/>
      <c r="W585" s="112"/>
      <c r="X585" s="24"/>
    </row>
    <row r="586" spans="1:24" ht="13.5" x14ac:dyDescent="0.3">
      <c r="A586" s="96" t="s">
        <v>2174</v>
      </c>
      <c r="B586" s="52" t="s">
        <v>1111</v>
      </c>
      <c r="C586" s="53" t="s">
        <v>1112</v>
      </c>
      <c r="D586" s="53" t="s">
        <v>2122</v>
      </c>
      <c r="E586" s="75" t="s">
        <v>2206</v>
      </c>
      <c r="F586" s="74">
        <v>106679</v>
      </c>
      <c r="G586" s="126">
        <v>1028360.9728396168</v>
      </c>
      <c r="H586" s="71">
        <f t="shared" si="32"/>
        <v>107203991683.11002</v>
      </c>
      <c r="I586" s="71">
        <v>44251948780</v>
      </c>
      <c r="J586" s="71">
        <v>0</v>
      </c>
      <c r="K586" s="71">
        <f t="shared" si="33"/>
        <v>44251948780</v>
      </c>
      <c r="L586" s="97">
        <v>354276144.48000002</v>
      </c>
      <c r="M586" s="89">
        <v>1225723129</v>
      </c>
      <c r="N586" s="71">
        <v>0</v>
      </c>
      <c r="O586" s="71">
        <v>0</v>
      </c>
      <c r="P586" s="81">
        <f t="shared" si="34"/>
        <v>1225723129</v>
      </c>
      <c r="Q586" s="87">
        <v>822604550</v>
      </c>
      <c r="R586" s="71">
        <v>4748207956.0299997</v>
      </c>
      <c r="S586" s="71">
        <v>225868183.38999999</v>
      </c>
      <c r="T586" s="81">
        <f t="shared" si="35"/>
        <v>5796680689.4200001</v>
      </c>
      <c r="U586" s="83">
        <v>55575362940.210022</v>
      </c>
      <c r="V586" s="46"/>
      <c r="W586" s="112"/>
      <c r="X586" s="24"/>
    </row>
    <row r="587" spans="1:24" ht="13.5" x14ac:dyDescent="0.3">
      <c r="A587" s="96" t="s">
        <v>2174</v>
      </c>
      <c r="B587" s="52" t="s">
        <v>1113</v>
      </c>
      <c r="C587" s="53" t="s">
        <v>1112</v>
      </c>
      <c r="D587" s="53" t="s">
        <v>1114</v>
      </c>
      <c r="E587" s="75" t="s">
        <v>2206</v>
      </c>
      <c r="F587" s="74">
        <v>11396</v>
      </c>
      <c r="G587" s="126">
        <v>1036931.1115633028</v>
      </c>
      <c r="H587" s="71">
        <f t="shared" si="32"/>
        <v>11468002284.739998</v>
      </c>
      <c r="I587" s="71">
        <v>4552057359</v>
      </c>
      <c r="J587" s="71">
        <v>0</v>
      </c>
      <c r="K587" s="71">
        <f t="shared" si="33"/>
        <v>4552057359</v>
      </c>
      <c r="L587" s="97">
        <v>34865411.520000003</v>
      </c>
      <c r="M587" s="89">
        <v>103847563</v>
      </c>
      <c r="N587" s="71">
        <v>0</v>
      </c>
      <c r="O587" s="71">
        <v>0</v>
      </c>
      <c r="P587" s="81">
        <f t="shared" si="34"/>
        <v>103847563</v>
      </c>
      <c r="Q587" s="87">
        <v>0</v>
      </c>
      <c r="R587" s="71">
        <v>426687025.35000002</v>
      </c>
      <c r="S587" s="71">
        <v>23065738.260000002</v>
      </c>
      <c r="T587" s="81">
        <f t="shared" si="35"/>
        <v>449752763.61000001</v>
      </c>
      <c r="U587" s="83">
        <v>6327479187.6099987</v>
      </c>
      <c r="V587" s="46"/>
      <c r="W587" s="112"/>
      <c r="X587" s="24"/>
    </row>
    <row r="588" spans="1:24" ht="13.5" x14ac:dyDescent="0.3">
      <c r="A588" s="96" t="s">
        <v>2174</v>
      </c>
      <c r="B588" s="52" t="s">
        <v>1115</v>
      </c>
      <c r="C588" s="53" t="s">
        <v>1112</v>
      </c>
      <c r="D588" s="53" t="s">
        <v>1116</v>
      </c>
      <c r="E588" s="75" t="s">
        <v>2206</v>
      </c>
      <c r="F588" s="74">
        <v>21320</v>
      </c>
      <c r="G588" s="126">
        <v>975359.85575854103</v>
      </c>
      <c r="H588" s="71">
        <f t="shared" si="32"/>
        <v>20631765739.75</v>
      </c>
      <c r="I588" s="71">
        <v>8920884944</v>
      </c>
      <c r="J588" s="71">
        <v>0</v>
      </c>
      <c r="K588" s="71">
        <f t="shared" si="33"/>
        <v>8920884944</v>
      </c>
      <c r="L588" s="97">
        <v>68097852.680000007</v>
      </c>
      <c r="M588" s="89">
        <v>163282935</v>
      </c>
      <c r="N588" s="71">
        <v>0</v>
      </c>
      <c r="O588" s="71">
        <v>0</v>
      </c>
      <c r="P588" s="81">
        <f t="shared" si="34"/>
        <v>163282935</v>
      </c>
      <c r="Q588" s="87">
        <v>0</v>
      </c>
      <c r="R588" s="71">
        <v>854990587.49000001</v>
      </c>
      <c r="S588" s="71">
        <v>46218862.890000001</v>
      </c>
      <c r="T588" s="81">
        <f t="shared" si="35"/>
        <v>901209450.38</v>
      </c>
      <c r="U588" s="83">
        <v>10578290557.690001</v>
      </c>
      <c r="V588" s="46"/>
      <c r="W588" s="112"/>
      <c r="X588" s="24"/>
    </row>
    <row r="589" spans="1:24" ht="13.5" x14ac:dyDescent="0.3">
      <c r="A589" s="96" t="s">
        <v>2174</v>
      </c>
      <c r="B589" s="52" t="s">
        <v>1117</v>
      </c>
      <c r="C589" s="53" t="s">
        <v>1112</v>
      </c>
      <c r="D589" s="53" t="s">
        <v>1118</v>
      </c>
      <c r="E589" s="75" t="s">
        <v>2206</v>
      </c>
      <c r="F589" s="74">
        <v>4874</v>
      </c>
      <c r="G589" s="126">
        <v>1134444.5997230061</v>
      </c>
      <c r="H589" s="71">
        <f t="shared" ref="H589:H652" si="36">K589+L589+P589+T589+U589</f>
        <v>5352873465.8799992</v>
      </c>
      <c r="I589" s="71">
        <v>2107423212</v>
      </c>
      <c r="J589" s="71">
        <v>0</v>
      </c>
      <c r="K589" s="71">
        <f t="shared" ref="K589:K652" si="37">I589+J589</f>
        <v>2107423212</v>
      </c>
      <c r="L589" s="97">
        <v>16692875.460000001</v>
      </c>
      <c r="M589" s="89">
        <v>44000960</v>
      </c>
      <c r="N589" s="71">
        <v>0</v>
      </c>
      <c r="O589" s="71">
        <v>0</v>
      </c>
      <c r="P589" s="81">
        <f t="shared" ref="P589:P652" si="38">M589+N589+O589</f>
        <v>44000960</v>
      </c>
      <c r="Q589" s="87">
        <v>0</v>
      </c>
      <c r="R589" s="71">
        <v>197730128.13999999</v>
      </c>
      <c r="S589" s="71">
        <v>10688844.699999999</v>
      </c>
      <c r="T589" s="81">
        <f t="shared" ref="T589:T652" si="39">Q589+R589+S589</f>
        <v>208418972.83999997</v>
      </c>
      <c r="U589" s="83">
        <v>2976337445.5799994</v>
      </c>
      <c r="V589" s="46"/>
      <c r="W589" s="112"/>
      <c r="X589" s="24"/>
    </row>
    <row r="590" spans="1:24" ht="13.5" x14ac:dyDescent="0.3">
      <c r="A590" s="96" t="s">
        <v>2174</v>
      </c>
      <c r="B590" s="52" t="s">
        <v>1119</v>
      </c>
      <c r="C590" s="53" t="s">
        <v>1112</v>
      </c>
      <c r="D590" s="53" t="s">
        <v>1120</v>
      </c>
      <c r="E590" s="75" t="s">
        <v>2206</v>
      </c>
      <c r="F590" s="74">
        <v>10473</v>
      </c>
      <c r="G590" s="126">
        <v>997754.16312228877</v>
      </c>
      <c r="H590" s="71">
        <f t="shared" si="36"/>
        <v>10107519160.34</v>
      </c>
      <c r="I590" s="71">
        <v>4161107885</v>
      </c>
      <c r="J590" s="71">
        <v>0</v>
      </c>
      <c r="K590" s="71">
        <f t="shared" si="37"/>
        <v>4161107885</v>
      </c>
      <c r="L590" s="97">
        <v>33285768.02</v>
      </c>
      <c r="M590" s="89">
        <v>92293989</v>
      </c>
      <c r="N590" s="71">
        <v>0</v>
      </c>
      <c r="O590" s="71">
        <v>0</v>
      </c>
      <c r="P590" s="81">
        <f t="shared" si="38"/>
        <v>92293989</v>
      </c>
      <c r="Q590" s="87">
        <v>0</v>
      </c>
      <c r="R590" s="71">
        <v>397825918.29000002</v>
      </c>
      <c r="S590" s="71">
        <v>21505571.890000001</v>
      </c>
      <c r="T590" s="81">
        <f t="shared" si="39"/>
        <v>419331490.18000001</v>
      </c>
      <c r="U590" s="83">
        <v>5401500028.1399994</v>
      </c>
      <c r="V590" s="46"/>
      <c r="W590" s="112"/>
      <c r="X590" s="24"/>
    </row>
    <row r="591" spans="1:24" ht="13.5" x14ac:dyDescent="0.3">
      <c r="A591" s="96" t="s">
        <v>2174</v>
      </c>
      <c r="B591" s="52" t="s">
        <v>1121</v>
      </c>
      <c r="C591" s="53" t="s">
        <v>1112</v>
      </c>
      <c r="D591" s="53" t="s">
        <v>1122</v>
      </c>
      <c r="E591" s="75" t="s">
        <v>2206</v>
      </c>
      <c r="F591" s="74">
        <v>9825</v>
      </c>
      <c r="G591" s="126">
        <v>1053270.8387123181</v>
      </c>
      <c r="H591" s="71">
        <f t="shared" si="36"/>
        <v>10141082739.300003</v>
      </c>
      <c r="I591" s="71">
        <v>4164705866</v>
      </c>
      <c r="J591" s="71">
        <v>0</v>
      </c>
      <c r="K591" s="71">
        <f t="shared" si="37"/>
        <v>4164705866</v>
      </c>
      <c r="L591" s="97">
        <v>32599259.600000001</v>
      </c>
      <c r="M591" s="89">
        <v>83443338</v>
      </c>
      <c r="N591" s="71">
        <v>0</v>
      </c>
      <c r="O591" s="71">
        <v>0</v>
      </c>
      <c r="P591" s="81">
        <f t="shared" si="38"/>
        <v>83443338</v>
      </c>
      <c r="Q591" s="87">
        <v>0</v>
      </c>
      <c r="R591" s="71">
        <v>389979796.94</v>
      </c>
      <c r="S591" s="71">
        <v>21081428.309999999</v>
      </c>
      <c r="T591" s="81">
        <f t="shared" si="39"/>
        <v>411061225.25</v>
      </c>
      <c r="U591" s="83">
        <v>5449273050.4500017</v>
      </c>
      <c r="V591" s="46"/>
      <c r="W591" s="112"/>
      <c r="X591" s="24"/>
    </row>
    <row r="592" spans="1:24" ht="13.5" x14ac:dyDescent="0.3">
      <c r="A592" s="96" t="s">
        <v>2174</v>
      </c>
      <c r="B592" s="52" t="s">
        <v>1123</v>
      </c>
      <c r="C592" s="53" t="s">
        <v>1112</v>
      </c>
      <c r="D592" s="53" t="s">
        <v>1124</v>
      </c>
      <c r="E592" s="75" t="s">
        <v>2206</v>
      </c>
      <c r="F592" s="74">
        <v>15767</v>
      </c>
      <c r="G592" s="126">
        <v>1001568.5463424814</v>
      </c>
      <c r="H592" s="71">
        <f t="shared" si="36"/>
        <v>15491183693.060001</v>
      </c>
      <c r="I592" s="71">
        <v>6654803204</v>
      </c>
      <c r="J592" s="71">
        <v>0</v>
      </c>
      <c r="K592" s="71">
        <f t="shared" si="37"/>
        <v>6654803204</v>
      </c>
      <c r="L592" s="97">
        <v>53377871.380000003</v>
      </c>
      <c r="M592" s="89">
        <v>128426272</v>
      </c>
      <c r="N592" s="71">
        <v>0</v>
      </c>
      <c r="O592" s="71">
        <v>0</v>
      </c>
      <c r="P592" s="81">
        <f t="shared" si="38"/>
        <v>128426272</v>
      </c>
      <c r="Q592" s="87">
        <v>0</v>
      </c>
      <c r="R592" s="71">
        <v>633091255.91999996</v>
      </c>
      <c r="S592" s="71">
        <v>34223485.420000002</v>
      </c>
      <c r="T592" s="81">
        <f t="shared" si="39"/>
        <v>667314741.33999991</v>
      </c>
      <c r="U592" s="83">
        <v>7987261604.3400002</v>
      </c>
      <c r="V592" s="46"/>
      <c r="W592" s="112"/>
      <c r="X592" s="24"/>
    </row>
    <row r="593" spans="1:24" ht="13.5" x14ac:dyDescent="0.3">
      <c r="A593" s="96" t="s">
        <v>2174</v>
      </c>
      <c r="B593" s="52" t="s">
        <v>1125</v>
      </c>
      <c r="C593" s="53" t="s">
        <v>1112</v>
      </c>
      <c r="D593" s="53" t="s">
        <v>1126</v>
      </c>
      <c r="E593" s="75" t="s">
        <v>2206</v>
      </c>
      <c r="F593" s="74">
        <v>12518</v>
      </c>
      <c r="G593" s="126">
        <v>946663.91786231345</v>
      </c>
      <c r="H593" s="71">
        <f t="shared" si="36"/>
        <v>11800407364.18</v>
      </c>
      <c r="I593" s="71">
        <v>5208235733</v>
      </c>
      <c r="J593" s="71">
        <v>0</v>
      </c>
      <c r="K593" s="71">
        <f t="shared" si="37"/>
        <v>5208235733</v>
      </c>
      <c r="L593" s="97">
        <v>41487239.579999998</v>
      </c>
      <c r="M593" s="89">
        <v>98357808</v>
      </c>
      <c r="N593" s="71">
        <v>0</v>
      </c>
      <c r="O593" s="71">
        <v>0</v>
      </c>
      <c r="P593" s="81">
        <f t="shared" si="38"/>
        <v>98357808</v>
      </c>
      <c r="Q593" s="87">
        <v>0</v>
      </c>
      <c r="R593" s="71">
        <v>497026117.20999998</v>
      </c>
      <c r="S593" s="71">
        <v>26868110.93</v>
      </c>
      <c r="T593" s="81">
        <f t="shared" si="39"/>
        <v>523894228.13999999</v>
      </c>
      <c r="U593" s="83">
        <v>5928432355.46</v>
      </c>
      <c r="V593" s="46"/>
      <c r="W593" s="112"/>
      <c r="X593" s="24"/>
    </row>
    <row r="594" spans="1:24" ht="13.5" x14ac:dyDescent="0.3">
      <c r="A594" s="96" t="s">
        <v>2174</v>
      </c>
      <c r="B594" s="52" t="s">
        <v>1127</v>
      </c>
      <c r="C594" s="53" t="s">
        <v>1112</v>
      </c>
      <c r="D594" s="53" t="s">
        <v>1128</v>
      </c>
      <c r="E594" s="75" t="s">
        <v>2206</v>
      </c>
      <c r="F594" s="74">
        <v>4758</v>
      </c>
      <c r="G594" s="126">
        <v>1069184.3724718622</v>
      </c>
      <c r="H594" s="71">
        <f t="shared" si="36"/>
        <v>4962642386.5999994</v>
      </c>
      <c r="I594" s="71">
        <v>1968570499</v>
      </c>
      <c r="J594" s="71">
        <v>0</v>
      </c>
      <c r="K594" s="71">
        <f t="shared" si="37"/>
        <v>1968570499</v>
      </c>
      <c r="L594" s="97">
        <v>15366504.58</v>
      </c>
      <c r="M594" s="89">
        <v>41649503</v>
      </c>
      <c r="N594" s="71">
        <v>0</v>
      </c>
      <c r="O594" s="71">
        <v>0</v>
      </c>
      <c r="P594" s="81">
        <f t="shared" si="38"/>
        <v>41649503</v>
      </c>
      <c r="Q594" s="87">
        <v>0</v>
      </c>
      <c r="R594" s="71">
        <v>190278283.12</v>
      </c>
      <c r="S594" s="71">
        <v>10286014.859999999</v>
      </c>
      <c r="T594" s="81">
        <f t="shared" si="39"/>
        <v>200564297.98000002</v>
      </c>
      <c r="U594" s="83">
        <v>2736491582.0399995</v>
      </c>
      <c r="V594" s="46"/>
      <c r="W594" s="112"/>
      <c r="X594" s="24"/>
    </row>
    <row r="595" spans="1:24" ht="13.5" x14ac:dyDescent="0.3">
      <c r="A595" s="96" t="s">
        <v>2174</v>
      </c>
      <c r="B595" s="52" t="s">
        <v>1129</v>
      </c>
      <c r="C595" s="53" t="s">
        <v>1112</v>
      </c>
      <c r="D595" s="53" t="s">
        <v>1130</v>
      </c>
      <c r="E595" s="75" t="s">
        <v>2206</v>
      </c>
      <c r="F595" s="74">
        <v>8583</v>
      </c>
      <c r="G595" s="126">
        <v>931588.99737629259</v>
      </c>
      <c r="H595" s="71">
        <f t="shared" si="36"/>
        <v>7549261886.4899988</v>
      </c>
      <c r="I595" s="71">
        <v>3257474924</v>
      </c>
      <c r="J595" s="71">
        <v>0</v>
      </c>
      <c r="K595" s="71">
        <f t="shared" si="37"/>
        <v>3257474924</v>
      </c>
      <c r="L595" s="97">
        <v>21768384.300000001</v>
      </c>
      <c r="M595" s="89">
        <v>74088792</v>
      </c>
      <c r="N595" s="71">
        <v>0</v>
      </c>
      <c r="O595" s="71">
        <v>0</v>
      </c>
      <c r="P595" s="81">
        <f t="shared" si="38"/>
        <v>74088792</v>
      </c>
      <c r="Q595" s="87">
        <v>0</v>
      </c>
      <c r="R595" s="71">
        <v>308403800.07999998</v>
      </c>
      <c r="S595" s="71">
        <v>16671613.810000001</v>
      </c>
      <c r="T595" s="81">
        <f t="shared" si="39"/>
        <v>325075413.88999999</v>
      </c>
      <c r="U595" s="83">
        <v>3870854372.2999988</v>
      </c>
      <c r="V595" s="46"/>
      <c r="W595" s="112"/>
      <c r="X595" s="24"/>
    </row>
    <row r="596" spans="1:24" ht="13.5" x14ac:dyDescent="0.3">
      <c r="A596" s="96" t="s">
        <v>2174</v>
      </c>
      <c r="B596" s="52" t="s">
        <v>1131</v>
      </c>
      <c r="C596" s="53" t="s">
        <v>1112</v>
      </c>
      <c r="D596" s="53" t="s">
        <v>1132</v>
      </c>
      <c r="E596" s="75" t="s">
        <v>2206</v>
      </c>
      <c r="F596" s="74">
        <v>3453</v>
      </c>
      <c r="G596" s="126">
        <v>1072691.4682396585</v>
      </c>
      <c r="H596" s="71">
        <f t="shared" si="36"/>
        <v>3648228049.8899999</v>
      </c>
      <c r="I596" s="71">
        <v>1470296989</v>
      </c>
      <c r="J596" s="71">
        <v>0</v>
      </c>
      <c r="K596" s="71">
        <f t="shared" si="37"/>
        <v>1470296989</v>
      </c>
      <c r="L596" s="97">
        <v>11790648.92</v>
      </c>
      <c r="M596" s="89">
        <v>45248757</v>
      </c>
      <c r="N596" s="71">
        <v>0</v>
      </c>
      <c r="O596" s="71">
        <v>0</v>
      </c>
      <c r="P596" s="81">
        <f t="shared" si="38"/>
        <v>45248757</v>
      </c>
      <c r="Q596" s="87">
        <v>0</v>
      </c>
      <c r="R596" s="71">
        <v>139534779</v>
      </c>
      <c r="S596" s="71">
        <v>7542935.4699999997</v>
      </c>
      <c r="T596" s="81">
        <f t="shared" si="39"/>
        <v>147077714.47</v>
      </c>
      <c r="U596" s="83">
        <v>1973813940.4999998</v>
      </c>
      <c r="V596" s="46"/>
      <c r="W596" s="112"/>
      <c r="X596" s="24"/>
    </row>
    <row r="597" spans="1:24" ht="13.5" x14ac:dyDescent="0.3">
      <c r="A597" s="96" t="s">
        <v>2174</v>
      </c>
      <c r="B597" s="52" t="s">
        <v>1133</v>
      </c>
      <c r="C597" s="53" t="s">
        <v>1112</v>
      </c>
      <c r="D597" s="53" t="s">
        <v>1134</v>
      </c>
      <c r="E597" s="75" t="s">
        <v>2206</v>
      </c>
      <c r="F597" s="74">
        <v>9414</v>
      </c>
      <c r="G597" s="126">
        <v>1079573.3436815641</v>
      </c>
      <c r="H597" s="71">
        <f t="shared" si="36"/>
        <v>10059911177.290001</v>
      </c>
      <c r="I597" s="71">
        <v>4007188952</v>
      </c>
      <c r="J597" s="71">
        <v>0</v>
      </c>
      <c r="K597" s="71">
        <f t="shared" si="37"/>
        <v>4007188952</v>
      </c>
      <c r="L597" s="97">
        <v>32999171.100000001</v>
      </c>
      <c r="M597" s="89">
        <v>89113925</v>
      </c>
      <c r="N597" s="71">
        <v>0</v>
      </c>
      <c r="O597" s="71">
        <v>0</v>
      </c>
      <c r="P597" s="81">
        <f t="shared" si="38"/>
        <v>89113925</v>
      </c>
      <c r="Q597" s="87">
        <v>0</v>
      </c>
      <c r="R597" s="71">
        <v>384026208.63</v>
      </c>
      <c r="S597" s="71">
        <v>20759590.710000001</v>
      </c>
      <c r="T597" s="81">
        <f t="shared" si="39"/>
        <v>404785799.33999997</v>
      </c>
      <c r="U597" s="83">
        <v>5525823329.8500013</v>
      </c>
      <c r="V597" s="46"/>
      <c r="W597" s="112"/>
      <c r="X597" s="24"/>
    </row>
    <row r="598" spans="1:24" ht="13.5" x14ac:dyDescent="0.3">
      <c r="A598" s="96" t="s">
        <v>2174</v>
      </c>
      <c r="B598" s="52" t="s">
        <v>1135</v>
      </c>
      <c r="C598" s="53" t="s">
        <v>1112</v>
      </c>
      <c r="D598" s="53" t="s">
        <v>1136</v>
      </c>
      <c r="E598" s="75" t="s">
        <v>2206</v>
      </c>
      <c r="F598" s="74">
        <v>6309</v>
      </c>
      <c r="G598" s="126">
        <v>1120330.3708774308</v>
      </c>
      <c r="H598" s="71">
        <f t="shared" si="36"/>
        <v>6554747303.5400009</v>
      </c>
      <c r="I598" s="71">
        <v>2324620988</v>
      </c>
      <c r="J598" s="71">
        <v>0</v>
      </c>
      <c r="K598" s="71">
        <f t="shared" si="37"/>
        <v>2324620988</v>
      </c>
      <c r="L598" s="97">
        <v>19385592.34</v>
      </c>
      <c r="M598" s="89">
        <v>79795079</v>
      </c>
      <c r="N598" s="71">
        <v>0</v>
      </c>
      <c r="O598" s="71">
        <v>0</v>
      </c>
      <c r="P598" s="81">
        <f t="shared" si="38"/>
        <v>79795079</v>
      </c>
      <c r="Q598" s="87">
        <v>0</v>
      </c>
      <c r="R598" s="71">
        <v>228247199.22999999</v>
      </c>
      <c r="S598" s="71">
        <v>12338528.810000001</v>
      </c>
      <c r="T598" s="81">
        <f t="shared" si="39"/>
        <v>240585728.03999999</v>
      </c>
      <c r="U598" s="83">
        <v>3890359916.1600013</v>
      </c>
      <c r="V598" s="46"/>
      <c r="W598" s="112"/>
      <c r="X598" s="24"/>
    </row>
    <row r="599" spans="1:24" ht="13.5" x14ac:dyDescent="0.3">
      <c r="A599" s="96" t="s">
        <v>2174</v>
      </c>
      <c r="B599" s="52" t="s">
        <v>1137</v>
      </c>
      <c r="C599" s="53" t="s">
        <v>1112</v>
      </c>
      <c r="D599" s="53" t="s">
        <v>1138</v>
      </c>
      <c r="E599" s="75" t="s">
        <v>2206</v>
      </c>
      <c r="F599" s="74">
        <v>8921</v>
      </c>
      <c r="G599" s="126">
        <v>987650.94538455748</v>
      </c>
      <c r="H599" s="71">
        <f t="shared" si="36"/>
        <v>8607620654.1899986</v>
      </c>
      <c r="I599" s="71">
        <v>3625697156</v>
      </c>
      <c r="J599" s="71">
        <v>0</v>
      </c>
      <c r="K599" s="71">
        <f t="shared" si="37"/>
        <v>3625697156</v>
      </c>
      <c r="L599" s="97">
        <v>28616831.539999999</v>
      </c>
      <c r="M599" s="89">
        <v>72455120</v>
      </c>
      <c r="N599" s="71">
        <v>0</v>
      </c>
      <c r="O599" s="71">
        <v>0</v>
      </c>
      <c r="P599" s="81">
        <f t="shared" si="38"/>
        <v>72455120</v>
      </c>
      <c r="Q599" s="87">
        <v>0</v>
      </c>
      <c r="R599" s="71">
        <v>355756517.51999998</v>
      </c>
      <c r="S599" s="71">
        <v>19231394.969999999</v>
      </c>
      <c r="T599" s="81">
        <f t="shared" si="39"/>
        <v>374987912.49000001</v>
      </c>
      <c r="U599" s="83">
        <v>4505863634.1599989</v>
      </c>
      <c r="V599" s="46"/>
      <c r="W599" s="112"/>
      <c r="X599" s="24"/>
    </row>
    <row r="600" spans="1:24" ht="13.5" x14ac:dyDescent="0.3">
      <c r="A600" s="96" t="s">
        <v>2174</v>
      </c>
      <c r="B600" s="52" t="s">
        <v>1139</v>
      </c>
      <c r="C600" s="53" t="s">
        <v>1112</v>
      </c>
      <c r="D600" s="53" t="s">
        <v>1140</v>
      </c>
      <c r="E600" s="75" t="s">
        <v>2206</v>
      </c>
      <c r="F600" s="74">
        <v>23871</v>
      </c>
      <c r="G600" s="126">
        <v>1034596.6121973674</v>
      </c>
      <c r="H600" s="71">
        <f t="shared" si="36"/>
        <v>24050521357.440002</v>
      </c>
      <c r="I600" s="71">
        <v>9620762731</v>
      </c>
      <c r="J600" s="71">
        <v>0</v>
      </c>
      <c r="K600" s="71">
        <f t="shared" si="37"/>
        <v>9620762731</v>
      </c>
      <c r="L600" s="97">
        <v>79625232.680000007</v>
      </c>
      <c r="M600" s="89">
        <v>335957041</v>
      </c>
      <c r="N600" s="71">
        <v>0</v>
      </c>
      <c r="O600" s="71">
        <v>0</v>
      </c>
      <c r="P600" s="81">
        <f t="shared" si="38"/>
        <v>335957041</v>
      </c>
      <c r="Q600" s="87">
        <v>0</v>
      </c>
      <c r="R600" s="71">
        <v>923910280.32000005</v>
      </c>
      <c r="S600" s="71">
        <v>49944506.07</v>
      </c>
      <c r="T600" s="81">
        <f t="shared" si="39"/>
        <v>973854786.3900001</v>
      </c>
      <c r="U600" s="83">
        <v>13040321566.370001</v>
      </c>
      <c r="V600" s="46"/>
      <c r="W600" s="112"/>
      <c r="X600" s="24"/>
    </row>
    <row r="601" spans="1:24" ht="13.5" x14ac:dyDescent="0.3">
      <c r="A601" s="96" t="s">
        <v>2174</v>
      </c>
      <c r="B601" s="52" t="s">
        <v>1141</v>
      </c>
      <c r="C601" s="53" t="s">
        <v>1112</v>
      </c>
      <c r="D601" s="53" t="s">
        <v>1142</v>
      </c>
      <c r="E601" s="75" t="s">
        <v>2206</v>
      </c>
      <c r="F601" s="74">
        <v>4380</v>
      </c>
      <c r="G601" s="126">
        <v>980287.7024951647</v>
      </c>
      <c r="H601" s="71">
        <f t="shared" si="36"/>
        <v>4177881715.8299999</v>
      </c>
      <c r="I601" s="71">
        <v>1821677546</v>
      </c>
      <c r="J601" s="71">
        <v>0</v>
      </c>
      <c r="K601" s="71">
        <f t="shared" si="37"/>
        <v>1821677546</v>
      </c>
      <c r="L601" s="97">
        <v>13700219.92</v>
      </c>
      <c r="M601" s="89">
        <v>38477750</v>
      </c>
      <c r="N601" s="71">
        <v>0</v>
      </c>
      <c r="O601" s="71">
        <v>0</v>
      </c>
      <c r="P601" s="81">
        <f t="shared" si="38"/>
        <v>38477750</v>
      </c>
      <c r="Q601" s="87">
        <v>0</v>
      </c>
      <c r="R601" s="71">
        <v>170998116.09999999</v>
      </c>
      <c r="S601" s="71">
        <v>9243772.5800000001</v>
      </c>
      <c r="T601" s="81">
        <f t="shared" si="39"/>
        <v>180241888.68000001</v>
      </c>
      <c r="U601" s="83">
        <v>2123784311.23</v>
      </c>
      <c r="V601" s="46"/>
      <c r="W601" s="112"/>
      <c r="X601" s="24"/>
    </row>
    <row r="602" spans="1:24" ht="13.5" x14ac:dyDescent="0.3">
      <c r="A602" s="96" t="s">
        <v>2174</v>
      </c>
      <c r="B602" s="52" t="s">
        <v>1143</v>
      </c>
      <c r="C602" s="53" t="s">
        <v>1112</v>
      </c>
      <c r="D602" s="53" t="s">
        <v>1144</v>
      </c>
      <c r="E602" s="75" t="s">
        <v>2206</v>
      </c>
      <c r="F602" s="74">
        <v>9845</v>
      </c>
      <c r="G602" s="126">
        <v>1010736.7425208333</v>
      </c>
      <c r="H602" s="71">
        <f t="shared" si="36"/>
        <v>9824234244.5000019</v>
      </c>
      <c r="I602" s="71">
        <v>3997502685</v>
      </c>
      <c r="J602" s="71">
        <v>0</v>
      </c>
      <c r="K602" s="71">
        <f t="shared" si="37"/>
        <v>3997502685</v>
      </c>
      <c r="L602" s="97">
        <v>31952736.300000001</v>
      </c>
      <c r="M602" s="89">
        <v>79928582</v>
      </c>
      <c r="N602" s="71">
        <v>0</v>
      </c>
      <c r="O602" s="71">
        <v>0</v>
      </c>
      <c r="P602" s="81">
        <f t="shared" si="38"/>
        <v>79928582</v>
      </c>
      <c r="Q602" s="87">
        <v>0</v>
      </c>
      <c r="R602" s="71">
        <v>382251960.57999998</v>
      </c>
      <c r="S602" s="71">
        <v>20663678.84</v>
      </c>
      <c r="T602" s="81">
        <f t="shared" si="39"/>
        <v>402915639.41999996</v>
      </c>
      <c r="U602" s="83">
        <v>5311934601.7800016</v>
      </c>
      <c r="V602" s="46"/>
      <c r="W602" s="112"/>
      <c r="X602" s="24"/>
    </row>
    <row r="603" spans="1:24" ht="13.5" x14ac:dyDescent="0.3">
      <c r="A603" s="96" t="s">
        <v>2174</v>
      </c>
      <c r="B603" s="52" t="s">
        <v>1145</v>
      </c>
      <c r="C603" s="53" t="s">
        <v>1112</v>
      </c>
      <c r="D603" s="53" t="s">
        <v>1146</v>
      </c>
      <c r="E603" s="75" t="s">
        <v>2206</v>
      </c>
      <c r="F603" s="74">
        <v>6548</v>
      </c>
      <c r="G603" s="126">
        <v>1003391.5374274611</v>
      </c>
      <c r="H603" s="71">
        <f t="shared" si="36"/>
        <v>6398388612.2699995</v>
      </c>
      <c r="I603" s="71">
        <v>2767058791</v>
      </c>
      <c r="J603" s="71">
        <v>0</v>
      </c>
      <c r="K603" s="71">
        <f t="shared" si="37"/>
        <v>2767058791</v>
      </c>
      <c r="L603" s="97">
        <v>22068312.940000001</v>
      </c>
      <c r="M603" s="89">
        <v>55690742</v>
      </c>
      <c r="N603" s="71">
        <v>0</v>
      </c>
      <c r="O603" s="71">
        <v>0</v>
      </c>
      <c r="P603" s="81">
        <f t="shared" si="38"/>
        <v>55690742</v>
      </c>
      <c r="Q603" s="87">
        <v>0</v>
      </c>
      <c r="R603" s="71">
        <v>263022467.31999999</v>
      </c>
      <c r="S603" s="71">
        <v>14218401.4</v>
      </c>
      <c r="T603" s="81">
        <f t="shared" si="39"/>
        <v>277240868.71999997</v>
      </c>
      <c r="U603" s="83">
        <v>3276329897.6099997</v>
      </c>
      <c r="V603" s="46"/>
      <c r="W603" s="112"/>
      <c r="X603" s="24"/>
    </row>
    <row r="604" spans="1:24" ht="13.5" x14ac:dyDescent="0.3">
      <c r="A604" s="96" t="s">
        <v>2174</v>
      </c>
      <c r="B604" s="52" t="s">
        <v>1147</v>
      </c>
      <c r="C604" s="53" t="s">
        <v>1112</v>
      </c>
      <c r="D604" s="53" t="s">
        <v>1148</v>
      </c>
      <c r="E604" s="75" t="s">
        <v>2206</v>
      </c>
      <c r="F604" s="74">
        <v>10556</v>
      </c>
      <c r="G604" s="126">
        <v>998341.23573299532</v>
      </c>
      <c r="H604" s="71">
        <f t="shared" si="36"/>
        <v>10311839845.560001</v>
      </c>
      <c r="I604" s="71">
        <v>4292340768</v>
      </c>
      <c r="J604" s="71">
        <v>0</v>
      </c>
      <c r="K604" s="71">
        <f t="shared" si="37"/>
        <v>4292340768</v>
      </c>
      <c r="L604" s="97">
        <v>33818976.719999999</v>
      </c>
      <c r="M604" s="89">
        <v>89994990</v>
      </c>
      <c r="N604" s="71">
        <v>0</v>
      </c>
      <c r="O604" s="71">
        <v>0</v>
      </c>
      <c r="P604" s="81">
        <f t="shared" si="38"/>
        <v>89994990</v>
      </c>
      <c r="Q604" s="87">
        <v>0</v>
      </c>
      <c r="R604" s="71">
        <v>403266947.35000002</v>
      </c>
      <c r="S604" s="71">
        <v>21799701.620000001</v>
      </c>
      <c r="T604" s="81">
        <f t="shared" si="39"/>
        <v>425066648.97000003</v>
      </c>
      <c r="U604" s="83">
        <v>5470618461.8700008</v>
      </c>
      <c r="V604" s="46"/>
      <c r="W604" s="112"/>
      <c r="X604" s="24"/>
    </row>
    <row r="605" spans="1:24" ht="13.5" x14ac:dyDescent="0.3">
      <c r="A605" s="96" t="s">
        <v>2174</v>
      </c>
      <c r="B605" s="52" t="s">
        <v>1149</v>
      </c>
      <c r="C605" s="53" t="s">
        <v>1112</v>
      </c>
      <c r="D605" s="53" t="s">
        <v>1150</v>
      </c>
      <c r="E605" s="75" t="s">
        <v>2206</v>
      </c>
      <c r="F605" s="74">
        <v>7635</v>
      </c>
      <c r="G605" s="126">
        <v>1025992.1832200902</v>
      </c>
      <c r="H605" s="71">
        <f t="shared" si="36"/>
        <v>7783988379.7600002</v>
      </c>
      <c r="I605" s="71">
        <v>3250170204</v>
      </c>
      <c r="J605" s="71">
        <v>0</v>
      </c>
      <c r="K605" s="71">
        <f t="shared" si="37"/>
        <v>3250170204</v>
      </c>
      <c r="L605" s="97">
        <v>25847459.780000001</v>
      </c>
      <c r="M605" s="89">
        <v>63493575</v>
      </c>
      <c r="N605" s="71">
        <v>0</v>
      </c>
      <c r="O605" s="71">
        <v>0</v>
      </c>
      <c r="P605" s="81">
        <f t="shared" si="38"/>
        <v>63493575</v>
      </c>
      <c r="Q605" s="87">
        <v>0</v>
      </c>
      <c r="R605" s="71">
        <v>308285516.06</v>
      </c>
      <c r="S605" s="71">
        <v>16665219.689999999</v>
      </c>
      <c r="T605" s="81">
        <f t="shared" si="39"/>
        <v>324950735.75</v>
      </c>
      <c r="U605" s="83">
        <v>4119526405.23</v>
      </c>
      <c r="V605" s="46"/>
      <c r="W605" s="112"/>
      <c r="X605" s="24"/>
    </row>
    <row r="606" spans="1:24" ht="13.5" x14ac:dyDescent="0.3">
      <c r="A606" s="96" t="s">
        <v>2174</v>
      </c>
      <c r="B606" s="52" t="s">
        <v>1151</v>
      </c>
      <c r="C606" s="53" t="s">
        <v>1112</v>
      </c>
      <c r="D606" s="53" t="s">
        <v>1152</v>
      </c>
      <c r="E606" s="75" t="s">
        <v>2206</v>
      </c>
      <c r="F606" s="74">
        <v>5411</v>
      </c>
      <c r="G606" s="126">
        <v>1074128.0891198397</v>
      </c>
      <c r="H606" s="71">
        <f t="shared" si="36"/>
        <v>5709180531.7400017</v>
      </c>
      <c r="I606" s="71">
        <v>2294199641</v>
      </c>
      <c r="J606" s="71">
        <v>0</v>
      </c>
      <c r="K606" s="71">
        <f t="shared" si="37"/>
        <v>2294199641</v>
      </c>
      <c r="L606" s="97">
        <v>18769067.920000002</v>
      </c>
      <c r="M606" s="89">
        <v>61567400</v>
      </c>
      <c r="N606" s="71">
        <v>0</v>
      </c>
      <c r="O606" s="71">
        <v>0</v>
      </c>
      <c r="P606" s="81">
        <f t="shared" si="38"/>
        <v>61567400</v>
      </c>
      <c r="Q606" s="87">
        <v>0</v>
      </c>
      <c r="R606" s="71">
        <v>220243367.53999999</v>
      </c>
      <c r="S606" s="71">
        <v>11905859.720000001</v>
      </c>
      <c r="T606" s="81">
        <f t="shared" si="39"/>
        <v>232149227.25999999</v>
      </c>
      <c r="U606" s="83">
        <v>3102495195.5600009</v>
      </c>
      <c r="V606" s="46"/>
      <c r="W606" s="112"/>
      <c r="X606" s="24"/>
    </row>
    <row r="607" spans="1:24" ht="13.5" x14ac:dyDescent="0.3">
      <c r="A607" s="96" t="s">
        <v>2174</v>
      </c>
      <c r="B607" s="52" t="s">
        <v>1153</v>
      </c>
      <c r="C607" s="53" t="s">
        <v>1112</v>
      </c>
      <c r="D607" s="53" t="s">
        <v>1154</v>
      </c>
      <c r="E607" s="75" t="s">
        <v>2206</v>
      </c>
      <c r="F607" s="74">
        <v>6944</v>
      </c>
      <c r="G607" s="126">
        <v>1065366.5930992612</v>
      </c>
      <c r="H607" s="71">
        <f t="shared" si="36"/>
        <v>7241404086.1799984</v>
      </c>
      <c r="I607" s="71">
        <v>2892673785</v>
      </c>
      <c r="J607" s="71">
        <v>0</v>
      </c>
      <c r="K607" s="71">
        <f t="shared" si="37"/>
        <v>2892673785</v>
      </c>
      <c r="L607" s="97">
        <v>22114968.960000001</v>
      </c>
      <c r="M607" s="89">
        <v>61445319</v>
      </c>
      <c r="N607" s="71">
        <v>0</v>
      </c>
      <c r="O607" s="71">
        <v>0</v>
      </c>
      <c r="P607" s="81">
        <f t="shared" si="38"/>
        <v>61445319</v>
      </c>
      <c r="Q607" s="87">
        <v>0</v>
      </c>
      <c r="R607" s="71">
        <v>271184009.31</v>
      </c>
      <c r="S607" s="71">
        <v>14659595.99</v>
      </c>
      <c r="T607" s="81">
        <f t="shared" si="39"/>
        <v>285843605.30000001</v>
      </c>
      <c r="U607" s="83">
        <v>3979326407.9199977</v>
      </c>
      <c r="V607" s="46"/>
      <c r="W607" s="112"/>
      <c r="X607" s="24"/>
    </row>
    <row r="608" spans="1:24" ht="13.5" x14ac:dyDescent="0.3">
      <c r="A608" s="96" t="s">
        <v>2174</v>
      </c>
      <c r="B608" s="52" t="s">
        <v>1155</v>
      </c>
      <c r="C608" s="53" t="s">
        <v>1112</v>
      </c>
      <c r="D608" s="53" t="s">
        <v>1156</v>
      </c>
      <c r="E608" s="75" t="s">
        <v>2206</v>
      </c>
      <c r="F608" s="74">
        <v>4369</v>
      </c>
      <c r="G608" s="126">
        <v>1122142.253297918</v>
      </c>
      <c r="H608" s="71">
        <f t="shared" si="36"/>
        <v>4845434372.9899998</v>
      </c>
      <c r="I608" s="71">
        <v>1863798987</v>
      </c>
      <c r="J608" s="71">
        <v>0</v>
      </c>
      <c r="K608" s="71">
        <f t="shared" si="37"/>
        <v>1863798987</v>
      </c>
      <c r="L608" s="97">
        <v>15309852.300000001</v>
      </c>
      <c r="M608" s="89">
        <v>39046436</v>
      </c>
      <c r="N608" s="71">
        <v>0</v>
      </c>
      <c r="O608" s="71">
        <v>0</v>
      </c>
      <c r="P608" s="81">
        <f t="shared" si="38"/>
        <v>39046436</v>
      </c>
      <c r="Q608" s="87">
        <v>0</v>
      </c>
      <c r="R608" s="71">
        <v>181170476.09999999</v>
      </c>
      <c r="S608" s="71">
        <v>9793667.2799999993</v>
      </c>
      <c r="T608" s="81">
        <f t="shared" si="39"/>
        <v>190964143.38</v>
      </c>
      <c r="U608" s="83">
        <v>2736314954.3099999</v>
      </c>
      <c r="V608" s="46"/>
      <c r="W608" s="112"/>
      <c r="X608" s="24"/>
    </row>
    <row r="609" spans="1:24" ht="13.5" x14ac:dyDescent="0.3">
      <c r="A609" s="96" t="s">
        <v>2174</v>
      </c>
      <c r="B609" s="52" t="s">
        <v>1157</v>
      </c>
      <c r="C609" s="53" t="s">
        <v>1112</v>
      </c>
      <c r="D609" s="53" t="s">
        <v>1158</v>
      </c>
      <c r="E609" s="75" t="s">
        <v>2206</v>
      </c>
      <c r="F609" s="74">
        <v>7141</v>
      </c>
      <c r="G609" s="126">
        <v>1046075.3010132174</v>
      </c>
      <c r="H609" s="71">
        <f t="shared" si="36"/>
        <v>7323648637.3800001</v>
      </c>
      <c r="I609" s="71">
        <v>2922407598</v>
      </c>
      <c r="J609" s="71">
        <v>0</v>
      </c>
      <c r="K609" s="71">
        <f t="shared" si="37"/>
        <v>2922407598</v>
      </c>
      <c r="L609" s="97">
        <v>23557979.859999999</v>
      </c>
      <c r="M609" s="89">
        <v>61886098</v>
      </c>
      <c r="N609" s="71">
        <v>0</v>
      </c>
      <c r="O609" s="71">
        <v>0</v>
      </c>
      <c r="P609" s="81">
        <f t="shared" si="38"/>
        <v>61886098</v>
      </c>
      <c r="Q609" s="87">
        <v>0</v>
      </c>
      <c r="R609" s="71">
        <v>283446038.00999999</v>
      </c>
      <c r="S609" s="71">
        <v>15322453.550000001</v>
      </c>
      <c r="T609" s="81">
        <f t="shared" si="39"/>
        <v>298768491.56</v>
      </c>
      <c r="U609" s="83">
        <v>4017028469.96</v>
      </c>
      <c r="V609" s="46"/>
      <c r="W609" s="112"/>
      <c r="X609" s="24"/>
    </row>
    <row r="610" spans="1:24" ht="13.5" x14ac:dyDescent="0.3">
      <c r="A610" s="96" t="s">
        <v>2174</v>
      </c>
      <c r="B610" s="52" t="s">
        <v>1159</v>
      </c>
      <c r="C610" s="53" t="s">
        <v>1112</v>
      </c>
      <c r="D610" s="53" t="s">
        <v>654</v>
      </c>
      <c r="E610" s="75" t="s">
        <v>2206</v>
      </c>
      <c r="F610" s="74">
        <v>24511</v>
      </c>
      <c r="G610" s="126">
        <v>957351.20783716836</v>
      </c>
      <c r="H610" s="71">
        <f t="shared" si="36"/>
        <v>22530590011</v>
      </c>
      <c r="I610" s="71">
        <v>9538380498</v>
      </c>
      <c r="J610" s="71">
        <v>0</v>
      </c>
      <c r="K610" s="71">
        <f t="shared" si="37"/>
        <v>9538380498</v>
      </c>
      <c r="L610" s="97">
        <v>71886995.819999993</v>
      </c>
      <c r="M610" s="89">
        <v>186224231</v>
      </c>
      <c r="N610" s="71">
        <v>0</v>
      </c>
      <c r="O610" s="71">
        <v>0</v>
      </c>
      <c r="P610" s="81">
        <f t="shared" si="38"/>
        <v>186224231</v>
      </c>
      <c r="Q610" s="87">
        <v>0</v>
      </c>
      <c r="R610" s="71">
        <v>895206885.52999997</v>
      </c>
      <c r="S610" s="71">
        <v>48392865.200000003</v>
      </c>
      <c r="T610" s="81">
        <f t="shared" si="39"/>
        <v>943599750.73000002</v>
      </c>
      <c r="U610" s="83">
        <v>11790498535.450003</v>
      </c>
      <c r="V610" s="46"/>
      <c r="W610" s="112"/>
      <c r="X610" s="24"/>
    </row>
    <row r="611" spans="1:24" ht="13.5" x14ac:dyDescent="0.3">
      <c r="A611" s="96" t="s">
        <v>2174</v>
      </c>
      <c r="B611" s="52" t="s">
        <v>1160</v>
      </c>
      <c r="C611" s="53" t="s">
        <v>1112</v>
      </c>
      <c r="D611" s="53" t="s">
        <v>1161</v>
      </c>
      <c r="E611" s="75" t="s">
        <v>2206</v>
      </c>
      <c r="F611" s="74">
        <v>3859</v>
      </c>
      <c r="G611" s="126">
        <v>1044027.5064876927</v>
      </c>
      <c r="H611" s="71">
        <f t="shared" si="36"/>
        <v>3968190060.2399998</v>
      </c>
      <c r="I611" s="71">
        <v>1619431159</v>
      </c>
      <c r="J611" s="71">
        <v>0</v>
      </c>
      <c r="K611" s="71">
        <f t="shared" si="37"/>
        <v>1619431159</v>
      </c>
      <c r="L611" s="97">
        <v>12170567.880000001</v>
      </c>
      <c r="M611" s="89">
        <v>34282110</v>
      </c>
      <c r="N611" s="71">
        <v>0</v>
      </c>
      <c r="O611" s="71">
        <v>0</v>
      </c>
      <c r="P611" s="81">
        <f t="shared" si="38"/>
        <v>34282110</v>
      </c>
      <c r="Q611" s="87">
        <v>0</v>
      </c>
      <c r="R611" s="71">
        <v>152230512.40000001</v>
      </c>
      <c r="S611" s="71">
        <v>8229238.1699999999</v>
      </c>
      <c r="T611" s="81">
        <f t="shared" si="39"/>
        <v>160459750.56999999</v>
      </c>
      <c r="U611" s="83">
        <v>2141846472.7899997</v>
      </c>
      <c r="V611" s="46"/>
      <c r="W611" s="112"/>
      <c r="X611" s="24"/>
    </row>
    <row r="612" spans="1:24" ht="13.5" x14ac:dyDescent="0.3">
      <c r="A612" s="96" t="s">
        <v>2174</v>
      </c>
      <c r="B612" s="52" t="s">
        <v>1162</v>
      </c>
      <c r="C612" s="53" t="s">
        <v>1112</v>
      </c>
      <c r="D612" s="53" t="s">
        <v>1163</v>
      </c>
      <c r="E612" s="75" t="s">
        <v>2206</v>
      </c>
      <c r="F612" s="74">
        <v>3285</v>
      </c>
      <c r="G612" s="126">
        <v>956915.20469234535</v>
      </c>
      <c r="H612" s="71">
        <f t="shared" si="36"/>
        <v>3058369710.1599998</v>
      </c>
      <c r="I612" s="71">
        <v>1367958438</v>
      </c>
      <c r="J612" s="71">
        <v>0</v>
      </c>
      <c r="K612" s="71">
        <f t="shared" si="37"/>
        <v>1367958438</v>
      </c>
      <c r="L612" s="97">
        <v>10830875.279999999</v>
      </c>
      <c r="M612" s="89">
        <v>30036449</v>
      </c>
      <c r="N612" s="71">
        <v>0</v>
      </c>
      <c r="O612" s="71">
        <v>0</v>
      </c>
      <c r="P612" s="81">
        <f t="shared" si="38"/>
        <v>30036449</v>
      </c>
      <c r="Q612" s="87">
        <v>0</v>
      </c>
      <c r="R612" s="71">
        <v>128534439</v>
      </c>
      <c r="S612" s="71">
        <v>6948281.9000000004</v>
      </c>
      <c r="T612" s="81">
        <f t="shared" si="39"/>
        <v>135482720.90000001</v>
      </c>
      <c r="U612" s="83">
        <v>1514061226.9799998</v>
      </c>
      <c r="V612" s="46"/>
      <c r="W612" s="112"/>
      <c r="X612" s="24"/>
    </row>
    <row r="613" spans="1:24" ht="13.5" x14ac:dyDescent="0.3">
      <c r="A613" s="96" t="s">
        <v>2174</v>
      </c>
      <c r="B613" s="52" t="s">
        <v>1164</v>
      </c>
      <c r="C613" s="53" t="s">
        <v>1112</v>
      </c>
      <c r="D613" s="53" t="s">
        <v>1165</v>
      </c>
      <c r="E613" s="75" t="s">
        <v>2206</v>
      </c>
      <c r="F613" s="74">
        <v>15999</v>
      </c>
      <c r="G613" s="126">
        <v>1056881.4688270374</v>
      </c>
      <c r="H613" s="71">
        <f t="shared" si="36"/>
        <v>16575231593.389996</v>
      </c>
      <c r="I613" s="71">
        <v>6659117839</v>
      </c>
      <c r="J613" s="71">
        <v>0</v>
      </c>
      <c r="K613" s="71">
        <f t="shared" si="37"/>
        <v>6659117839</v>
      </c>
      <c r="L613" s="97">
        <v>54001056.659999996</v>
      </c>
      <c r="M613" s="89">
        <v>167325428</v>
      </c>
      <c r="N613" s="71">
        <v>0</v>
      </c>
      <c r="O613" s="71">
        <v>0</v>
      </c>
      <c r="P613" s="81">
        <f t="shared" si="38"/>
        <v>167325428</v>
      </c>
      <c r="Q613" s="87">
        <v>0</v>
      </c>
      <c r="R613" s="71">
        <v>634431797.27999997</v>
      </c>
      <c r="S613" s="71">
        <v>34295952.170000002</v>
      </c>
      <c r="T613" s="81">
        <f t="shared" si="39"/>
        <v>668727749.44999993</v>
      </c>
      <c r="U613" s="83">
        <v>9026059520.2799969</v>
      </c>
      <c r="V613" s="46"/>
      <c r="W613" s="112"/>
      <c r="X613" s="24"/>
    </row>
    <row r="614" spans="1:24" ht="13.5" x14ac:dyDescent="0.3">
      <c r="A614" s="96" t="s">
        <v>2174</v>
      </c>
      <c r="B614" s="52" t="s">
        <v>1166</v>
      </c>
      <c r="C614" s="53" t="s">
        <v>1112</v>
      </c>
      <c r="D614" s="53" t="s">
        <v>1167</v>
      </c>
      <c r="E614" s="75" t="s">
        <v>2206</v>
      </c>
      <c r="F614" s="74">
        <v>9594</v>
      </c>
      <c r="G614" s="126">
        <v>1019295.9993680023</v>
      </c>
      <c r="H614" s="71">
        <f t="shared" si="36"/>
        <v>9585297180.3100014</v>
      </c>
      <c r="I614" s="71">
        <v>3933738035</v>
      </c>
      <c r="J614" s="71">
        <v>0</v>
      </c>
      <c r="K614" s="71">
        <f t="shared" si="37"/>
        <v>3933738035</v>
      </c>
      <c r="L614" s="97">
        <v>29923199.84</v>
      </c>
      <c r="M614" s="89">
        <v>78797877</v>
      </c>
      <c r="N614" s="71">
        <v>0</v>
      </c>
      <c r="O614" s="71">
        <v>0</v>
      </c>
      <c r="P614" s="81">
        <f t="shared" si="38"/>
        <v>78797877</v>
      </c>
      <c r="Q614" s="87">
        <v>0</v>
      </c>
      <c r="R614" s="71">
        <v>369161949.89999998</v>
      </c>
      <c r="S614" s="71">
        <v>19956062.399999999</v>
      </c>
      <c r="T614" s="81">
        <f t="shared" si="39"/>
        <v>389118012.29999995</v>
      </c>
      <c r="U614" s="83">
        <v>5153720056.1700001</v>
      </c>
      <c r="V614" s="46"/>
      <c r="W614" s="112"/>
      <c r="X614" s="24"/>
    </row>
    <row r="615" spans="1:24" ht="13.5" x14ac:dyDescent="0.3">
      <c r="A615" s="96" t="s">
        <v>2174</v>
      </c>
      <c r="B615" s="52" t="s">
        <v>1168</v>
      </c>
      <c r="C615" s="53" t="s">
        <v>1112</v>
      </c>
      <c r="D615" s="53" t="s">
        <v>1169</v>
      </c>
      <c r="E615" s="75" t="s">
        <v>2206</v>
      </c>
      <c r="F615" s="74">
        <v>4943</v>
      </c>
      <c r="G615" s="126">
        <v>1082629.0732345954</v>
      </c>
      <c r="H615" s="71">
        <f t="shared" si="36"/>
        <v>5213980448.7199993</v>
      </c>
      <c r="I615" s="71">
        <v>2027593392</v>
      </c>
      <c r="J615" s="71">
        <v>0</v>
      </c>
      <c r="K615" s="71">
        <f t="shared" si="37"/>
        <v>2027593392</v>
      </c>
      <c r="L615" s="97">
        <v>16156331.34</v>
      </c>
      <c r="M615" s="89">
        <v>51156462</v>
      </c>
      <c r="N615" s="71">
        <v>0</v>
      </c>
      <c r="O615" s="71">
        <v>0</v>
      </c>
      <c r="P615" s="81">
        <f t="shared" si="38"/>
        <v>51156462</v>
      </c>
      <c r="Q615" s="87">
        <v>0</v>
      </c>
      <c r="R615" s="71">
        <v>192683374.50999999</v>
      </c>
      <c r="S615" s="71">
        <v>10416028.73</v>
      </c>
      <c r="T615" s="81">
        <f t="shared" si="39"/>
        <v>203099403.23999998</v>
      </c>
      <c r="U615" s="83">
        <v>2915974860.1399994</v>
      </c>
      <c r="V615" s="46"/>
      <c r="W615" s="112"/>
      <c r="X615" s="24"/>
    </row>
    <row r="616" spans="1:24" ht="13.5" x14ac:dyDescent="0.3">
      <c r="A616" s="96" t="s">
        <v>2178</v>
      </c>
      <c r="B616" s="52" t="s">
        <v>1170</v>
      </c>
      <c r="C616" s="53" t="s">
        <v>1171</v>
      </c>
      <c r="D616" s="53" t="s">
        <v>1172</v>
      </c>
      <c r="E616" s="75" t="s">
        <v>2207</v>
      </c>
      <c r="F616" s="74">
        <v>188588</v>
      </c>
      <c r="G616" s="126">
        <v>1193637.8236775459</v>
      </c>
      <c r="H616" s="71">
        <f t="shared" si="36"/>
        <v>225136186055.58002</v>
      </c>
      <c r="I616" s="71">
        <v>74152214734</v>
      </c>
      <c r="J616" s="71">
        <v>0</v>
      </c>
      <c r="K616" s="71">
        <f t="shared" si="37"/>
        <v>74152214734</v>
      </c>
      <c r="L616" s="97">
        <v>787945328.13999999</v>
      </c>
      <c r="M616" s="89">
        <v>3453551937</v>
      </c>
      <c r="N616" s="71">
        <v>0</v>
      </c>
      <c r="O616" s="71">
        <v>0</v>
      </c>
      <c r="P616" s="81">
        <f t="shared" si="38"/>
        <v>3453551937</v>
      </c>
      <c r="Q616" s="87">
        <v>776946860</v>
      </c>
      <c r="R616" s="71">
        <v>12172485606.35</v>
      </c>
      <c r="S616" s="71">
        <v>0</v>
      </c>
      <c r="T616" s="81">
        <f t="shared" si="39"/>
        <v>12949432466.35</v>
      </c>
      <c r="U616" s="83">
        <v>133793041590.09001</v>
      </c>
      <c r="V616" s="46"/>
      <c r="W616" s="112"/>
      <c r="X616" s="24"/>
    </row>
    <row r="617" spans="1:24" ht="13.5" x14ac:dyDescent="0.3">
      <c r="A617" s="96" t="s">
        <v>2178</v>
      </c>
      <c r="B617" s="52" t="s">
        <v>1173</v>
      </c>
      <c r="C617" s="53" t="s">
        <v>1171</v>
      </c>
      <c r="D617" s="53" t="s">
        <v>1174</v>
      </c>
      <c r="E617" s="75" t="s">
        <v>2205</v>
      </c>
      <c r="F617" s="74">
        <v>30484</v>
      </c>
      <c r="G617" s="126">
        <v>905540.70269726287</v>
      </c>
      <c r="H617" s="71">
        <f t="shared" si="36"/>
        <v>28065757030.499992</v>
      </c>
      <c r="I617" s="71">
        <v>12553474664</v>
      </c>
      <c r="J617" s="71">
        <v>0</v>
      </c>
      <c r="K617" s="71">
        <f t="shared" si="37"/>
        <v>12553474664</v>
      </c>
      <c r="L617" s="97">
        <v>124494144.76000001</v>
      </c>
      <c r="M617" s="89">
        <v>368067817</v>
      </c>
      <c r="N617" s="71">
        <v>0</v>
      </c>
      <c r="O617" s="71">
        <v>0</v>
      </c>
      <c r="P617" s="81">
        <f t="shared" si="38"/>
        <v>368067817</v>
      </c>
      <c r="Q617" s="87">
        <v>0</v>
      </c>
      <c r="R617" s="71">
        <v>1911841986.6600001</v>
      </c>
      <c r="S617" s="71">
        <v>0</v>
      </c>
      <c r="T617" s="81">
        <f t="shared" si="39"/>
        <v>1911841986.6600001</v>
      </c>
      <c r="U617" s="83">
        <v>13107878418.079994</v>
      </c>
      <c r="V617" s="46"/>
      <c r="W617" s="112"/>
      <c r="X617" s="24"/>
    </row>
    <row r="618" spans="1:24" ht="13.5" x14ac:dyDescent="0.3">
      <c r="A618" s="96" t="s">
        <v>2178</v>
      </c>
      <c r="B618" s="52" t="s">
        <v>1175</v>
      </c>
      <c r="C618" s="53" t="s">
        <v>1171</v>
      </c>
      <c r="D618" s="53" t="s">
        <v>1176</v>
      </c>
      <c r="E618" s="75" t="s">
        <v>2205</v>
      </c>
      <c r="F618" s="74">
        <v>7386</v>
      </c>
      <c r="G618" s="126">
        <v>984210.19840919646</v>
      </c>
      <c r="H618" s="71">
        <f t="shared" si="36"/>
        <v>7546782038.6599998</v>
      </c>
      <c r="I618" s="71">
        <v>2968325204</v>
      </c>
      <c r="J618" s="71">
        <v>0</v>
      </c>
      <c r="K618" s="71">
        <f t="shared" si="37"/>
        <v>2968325204</v>
      </c>
      <c r="L618" s="97">
        <v>30692559.399999999</v>
      </c>
      <c r="M618" s="89">
        <v>73815735</v>
      </c>
      <c r="N618" s="71">
        <v>0</v>
      </c>
      <c r="O618" s="71">
        <v>0</v>
      </c>
      <c r="P618" s="81">
        <f t="shared" si="38"/>
        <v>73815735</v>
      </c>
      <c r="Q618" s="87">
        <v>0</v>
      </c>
      <c r="R618" s="71">
        <v>452639360.10000002</v>
      </c>
      <c r="S618" s="71">
        <v>0</v>
      </c>
      <c r="T618" s="81">
        <f t="shared" si="39"/>
        <v>452639360.10000002</v>
      </c>
      <c r="U618" s="83">
        <v>4021309180.1600003</v>
      </c>
      <c r="V618" s="46"/>
      <c r="W618" s="112"/>
      <c r="X618" s="24"/>
    </row>
    <row r="619" spans="1:24" ht="13.5" x14ac:dyDescent="0.3">
      <c r="A619" s="96" t="s">
        <v>2178</v>
      </c>
      <c r="B619" s="52" t="s">
        <v>1177</v>
      </c>
      <c r="C619" s="53" t="s">
        <v>1171</v>
      </c>
      <c r="D619" s="53" t="s">
        <v>1178</v>
      </c>
      <c r="E619" s="75" t="s">
        <v>2205</v>
      </c>
      <c r="F619" s="74">
        <v>11521</v>
      </c>
      <c r="G619" s="126">
        <v>1051582.7057868429</v>
      </c>
      <c r="H619" s="71">
        <f t="shared" si="36"/>
        <v>12503674252.470001</v>
      </c>
      <c r="I619" s="71">
        <v>4698309576</v>
      </c>
      <c r="J619" s="71">
        <v>0</v>
      </c>
      <c r="K619" s="71">
        <f t="shared" si="37"/>
        <v>4698309576</v>
      </c>
      <c r="L619" s="97">
        <v>50772120.200000003</v>
      </c>
      <c r="M619" s="89">
        <v>131614039</v>
      </c>
      <c r="N619" s="71">
        <v>0</v>
      </c>
      <c r="O619" s="71">
        <v>0</v>
      </c>
      <c r="P619" s="81">
        <f t="shared" si="38"/>
        <v>131614039</v>
      </c>
      <c r="Q619" s="87">
        <v>0</v>
      </c>
      <c r="R619" s="71">
        <v>719248494.17999995</v>
      </c>
      <c r="S619" s="71">
        <v>0</v>
      </c>
      <c r="T619" s="81">
        <f t="shared" si="39"/>
        <v>719248494.17999995</v>
      </c>
      <c r="U619" s="83">
        <v>6903730023.0900011</v>
      </c>
      <c r="V619" s="46"/>
      <c r="W619" s="112"/>
      <c r="X619" s="24"/>
    </row>
    <row r="620" spans="1:24" ht="13.5" x14ac:dyDescent="0.3">
      <c r="A620" s="96" t="s">
        <v>2178</v>
      </c>
      <c r="B620" s="52" t="s">
        <v>1179</v>
      </c>
      <c r="C620" s="53" t="s">
        <v>1171</v>
      </c>
      <c r="D620" s="53" t="s">
        <v>1180</v>
      </c>
      <c r="E620" s="75" t="s">
        <v>2205</v>
      </c>
      <c r="F620" s="74">
        <v>22292</v>
      </c>
      <c r="G620" s="126">
        <v>1000678.1576667479</v>
      </c>
      <c r="H620" s="71">
        <f t="shared" si="36"/>
        <v>23141810240.920002</v>
      </c>
      <c r="I620" s="71">
        <v>9074716621</v>
      </c>
      <c r="J620" s="71">
        <v>0</v>
      </c>
      <c r="K620" s="71">
        <f t="shared" si="37"/>
        <v>9074716621</v>
      </c>
      <c r="L620" s="97">
        <v>90507752.480000004</v>
      </c>
      <c r="M620" s="89">
        <v>170423989</v>
      </c>
      <c r="N620" s="71">
        <v>0</v>
      </c>
      <c r="O620" s="71">
        <v>0</v>
      </c>
      <c r="P620" s="81">
        <f t="shared" si="38"/>
        <v>170423989</v>
      </c>
      <c r="Q620" s="87">
        <v>0</v>
      </c>
      <c r="R620" s="71">
        <v>1381572509.52</v>
      </c>
      <c r="S620" s="71">
        <v>0</v>
      </c>
      <c r="T620" s="81">
        <f t="shared" si="39"/>
        <v>1381572509.52</v>
      </c>
      <c r="U620" s="83">
        <v>12424589368.920002</v>
      </c>
      <c r="V620" s="46"/>
      <c r="W620" s="112"/>
      <c r="X620" s="24"/>
    </row>
    <row r="621" spans="1:24" ht="13.5" x14ac:dyDescent="0.3">
      <c r="A621" s="96" t="s">
        <v>2178</v>
      </c>
      <c r="B621" s="52" t="s">
        <v>1181</v>
      </c>
      <c r="C621" s="53" t="s">
        <v>1171</v>
      </c>
      <c r="D621" s="53" t="s">
        <v>1182</v>
      </c>
      <c r="E621" s="75" t="s">
        <v>2205</v>
      </c>
      <c r="F621" s="74">
        <v>2244</v>
      </c>
      <c r="G621" s="126">
        <v>1074430.5307284652</v>
      </c>
      <c r="H621" s="71">
        <f t="shared" si="36"/>
        <v>2489023945.52</v>
      </c>
      <c r="I621" s="71">
        <v>899283771</v>
      </c>
      <c r="J621" s="71">
        <v>0</v>
      </c>
      <c r="K621" s="71">
        <f t="shared" si="37"/>
        <v>899283771</v>
      </c>
      <c r="L621" s="97">
        <v>9244127.9600000009</v>
      </c>
      <c r="M621" s="89">
        <v>20292317</v>
      </c>
      <c r="N621" s="71">
        <v>0</v>
      </c>
      <c r="O621" s="71">
        <v>0</v>
      </c>
      <c r="P621" s="81">
        <f t="shared" si="38"/>
        <v>20292317</v>
      </c>
      <c r="Q621" s="87">
        <v>0</v>
      </c>
      <c r="R621" s="71">
        <v>137439285.90000001</v>
      </c>
      <c r="S621" s="71">
        <v>0</v>
      </c>
      <c r="T621" s="81">
        <f t="shared" si="39"/>
        <v>137439285.90000001</v>
      </c>
      <c r="U621" s="83">
        <v>1422764443.6600001</v>
      </c>
      <c r="V621" s="46"/>
      <c r="W621" s="112"/>
      <c r="X621" s="24"/>
    </row>
    <row r="622" spans="1:24" ht="13.5" x14ac:dyDescent="0.3">
      <c r="A622" s="96" t="s">
        <v>2178</v>
      </c>
      <c r="B622" s="52" t="s">
        <v>1183</v>
      </c>
      <c r="C622" s="53" t="s">
        <v>1171</v>
      </c>
      <c r="D622" s="53" t="s">
        <v>1184</v>
      </c>
      <c r="E622" s="75" t="s">
        <v>2205</v>
      </c>
      <c r="F622" s="74">
        <v>5437</v>
      </c>
      <c r="G622" s="126">
        <v>1077261.1539792717</v>
      </c>
      <c r="H622" s="71">
        <f t="shared" si="36"/>
        <v>6017708219.0200005</v>
      </c>
      <c r="I622" s="71">
        <v>2276996141</v>
      </c>
      <c r="J622" s="71">
        <v>0</v>
      </c>
      <c r="K622" s="71">
        <f t="shared" si="37"/>
        <v>2276996141</v>
      </c>
      <c r="L622" s="97">
        <v>23775503.780000001</v>
      </c>
      <c r="M622" s="89">
        <v>48332775</v>
      </c>
      <c r="N622" s="71">
        <v>0</v>
      </c>
      <c r="O622" s="71">
        <v>0</v>
      </c>
      <c r="P622" s="81">
        <f t="shared" si="38"/>
        <v>48332775</v>
      </c>
      <c r="Q622" s="87">
        <v>0</v>
      </c>
      <c r="R622" s="71">
        <v>349688105.70999998</v>
      </c>
      <c r="S622" s="71">
        <v>0</v>
      </c>
      <c r="T622" s="81">
        <f t="shared" si="39"/>
        <v>349688105.70999998</v>
      </c>
      <c r="U622" s="83">
        <v>3318915693.5300002</v>
      </c>
      <c r="V622" s="46"/>
      <c r="W622" s="112"/>
      <c r="X622" s="24"/>
    </row>
    <row r="623" spans="1:24" ht="13.5" x14ac:dyDescent="0.3">
      <c r="A623" s="96" t="s">
        <v>2178</v>
      </c>
      <c r="B623" s="52" t="s">
        <v>1185</v>
      </c>
      <c r="C623" s="53" t="s">
        <v>1171</v>
      </c>
      <c r="D623" s="53" t="s">
        <v>1186</v>
      </c>
      <c r="E623" s="75" t="s">
        <v>2205</v>
      </c>
      <c r="F623" s="74">
        <v>23252</v>
      </c>
      <c r="G623" s="126">
        <v>1077854.5159464909</v>
      </c>
      <c r="H623" s="71">
        <f t="shared" si="36"/>
        <v>25573715387.090004</v>
      </c>
      <c r="I623" s="71">
        <v>9682553396</v>
      </c>
      <c r="J623" s="71">
        <v>0</v>
      </c>
      <c r="K623" s="71">
        <f t="shared" si="37"/>
        <v>9682553396</v>
      </c>
      <c r="L623" s="97">
        <v>102972999.04000001</v>
      </c>
      <c r="M623" s="89">
        <v>355410269</v>
      </c>
      <c r="N623" s="71">
        <v>0</v>
      </c>
      <c r="O623" s="71">
        <v>0</v>
      </c>
      <c r="P623" s="81">
        <f t="shared" si="38"/>
        <v>355410269</v>
      </c>
      <c r="Q623" s="87">
        <v>0</v>
      </c>
      <c r="R623" s="71">
        <v>1492023947.9000001</v>
      </c>
      <c r="S623" s="71">
        <v>0</v>
      </c>
      <c r="T623" s="81">
        <f t="shared" si="39"/>
        <v>1492023947.9000001</v>
      </c>
      <c r="U623" s="83">
        <v>13940754775.150002</v>
      </c>
      <c r="V623" s="46"/>
      <c r="W623" s="112"/>
      <c r="X623" s="24"/>
    </row>
    <row r="624" spans="1:24" ht="13.5" x14ac:dyDescent="0.3">
      <c r="A624" s="96" t="s">
        <v>2178</v>
      </c>
      <c r="B624" s="52" t="s">
        <v>1187</v>
      </c>
      <c r="C624" s="53" t="s">
        <v>1171</v>
      </c>
      <c r="D624" s="53" t="s">
        <v>1188</v>
      </c>
      <c r="E624" s="75" t="s">
        <v>2205</v>
      </c>
      <c r="F624" s="74">
        <v>5906</v>
      </c>
      <c r="G624" s="126">
        <v>1044324.4247468982</v>
      </c>
      <c r="H624" s="71">
        <f t="shared" si="36"/>
        <v>6562836976.6600008</v>
      </c>
      <c r="I624" s="71">
        <v>2466278652</v>
      </c>
      <c r="J624" s="71">
        <v>0</v>
      </c>
      <c r="K624" s="71">
        <f t="shared" si="37"/>
        <v>2466278652</v>
      </c>
      <c r="L624" s="97">
        <v>25537919.760000002</v>
      </c>
      <c r="M624" s="89">
        <v>54334892</v>
      </c>
      <c r="N624" s="71">
        <v>0</v>
      </c>
      <c r="O624" s="71">
        <v>0</v>
      </c>
      <c r="P624" s="81">
        <f t="shared" si="38"/>
        <v>54334892</v>
      </c>
      <c r="Q624" s="87">
        <v>0</v>
      </c>
      <c r="R624" s="71">
        <v>379304220.63</v>
      </c>
      <c r="S624" s="71">
        <v>0</v>
      </c>
      <c r="T624" s="81">
        <f t="shared" si="39"/>
        <v>379304220.63</v>
      </c>
      <c r="U624" s="83">
        <v>3637381292.2700005</v>
      </c>
      <c r="V624" s="46"/>
      <c r="W624" s="112"/>
      <c r="X624" s="24"/>
    </row>
    <row r="625" spans="1:24" ht="13.5" x14ac:dyDescent="0.3">
      <c r="A625" s="96" t="s">
        <v>2178</v>
      </c>
      <c r="B625" s="52" t="s">
        <v>1189</v>
      </c>
      <c r="C625" s="53" t="s">
        <v>1171</v>
      </c>
      <c r="D625" s="53" t="s">
        <v>1190</v>
      </c>
      <c r="E625" s="75" t="s">
        <v>2206</v>
      </c>
      <c r="F625" s="74">
        <v>3399</v>
      </c>
      <c r="G625" s="126">
        <v>1208600.8593880364</v>
      </c>
      <c r="H625" s="71">
        <f t="shared" si="36"/>
        <v>4097518115.6499996</v>
      </c>
      <c r="I625" s="71">
        <v>1387178670</v>
      </c>
      <c r="J625" s="71">
        <v>0</v>
      </c>
      <c r="K625" s="71">
        <f t="shared" si="37"/>
        <v>1387178670</v>
      </c>
      <c r="L625" s="97">
        <v>13799887.800000001</v>
      </c>
      <c r="M625" s="89">
        <v>28613988</v>
      </c>
      <c r="N625" s="71">
        <v>0</v>
      </c>
      <c r="O625" s="71">
        <v>0</v>
      </c>
      <c r="P625" s="81">
        <f t="shared" si="38"/>
        <v>28613988</v>
      </c>
      <c r="Q625" s="87">
        <v>0</v>
      </c>
      <c r="R625" s="71">
        <v>211287259.46000001</v>
      </c>
      <c r="S625" s="71">
        <v>0</v>
      </c>
      <c r="T625" s="81">
        <f t="shared" si="39"/>
        <v>211287259.46000001</v>
      </c>
      <c r="U625" s="83">
        <v>2456638310.3899999</v>
      </c>
      <c r="V625" s="46"/>
      <c r="W625" s="112"/>
      <c r="X625" s="24"/>
    </row>
    <row r="626" spans="1:24" ht="13.5" x14ac:dyDescent="0.3">
      <c r="A626" s="96" t="s">
        <v>2178</v>
      </c>
      <c r="B626" s="52" t="s">
        <v>1191</v>
      </c>
      <c r="C626" s="53" t="s">
        <v>1171</v>
      </c>
      <c r="D626" s="53" t="s">
        <v>1192</v>
      </c>
      <c r="E626" s="75" t="s">
        <v>2205</v>
      </c>
      <c r="F626" s="74">
        <v>61001</v>
      </c>
      <c r="G626" s="126">
        <v>984210.76660370745</v>
      </c>
      <c r="H626" s="71">
        <f t="shared" si="36"/>
        <v>60559343249.37999</v>
      </c>
      <c r="I626" s="71">
        <v>24348187949</v>
      </c>
      <c r="J626" s="71">
        <v>0</v>
      </c>
      <c r="K626" s="71">
        <f t="shared" si="37"/>
        <v>24348187949</v>
      </c>
      <c r="L626" s="97">
        <v>247589480.86000001</v>
      </c>
      <c r="M626" s="89">
        <v>912604325</v>
      </c>
      <c r="N626" s="71">
        <v>0</v>
      </c>
      <c r="O626" s="71">
        <v>0</v>
      </c>
      <c r="P626" s="81">
        <f t="shared" si="38"/>
        <v>912604325</v>
      </c>
      <c r="Q626" s="87">
        <v>0</v>
      </c>
      <c r="R626" s="71">
        <v>3704129747.6399999</v>
      </c>
      <c r="S626" s="71">
        <v>0</v>
      </c>
      <c r="T626" s="81">
        <f t="shared" si="39"/>
        <v>3704129747.6399999</v>
      </c>
      <c r="U626" s="83">
        <v>31346831746.879986</v>
      </c>
      <c r="V626" s="46"/>
      <c r="W626" s="112"/>
      <c r="X626" s="24"/>
    </row>
    <row r="627" spans="1:24" ht="13.5" x14ac:dyDescent="0.3">
      <c r="A627" s="96" t="s">
        <v>2178</v>
      </c>
      <c r="B627" s="52" t="s">
        <v>1193</v>
      </c>
      <c r="C627" s="53" t="s">
        <v>1171</v>
      </c>
      <c r="D627" s="53" t="s">
        <v>1194</v>
      </c>
      <c r="E627" s="75" t="s">
        <v>2205</v>
      </c>
      <c r="F627" s="74">
        <v>18799</v>
      </c>
      <c r="G627" s="126">
        <v>1040971.7500910527</v>
      </c>
      <c r="H627" s="71">
        <f t="shared" si="36"/>
        <v>20025618427.079994</v>
      </c>
      <c r="I627" s="71">
        <v>7779014971</v>
      </c>
      <c r="J627" s="71">
        <v>0</v>
      </c>
      <c r="K627" s="71">
        <f t="shared" si="37"/>
        <v>7779014971</v>
      </c>
      <c r="L627" s="97">
        <v>77323856.180000007</v>
      </c>
      <c r="M627" s="89">
        <v>218935878</v>
      </c>
      <c r="N627" s="71">
        <v>0</v>
      </c>
      <c r="O627" s="71">
        <v>0</v>
      </c>
      <c r="P627" s="81">
        <f t="shared" si="38"/>
        <v>218935878</v>
      </c>
      <c r="Q627" s="87">
        <v>0</v>
      </c>
      <c r="R627" s="71">
        <v>1185349726</v>
      </c>
      <c r="S627" s="71">
        <v>0</v>
      </c>
      <c r="T627" s="81">
        <f t="shared" si="39"/>
        <v>1185349726</v>
      </c>
      <c r="U627" s="83">
        <v>10764993995.899994</v>
      </c>
      <c r="V627" s="46"/>
      <c r="W627" s="112"/>
      <c r="X627" s="24"/>
    </row>
    <row r="628" spans="1:24" ht="13.5" x14ac:dyDescent="0.3">
      <c r="A628" s="96" t="s">
        <v>2178</v>
      </c>
      <c r="B628" s="52" t="s">
        <v>1195</v>
      </c>
      <c r="C628" s="53" t="s">
        <v>1171</v>
      </c>
      <c r="D628" s="53" t="s">
        <v>101</v>
      </c>
      <c r="E628" s="75" t="s">
        <v>2205</v>
      </c>
      <c r="F628" s="74">
        <v>16816</v>
      </c>
      <c r="G628" s="126">
        <v>974854.39217810216</v>
      </c>
      <c r="H628" s="71">
        <f t="shared" si="36"/>
        <v>16818690103.18</v>
      </c>
      <c r="I628" s="71">
        <v>7005010410</v>
      </c>
      <c r="J628" s="71">
        <v>0</v>
      </c>
      <c r="K628" s="71">
        <f t="shared" si="37"/>
        <v>7005010410</v>
      </c>
      <c r="L628" s="97">
        <v>70167248.659999996</v>
      </c>
      <c r="M628" s="89">
        <v>183677320</v>
      </c>
      <c r="N628" s="71">
        <v>0</v>
      </c>
      <c r="O628" s="71">
        <v>0</v>
      </c>
      <c r="P628" s="81">
        <f t="shared" si="38"/>
        <v>183677320</v>
      </c>
      <c r="Q628" s="87">
        <v>0</v>
      </c>
      <c r="R628" s="71">
        <v>1065987807.88</v>
      </c>
      <c r="S628" s="71">
        <v>0</v>
      </c>
      <c r="T628" s="81">
        <f t="shared" si="39"/>
        <v>1065987807.88</v>
      </c>
      <c r="U628" s="83">
        <v>8493847316.6400003</v>
      </c>
      <c r="V628" s="46"/>
      <c r="W628" s="112"/>
      <c r="X628" s="24"/>
    </row>
    <row r="629" spans="1:24" ht="13.5" x14ac:dyDescent="0.3">
      <c r="A629" s="96" t="s">
        <v>2178</v>
      </c>
      <c r="B629" s="52" t="s">
        <v>1196</v>
      </c>
      <c r="C629" s="53" t="s">
        <v>1171</v>
      </c>
      <c r="D629" s="53" t="s">
        <v>1197</v>
      </c>
      <c r="E629" s="75" t="s">
        <v>2205</v>
      </c>
      <c r="F629" s="74">
        <v>5619</v>
      </c>
      <c r="G629" s="126">
        <v>1013649.8295740086</v>
      </c>
      <c r="H629" s="71">
        <f t="shared" si="36"/>
        <v>5869356844.6300001</v>
      </c>
      <c r="I629" s="71">
        <v>2254705465</v>
      </c>
      <c r="J629" s="71">
        <v>0</v>
      </c>
      <c r="K629" s="71">
        <f t="shared" si="37"/>
        <v>2254705465</v>
      </c>
      <c r="L629" s="97">
        <v>23754112.68</v>
      </c>
      <c r="M629" s="89">
        <v>48922794</v>
      </c>
      <c r="N629" s="71">
        <v>0</v>
      </c>
      <c r="O629" s="71">
        <v>0</v>
      </c>
      <c r="P629" s="81">
        <f t="shared" si="38"/>
        <v>48922794</v>
      </c>
      <c r="Q629" s="87">
        <v>0</v>
      </c>
      <c r="R629" s="71">
        <v>345841856.42000002</v>
      </c>
      <c r="S629" s="71">
        <v>0</v>
      </c>
      <c r="T629" s="81">
        <f t="shared" si="39"/>
        <v>345841856.42000002</v>
      </c>
      <c r="U629" s="83">
        <v>3196132616.5300002</v>
      </c>
      <c r="V629" s="46"/>
      <c r="W629" s="112"/>
      <c r="X629" s="24"/>
    </row>
    <row r="630" spans="1:24" ht="13.5" x14ac:dyDescent="0.3">
      <c r="A630" s="96" t="s">
        <v>2178</v>
      </c>
      <c r="B630" s="52" t="s">
        <v>1198</v>
      </c>
      <c r="C630" s="53" t="s">
        <v>1171</v>
      </c>
      <c r="D630" s="53" t="s">
        <v>1199</v>
      </c>
      <c r="E630" s="75" t="s">
        <v>2205</v>
      </c>
      <c r="F630" s="74">
        <v>9402</v>
      </c>
      <c r="G630" s="126">
        <v>1017875.7503374411</v>
      </c>
      <c r="H630" s="71">
        <f t="shared" si="36"/>
        <v>9784753063.3199997</v>
      </c>
      <c r="I630" s="71">
        <v>3899040142</v>
      </c>
      <c r="J630" s="71">
        <v>0</v>
      </c>
      <c r="K630" s="71">
        <f t="shared" si="37"/>
        <v>3899040142</v>
      </c>
      <c r="L630" s="97">
        <v>39543136.060000002</v>
      </c>
      <c r="M630" s="89">
        <v>86357460</v>
      </c>
      <c r="N630" s="71">
        <v>0</v>
      </c>
      <c r="O630" s="71">
        <v>0</v>
      </c>
      <c r="P630" s="81">
        <f t="shared" si="38"/>
        <v>86357460</v>
      </c>
      <c r="Q630" s="87">
        <v>0</v>
      </c>
      <c r="R630" s="71">
        <v>593347957.33000004</v>
      </c>
      <c r="S630" s="71">
        <v>0</v>
      </c>
      <c r="T630" s="81">
        <f t="shared" si="39"/>
        <v>593347957.33000004</v>
      </c>
      <c r="U630" s="83">
        <v>5166464367.9299994</v>
      </c>
      <c r="V630" s="46"/>
      <c r="W630" s="112"/>
      <c r="X630" s="24"/>
    </row>
    <row r="631" spans="1:24" ht="13.5" x14ac:dyDescent="0.3">
      <c r="A631" s="96" t="s">
        <v>2178</v>
      </c>
      <c r="B631" s="52" t="s">
        <v>1200</v>
      </c>
      <c r="C631" s="53" t="s">
        <v>1171</v>
      </c>
      <c r="D631" s="53" t="s">
        <v>1201</v>
      </c>
      <c r="E631" s="75" t="s">
        <v>2206</v>
      </c>
      <c r="F631" s="74">
        <v>25674</v>
      </c>
      <c r="G631" s="126">
        <v>1101222.5265938186</v>
      </c>
      <c r="H631" s="71">
        <f t="shared" si="36"/>
        <v>28412474143.910004</v>
      </c>
      <c r="I631" s="71">
        <v>10766819814</v>
      </c>
      <c r="J631" s="71">
        <v>0</v>
      </c>
      <c r="K631" s="71">
        <f t="shared" si="37"/>
        <v>10766819814</v>
      </c>
      <c r="L631" s="97">
        <v>107507367.76000001</v>
      </c>
      <c r="M631" s="89">
        <v>301317130</v>
      </c>
      <c r="N631" s="71">
        <v>0</v>
      </c>
      <c r="O631" s="71">
        <v>0</v>
      </c>
      <c r="P631" s="81">
        <f t="shared" si="38"/>
        <v>301317130</v>
      </c>
      <c r="Q631" s="87">
        <v>0</v>
      </c>
      <c r="R631" s="71">
        <v>1639078857.28</v>
      </c>
      <c r="S631" s="71">
        <v>0</v>
      </c>
      <c r="T631" s="81">
        <f t="shared" si="39"/>
        <v>1639078857.28</v>
      </c>
      <c r="U631" s="83">
        <v>15597750974.870001</v>
      </c>
      <c r="V631" s="46"/>
      <c r="W631" s="112"/>
      <c r="X631" s="24"/>
    </row>
    <row r="632" spans="1:24" ht="13.5" x14ac:dyDescent="0.3">
      <c r="A632" s="96" t="s">
        <v>2178</v>
      </c>
      <c r="B632" s="52" t="s">
        <v>1202</v>
      </c>
      <c r="C632" s="53" t="s">
        <v>1171</v>
      </c>
      <c r="D632" s="53" t="s">
        <v>1203</v>
      </c>
      <c r="E632" s="75" t="s">
        <v>2205</v>
      </c>
      <c r="F632" s="74">
        <v>13486</v>
      </c>
      <c r="G632" s="126">
        <v>946005.87142567546</v>
      </c>
      <c r="H632" s="71">
        <f t="shared" si="36"/>
        <v>13337995476.059998</v>
      </c>
      <c r="I632" s="71">
        <v>5570090151</v>
      </c>
      <c r="J632" s="71">
        <v>0</v>
      </c>
      <c r="K632" s="71">
        <f t="shared" si="37"/>
        <v>5570090151</v>
      </c>
      <c r="L632" s="97">
        <v>55721431.359999999</v>
      </c>
      <c r="M632" s="89">
        <v>125335334</v>
      </c>
      <c r="N632" s="71">
        <v>0</v>
      </c>
      <c r="O632" s="71">
        <v>0</v>
      </c>
      <c r="P632" s="81">
        <f t="shared" si="38"/>
        <v>125335334</v>
      </c>
      <c r="Q632" s="87">
        <v>0</v>
      </c>
      <c r="R632" s="71">
        <v>847713201.54999995</v>
      </c>
      <c r="S632" s="71">
        <v>0</v>
      </c>
      <c r="T632" s="81">
        <f t="shared" si="39"/>
        <v>847713201.54999995</v>
      </c>
      <c r="U632" s="83">
        <v>6739135358.1499968</v>
      </c>
      <c r="V632" s="46"/>
      <c r="W632" s="112"/>
      <c r="X632" s="24"/>
    </row>
    <row r="633" spans="1:24" ht="13.5" x14ac:dyDescent="0.3">
      <c r="A633" s="96" t="s">
        <v>2178</v>
      </c>
      <c r="B633" s="52" t="s">
        <v>1204</v>
      </c>
      <c r="C633" s="53" t="s">
        <v>1171</v>
      </c>
      <c r="D633" s="53" t="s">
        <v>1205</v>
      </c>
      <c r="E633" s="75" t="s">
        <v>2205</v>
      </c>
      <c r="F633" s="74">
        <v>54246</v>
      </c>
      <c r="G633" s="126">
        <v>985962.95573289634</v>
      </c>
      <c r="H633" s="71">
        <f t="shared" si="36"/>
        <v>53472603804.789993</v>
      </c>
      <c r="I633" s="71">
        <v>22048174504</v>
      </c>
      <c r="J633" s="71">
        <v>0</v>
      </c>
      <c r="K633" s="71">
        <f t="shared" si="37"/>
        <v>22048174504</v>
      </c>
      <c r="L633" s="97">
        <v>222432280.09999999</v>
      </c>
      <c r="M633" s="89">
        <v>754232828</v>
      </c>
      <c r="N633" s="71">
        <v>0</v>
      </c>
      <c r="O633" s="71">
        <v>0</v>
      </c>
      <c r="P633" s="81">
        <f t="shared" si="38"/>
        <v>754232828</v>
      </c>
      <c r="Q633" s="87">
        <v>0</v>
      </c>
      <c r="R633" s="71">
        <v>3355787830.6100001</v>
      </c>
      <c r="S633" s="71">
        <v>0</v>
      </c>
      <c r="T633" s="81">
        <f t="shared" si="39"/>
        <v>3355787830.6100001</v>
      </c>
      <c r="U633" s="83">
        <v>27091976362.079998</v>
      </c>
      <c r="V633" s="46"/>
      <c r="W633" s="112"/>
      <c r="X633" s="24"/>
    </row>
    <row r="634" spans="1:24" ht="13.5" x14ac:dyDescent="0.3">
      <c r="A634" s="96" t="s">
        <v>2178</v>
      </c>
      <c r="B634" s="52" t="s">
        <v>1206</v>
      </c>
      <c r="C634" s="53" t="s">
        <v>1171</v>
      </c>
      <c r="D634" s="53" t="s">
        <v>1207</v>
      </c>
      <c r="E634" s="75" t="s">
        <v>2206</v>
      </c>
      <c r="F634" s="74">
        <v>5320</v>
      </c>
      <c r="G634" s="126">
        <v>1083489.6312042652</v>
      </c>
      <c r="H634" s="71">
        <f t="shared" si="36"/>
        <v>5928912651.8600006</v>
      </c>
      <c r="I634" s="71">
        <v>2196289930</v>
      </c>
      <c r="J634" s="71">
        <v>0</v>
      </c>
      <c r="K634" s="71">
        <f t="shared" si="37"/>
        <v>2196289930</v>
      </c>
      <c r="L634" s="97">
        <v>22282583.739999998</v>
      </c>
      <c r="M634" s="89">
        <v>44754517</v>
      </c>
      <c r="N634" s="71">
        <v>0</v>
      </c>
      <c r="O634" s="71">
        <v>0</v>
      </c>
      <c r="P634" s="81">
        <f t="shared" si="38"/>
        <v>44754517</v>
      </c>
      <c r="Q634" s="87">
        <v>0</v>
      </c>
      <c r="R634" s="71">
        <v>334239007.38999999</v>
      </c>
      <c r="S634" s="71">
        <v>0</v>
      </c>
      <c r="T634" s="81">
        <f t="shared" si="39"/>
        <v>334239007.38999999</v>
      </c>
      <c r="U634" s="83">
        <v>3331346613.730001</v>
      </c>
      <c r="V634" s="46"/>
      <c r="W634" s="112"/>
      <c r="X634" s="24"/>
    </row>
    <row r="635" spans="1:24" ht="13.5" x14ac:dyDescent="0.3">
      <c r="A635" s="96" t="s">
        <v>2178</v>
      </c>
      <c r="B635" s="52" t="s">
        <v>1208</v>
      </c>
      <c r="C635" s="53" t="s">
        <v>1171</v>
      </c>
      <c r="D635" s="53" t="s">
        <v>1209</v>
      </c>
      <c r="E635" s="75" t="s">
        <v>2206</v>
      </c>
      <c r="F635" s="74">
        <v>10754</v>
      </c>
      <c r="G635" s="126">
        <v>969972.24275852181</v>
      </c>
      <c r="H635" s="71">
        <f t="shared" si="36"/>
        <v>11117418586.889999</v>
      </c>
      <c r="I635" s="71">
        <v>4447439135</v>
      </c>
      <c r="J635" s="71">
        <v>0</v>
      </c>
      <c r="K635" s="71">
        <f t="shared" si="37"/>
        <v>4447439135</v>
      </c>
      <c r="L635" s="97">
        <v>44116007.640000001</v>
      </c>
      <c r="M635" s="89">
        <v>90571599</v>
      </c>
      <c r="N635" s="71">
        <v>0</v>
      </c>
      <c r="O635" s="71">
        <v>0</v>
      </c>
      <c r="P635" s="81">
        <f t="shared" si="38"/>
        <v>90571599</v>
      </c>
      <c r="Q635" s="87">
        <v>0</v>
      </c>
      <c r="R635" s="71">
        <v>677324384.49000001</v>
      </c>
      <c r="S635" s="71">
        <v>0</v>
      </c>
      <c r="T635" s="81">
        <f t="shared" si="39"/>
        <v>677324384.49000001</v>
      </c>
      <c r="U635" s="83">
        <v>5857967460.7600002</v>
      </c>
      <c r="V635" s="46"/>
      <c r="W635" s="112"/>
      <c r="X635" s="24"/>
    </row>
    <row r="636" spans="1:24" ht="13.5" x14ac:dyDescent="0.3">
      <c r="A636" s="96" t="s">
        <v>2178</v>
      </c>
      <c r="B636" s="52" t="s">
        <v>1210</v>
      </c>
      <c r="C636" s="53" t="s">
        <v>1171</v>
      </c>
      <c r="D636" s="53" t="s">
        <v>1211</v>
      </c>
      <c r="E636" s="75" t="s">
        <v>2205</v>
      </c>
      <c r="F636" s="74">
        <v>4265</v>
      </c>
      <c r="G636" s="126">
        <v>1046905.4862779736</v>
      </c>
      <c r="H636" s="71">
        <f t="shared" si="36"/>
        <v>4518695640.039999</v>
      </c>
      <c r="I636" s="71">
        <v>1749551916</v>
      </c>
      <c r="J636" s="71">
        <v>0</v>
      </c>
      <c r="K636" s="71">
        <f t="shared" si="37"/>
        <v>1749551916</v>
      </c>
      <c r="L636" s="97">
        <v>17743935.600000001</v>
      </c>
      <c r="M636" s="89">
        <v>43869855</v>
      </c>
      <c r="N636" s="71">
        <v>0</v>
      </c>
      <c r="O636" s="71">
        <v>0</v>
      </c>
      <c r="P636" s="81">
        <f t="shared" si="38"/>
        <v>43869855</v>
      </c>
      <c r="Q636" s="87">
        <v>0</v>
      </c>
      <c r="R636" s="71">
        <v>266480926.22999999</v>
      </c>
      <c r="S636" s="71">
        <v>0</v>
      </c>
      <c r="T636" s="81">
        <f t="shared" si="39"/>
        <v>266480926.22999999</v>
      </c>
      <c r="U636" s="83">
        <v>2441049007.2099996</v>
      </c>
      <c r="V636" s="46"/>
      <c r="W636" s="112"/>
      <c r="X636" s="24"/>
    </row>
    <row r="637" spans="1:24" ht="13.5" x14ac:dyDescent="0.3">
      <c r="A637" s="96" t="s">
        <v>2178</v>
      </c>
      <c r="B637" s="52" t="s">
        <v>1212</v>
      </c>
      <c r="C637" s="53" t="s">
        <v>1171</v>
      </c>
      <c r="D637" s="53" t="s">
        <v>1213</v>
      </c>
      <c r="E637" s="75" t="s">
        <v>2205</v>
      </c>
      <c r="F637" s="74">
        <v>14793</v>
      </c>
      <c r="G637" s="126">
        <v>1068685.579261478</v>
      </c>
      <c r="H637" s="71">
        <f t="shared" si="36"/>
        <v>16279918787.770004</v>
      </c>
      <c r="I637" s="71">
        <v>6137780854</v>
      </c>
      <c r="J637" s="71">
        <v>0</v>
      </c>
      <c r="K637" s="71">
        <f t="shared" si="37"/>
        <v>6137780854</v>
      </c>
      <c r="L637" s="97">
        <v>63476912.68</v>
      </c>
      <c r="M637" s="89">
        <v>158121185</v>
      </c>
      <c r="N637" s="71">
        <v>0</v>
      </c>
      <c r="O637" s="71">
        <v>0</v>
      </c>
      <c r="P637" s="81">
        <f t="shared" si="38"/>
        <v>158121185</v>
      </c>
      <c r="Q637" s="87">
        <v>0</v>
      </c>
      <c r="R637" s="71">
        <v>932907605.50999999</v>
      </c>
      <c r="S637" s="71">
        <v>0</v>
      </c>
      <c r="T637" s="81">
        <f t="shared" si="39"/>
        <v>932907605.50999999</v>
      </c>
      <c r="U637" s="83">
        <v>8987632230.5800037</v>
      </c>
      <c r="V637" s="46"/>
      <c r="W637" s="112"/>
      <c r="X637" s="24"/>
    </row>
    <row r="638" spans="1:24" ht="13.5" x14ac:dyDescent="0.3">
      <c r="A638" s="96" t="s">
        <v>2178</v>
      </c>
      <c r="B638" s="52" t="s">
        <v>1214</v>
      </c>
      <c r="C638" s="53" t="s">
        <v>1171</v>
      </c>
      <c r="D638" s="53" t="s">
        <v>650</v>
      </c>
      <c r="E638" s="75" t="s">
        <v>2206</v>
      </c>
      <c r="F638" s="74">
        <v>10989</v>
      </c>
      <c r="G638" s="126">
        <v>1026738.2740817869</v>
      </c>
      <c r="H638" s="71">
        <f t="shared" si="36"/>
        <v>11712062710.380001</v>
      </c>
      <c r="I638" s="71">
        <v>4583679644</v>
      </c>
      <c r="J638" s="71">
        <v>0</v>
      </c>
      <c r="K638" s="71">
        <f t="shared" si="37"/>
        <v>4583679644</v>
      </c>
      <c r="L638" s="97">
        <v>45437816.619999997</v>
      </c>
      <c r="M638" s="89">
        <v>86970154</v>
      </c>
      <c r="N638" s="71">
        <v>0</v>
      </c>
      <c r="O638" s="71">
        <v>0</v>
      </c>
      <c r="P638" s="81">
        <f t="shared" si="38"/>
        <v>86970154</v>
      </c>
      <c r="Q638" s="87">
        <v>0</v>
      </c>
      <c r="R638" s="71">
        <v>698286441.25999999</v>
      </c>
      <c r="S638" s="71">
        <v>0</v>
      </c>
      <c r="T638" s="81">
        <f t="shared" si="39"/>
        <v>698286441.25999999</v>
      </c>
      <c r="U638" s="83">
        <v>6297688654.5</v>
      </c>
      <c r="V638" s="46"/>
      <c r="W638" s="112"/>
      <c r="X638" s="24"/>
    </row>
    <row r="639" spans="1:24" ht="13.5" x14ac:dyDescent="0.3">
      <c r="A639" s="96" t="s">
        <v>2178</v>
      </c>
      <c r="B639" s="52" t="s">
        <v>1215</v>
      </c>
      <c r="C639" s="53" t="s">
        <v>1171</v>
      </c>
      <c r="D639" s="53" t="s">
        <v>1216</v>
      </c>
      <c r="E639" s="75" t="s">
        <v>2205</v>
      </c>
      <c r="F639" s="74">
        <v>10904</v>
      </c>
      <c r="G639" s="126">
        <v>936664.61498996569</v>
      </c>
      <c r="H639" s="71">
        <f t="shared" si="36"/>
        <v>10818643476.160002</v>
      </c>
      <c r="I639" s="71">
        <v>4538683327</v>
      </c>
      <c r="J639" s="71">
        <v>0</v>
      </c>
      <c r="K639" s="71">
        <f t="shared" si="37"/>
        <v>4538683327</v>
      </c>
      <c r="L639" s="97">
        <v>46271968.899999999</v>
      </c>
      <c r="M639" s="89">
        <v>93662914</v>
      </c>
      <c r="N639" s="71">
        <v>0</v>
      </c>
      <c r="O639" s="71">
        <v>0</v>
      </c>
      <c r="P639" s="81">
        <f t="shared" si="38"/>
        <v>93662914</v>
      </c>
      <c r="Q639" s="87">
        <v>0</v>
      </c>
      <c r="R639" s="71">
        <v>690273421.10000002</v>
      </c>
      <c r="S639" s="71">
        <v>0</v>
      </c>
      <c r="T639" s="81">
        <f t="shared" si="39"/>
        <v>690273421.10000002</v>
      </c>
      <c r="U639" s="83">
        <v>5449751845.1600018</v>
      </c>
      <c r="V639" s="46"/>
      <c r="W639" s="112"/>
      <c r="X639" s="24"/>
    </row>
    <row r="640" spans="1:24" ht="13.5" x14ac:dyDescent="0.3">
      <c r="A640" s="96" t="s">
        <v>2178</v>
      </c>
      <c r="B640" s="52" t="s">
        <v>1217</v>
      </c>
      <c r="C640" s="53" t="s">
        <v>1171</v>
      </c>
      <c r="D640" s="53" t="s">
        <v>1218</v>
      </c>
      <c r="E640" s="75" t="s">
        <v>2205</v>
      </c>
      <c r="F640" s="74">
        <v>113124</v>
      </c>
      <c r="G640" s="126">
        <v>973563.75798304856</v>
      </c>
      <c r="H640" s="71">
        <f t="shared" si="36"/>
        <v>108677846455.95999</v>
      </c>
      <c r="I640" s="71">
        <v>44368991556</v>
      </c>
      <c r="J640" s="71">
        <v>0</v>
      </c>
      <c r="K640" s="71">
        <f t="shared" si="37"/>
        <v>44368991556</v>
      </c>
      <c r="L640" s="97">
        <v>455443335.44</v>
      </c>
      <c r="M640" s="89">
        <v>1513724536</v>
      </c>
      <c r="N640" s="71">
        <v>0</v>
      </c>
      <c r="O640" s="71">
        <v>0</v>
      </c>
      <c r="P640" s="81">
        <f t="shared" si="38"/>
        <v>1513724536</v>
      </c>
      <c r="Q640" s="87">
        <v>0</v>
      </c>
      <c r="R640" s="71">
        <v>6755743414.9399996</v>
      </c>
      <c r="S640" s="71">
        <v>0</v>
      </c>
      <c r="T640" s="81">
        <f t="shared" si="39"/>
        <v>6755743414.9399996</v>
      </c>
      <c r="U640" s="83">
        <v>55583943613.579979</v>
      </c>
      <c r="V640" s="46"/>
      <c r="W640" s="112"/>
      <c r="X640" s="24"/>
    </row>
    <row r="641" spans="1:24" ht="13.5" x14ac:dyDescent="0.3">
      <c r="A641" s="96" t="s">
        <v>2178</v>
      </c>
      <c r="B641" s="52" t="s">
        <v>1219</v>
      </c>
      <c r="C641" s="53" t="s">
        <v>1171</v>
      </c>
      <c r="D641" s="53" t="s">
        <v>1220</v>
      </c>
      <c r="E641" s="75" t="s">
        <v>2205</v>
      </c>
      <c r="F641" s="74">
        <v>13736</v>
      </c>
      <c r="G641" s="126">
        <v>1048402.6887855735</v>
      </c>
      <c r="H641" s="71">
        <f t="shared" si="36"/>
        <v>14784082289.57</v>
      </c>
      <c r="I641" s="71">
        <v>5627635367</v>
      </c>
      <c r="J641" s="71">
        <v>0</v>
      </c>
      <c r="K641" s="71">
        <f t="shared" si="37"/>
        <v>5627635367</v>
      </c>
      <c r="L641" s="97">
        <v>57774728.359999999</v>
      </c>
      <c r="M641" s="89">
        <v>153979121</v>
      </c>
      <c r="N641" s="71">
        <v>0</v>
      </c>
      <c r="O641" s="71">
        <v>0</v>
      </c>
      <c r="P641" s="81">
        <f t="shared" si="38"/>
        <v>153979121</v>
      </c>
      <c r="Q641" s="87">
        <v>0</v>
      </c>
      <c r="R641" s="71">
        <v>858354487.10000002</v>
      </c>
      <c r="S641" s="71">
        <v>0</v>
      </c>
      <c r="T641" s="81">
        <f t="shared" si="39"/>
        <v>858354487.10000002</v>
      </c>
      <c r="U641" s="83">
        <v>8086338586.1099997</v>
      </c>
      <c r="V641" s="46"/>
      <c r="W641" s="112"/>
      <c r="X641" s="24"/>
    </row>
    <row r="642" spans="1:24" ht="13.5" x14ac:dyDescent="0.3">
      <c r="A642" s="96" t="s">
        <v>2178</v>
      </c>
      <c r="B642" s="52" t="s">
        <v>1221</v>
      </c>
      <c r="C642" s="53" t="s">
        <v>1171</v>
      </c>
      <c r="D642" s="53" t="s">
        <v>1222</v>
      </c>
      <c r="E642" s="75" t="s">
        <v>2206</v>
      </c>
      <c r="F642" s="74">
        <v>11927</v>
      </c>
      <c r="G642" s="126">
        <v>1008777.2918087215</v>
      </c>
      <c r="H642" s="71">
        <f t="shared" si="36"/>
        <v>12491900607.110001</v>
      </c>
      <c r="I642" s="71">
        <v>4903132617</v>
      </c>
      <c r="J642" s="71">
        <v>0</v>
      </c>
      <c r="K642" s="71">
        <f t="shared" si="37"/>
        <v>4903132617</v>
      </c>
      <c r="L642" s="97">
        <v>49026815.960000001</v>
      </c>
      <c r="M642" s="89">
        <v>107446950</v>
      </c>
      <c r="N642" s="71">
        <v>0</v>
      </c>
      <c r="O642" s="71">
        <v>0</v>
      </c>
      <c r="P642" s="81">
        <f t="shared" si="38"/>
        <v>107446950</v>
      </c>
      <c r="Q642" s="87">
        <v>0</v>
      </c>
      <c r="R642" s="71">
        <v>746236340.62</v>
      </c>
      <c r="S642" s="71">
        <v>0</v>
      </c>
      <c r="T642" s="81">
        <f t="shared" si="39"/>
        <v>746236340.62</v>
      </c>
      <c r="U642" s="83">
        <v>6686057883.5300016</v>
      </c>
      <c r="V642" s="46"/>
      <c r="W642" s="112"/>
      <c r="X642" s="24"/>
    </row>
    <row r="643" spans="1:24" ht="13.5" x14ac:dyDescent="0.3">
      <c r="A643" s="96" t="s">
        <v>2178</v>
      </c>
      <c r="B643" s="52" t="s">
        <v>1223</v>
      </c>
      <c r="C643" s="53" t="s">
        <v>1171</v>
      </c>
      <c r="D643" s="53" t="s">
        <v>1224</v>
      </c>
      <c r="E643" s="75" t="s">
        <v>2206</v>
      </c>
      <c r="F643" s="74">
        <v>30341</v>
      </c>
      <c r="G643" s="126">
        <v>1146561.1618238054</v>
      </c>
      <c r="H643" s="71">
        <f t="shared" si="36"/>
        <v>34958665261.369995</v>
      </c>
      <c r="I643" s="71">
        <v>12579146161</v>
      </c>
      <c r="J643" s="71">
        <v>0</v>
      </c>
      <c r="K643" s="71">
        <f t="shared" si="37"/>
        <v>12579146161</v>
      </c>
      <c r="L643" s="97">
        <v>126714279.42</v>
      </c>
      <c r="M643" s="89">
        <v>350949964</v>
      </c>
      <c r="N643" s="71">
        <v>0</v>
      </c>
      <c r="O643" s="71">
        <v>0</v>
      </c>
      <c r="P643" s="81">
        <f t="shared" si="38"/>
        <v>350949964</v>
      </c>
      <c r="Q643" s="87">
        <v>0</v>
      </c>
      <c r="R643" s="71">
        <v>1913572799.71</v>
      </c>
      <c r="S643" s="71">
        <v>0</v>
      </c>
      <c r="T643" s="81">
        <f t="shared" si="39"/>
        <v>1913572799.71</v>
      </c>
      <c r="U643" s="83">
        <v>19988282057.239994</v>
      </c>
      <c r="V643" s="46"/>
      <c r="W643" s="112"/>
      <c r="X643" s="24"/>
    </row>
    <row r="644" spans="1:24" ht="13.5" x14ac:dyDescent="0.3">
      <c r="A644" s="96" t="s">
        <v>2178</v>
      </c>
      <c r="B644" s="52" t="s">
        <v>1225</v>
      </c>
      <c r="C644" s="53" t="s">
        <v>1171</v>
      </c>
      <c r="D644" s="53" t="s">
        <v>548</v>
      </c>
      <c r="E644" s="75" t="s">
        <v>2205</v>
      </c>
      <c r="F644" s="74">
        <v>9923</v>
      </c>
      <c r="G644" s="126">
        <v>978727.85239402228</v>
      </c>
      <c r="H644" s="71">
        <f t="shared" si="36"/>
        <v>9937783876.9200001</v>
      </c>
      <c r="I644" s="71">
        <v>4117165011</v>
      </c>
      <c r="J644" s="71">
        <v>0</v>
      </c>
      <c r="K644" s="71">
        <f t="shared" si="37"/>
        <v>4117165011</v>
      </c>
      <c r="L644" s="97">
        <v>41699103.32</v>
      </c>
      <c r="M644" s="89">
        <v>77839821</v>
      </c>
      <c r="N644" s="71">
        <v>0</v>
      </c>
      <c r="O644" s="71">
        <v>0</v>
      </c>
      <c r="P644" s="81">
        <f t="shared" si="38"/>
        <v>77839821</v>
      </c>
      <c r="Q644" s="87">
        <v>0</v>
      </c>
      <c r="R644" s="71">
        <v>626233381.63</v>
      </c>
      <c r="S644" s="71">
        <v>0</v>
      </c>
      <c r="T644" s="81">
        <f t="shared" si="39"/>
        <v>626233381.63</v>
      </c>
      <c r="U644" s="83">
        <v>5074846559.9700003</v>
      </c>
      <c r="V644" s="46"/>
      <c r="W644" s="112"/>
      <c r="X644" s="24"/>
    </row>
    <row r="645" spans="1:24" ht="13.5" x14ac:dyDescent="0.3">
      <c r="A645" s="96" t="s">
        <v>2178</v>
      </c>
      <c r="B645" s="52" t="s">
        <v>1226</v>
      </c>
      <c r="C645" s="53" t="s">
        <v>1171</v>
      </c>
      <c r="D645" s="53" t="s">
        <v>1227</v>
      </c>
      <c r="E645" s="75" t="s">
        <v>2205</v>
      </c>
      <c r="F645" s="74">
        <v>20178</v>
      </c>
      <c r="G645" s="126">
        <v>933058.01025447948</v>
      </c>
      <c r="H645" s="71">
        <f t="shared" si="36"/>
        <v>19190761641.500004</v>
      </c>
      <c r="I645" s="71">
        <v>8132753121</v>
      </c>
      <c r="J645" s="71">
        <v>0</v>
      </c>
      <c r="K645" s="71">
        <f t="shared" si="37"/>
        <v>8132753121</v>
      </c>
      <c r="L645" s="97">
        <v>79047775.299999997</v>
      </c>
      <c r="M645" s="89">
        <v>154892555</v>
      </c>
      <c r="N645" s="71">
        <v>0</v>
      </c>
      <c r="O645" s="71">
        <v>0</v>
      </c>
      <c r="P645" s="81">
        <f t="shared" si="38"/>
        <v>154892555</v>
      </c>
      <c r="Q645" s="87">
        <v>0</v>
      </c>
      <c r="R645" s="71">
        <v>1240543393.8399999</v>
      </c>
      <c r="S645" s="71">
        <v>0</v>
      </c>
      <c r="T645" s="81">
        <f t="shared" si="39"/>
        <v>1240543393.8399999</v>
      </c>
      <c r="U645" s="83">
        <v>9583524796.3600044</v>
      </c>
      <c r="V645" s="46"/>
      <c r="W645" s="112"/>
      <c r="X645" s="24"/>
    </row>
    <row r="646" spans="1:24" ht="13.5" x14ac:dyDescent="0.3">
      <c r="A646" s="96" t="s">
        <v>2178</v>
      </c>
      <c r="B646" s="52" t="s">
        <v>1228</v>
      </c>
      <c r="C646" s="53" t="s">
        <v>1171</v>
      </c>
      <c r="D646" s="53" t="s">
        <v>1229</v>
      </c>
      <c r="E646" s="75" t="s">
        <v>2205</v>
      </c>
      <c r="F646" s="74">
        <v>14353</v>
      </c>
      <c r="G646" s="126">
        <v>980945.62078834092</v>
      </c>
      <c r="H646" s="71">
        <f t="shared" si="36"/>
        <v>14694387939.380001</v>
      </c>
      <c r="I646" s="71">
        <v>5994442260</v>
      </c>
      <c r="J646" s="71">
        <v>0</v>
      </c>
      <c r="K646" s="71">
        <f t="shared" si="37"/>
        <v>5994442260</v>
      </c>
      <c r="L646" s="97">
        <v>60863232.719999999</v>
      </c>
      <c r="M646" s="89">
        <v>114587032</v>
      </c>
      <c r="N646" s="71">
        <v>0</v>
      </c>
      <c r="O646" s="71">
        <v>0</v>
      </c>
      <c r="P646" s="81">
        <f t="shared" si="38"/>
        <v>114587032</v>
      </c>
      <c r="Q646" s="87">
        <v>0</v>
      </c>
      <c r="R646" s="71">
        <v>912266072.14999998</v>
      </c>
      <c r="S646" s="71">
        <v>0</v>
      </c>
      <c r="T646" s="81">
        <f t="shared" si="39"/>
        <v>912266072.14999998</v>
      </c>
      <c r="U646" s="83">
        <v>7612229342.5100002</v>
      </c>
      <c r="V646" s="46"/>
      <c r="W646" s="112"/>
      <c r="X646" s="24"/>
    </row>
    <row r="647" spans="1:24" ht="13.5" x14ac:dyDescent="0.3">
      <c r="A647" s="96" t="s">
        <v>2178</v>
      </c>
      <c r="B647" s="52" t="s">
        <v>1230</v>
      </c>
      <c r="C647" s="53" t="s">
        <v>1171</v>
      </c>
      <c r="D647" s="53" t="s">
        <v>1231</v>
      </c>
      <c r="E647" s="75" t="s">
        <v>2205</v>
      </c>
      <c r="F647" s="74">
        <v>7292</v>
      </c>
      <c r="G647" s="126">
        <v>1021724.174978048</v>
      </c>
      <c r="H647" s="71">
        <f t="shared" si="36"/>
        <v>7674030404.9699984</v>
      </c>
      <c r="I647" s="71">
        <v>3007337732</v>
      </c>
      <c r="J647" s="71">
        <v>0</v>
      </c>
      <c r="K647" s="71">
        <f t="shared" si="37"/>
        <v>3007337732</v>
      </c>
      <c r="L647" s="97">
        <v>31056160.719999999</v>
      </c>
      <c r="M647" s="89">
        <v>63077059</v>
      </c>
      <c r="N647" s="71">
        <v>0</v>
      </c>
      <c r="O647" s="71">
        <v>0</v>
      </c>
      <c r="P647" s="81">
        <f t="shared" si="38"/>
        <v>63077059</v>
      </c>
      <c r="Q647" s="87">
        <v>0</v>
      </c>
      <c r="R647" s="71">
        <v>458280522.42000002</v>
      </c>
      <c r="S647" s="71">
        <v>0</v>
      </c>
      <c r="T647" s="81">
        <f t="shared" si="39"/>
        <v>458280522.42000002</v>
      </c>
      <c r="U647" s="83">
        <v>4114278930.8299985</v>
      </c>
      <c r="V647" s="46"/>
      <c r="W647" s="112"/>
      <c r="X647" s="24"/>
    </row>
    <row r="648" spans="1:24" ht="13.5" x14ac:dyDescent="0.3">
      <c r="A648" s="96" t="s">
        <v>2178</v>
      </c>
      <c r="B648" s="52" t="s">
        <v>1232</v>
      </c>
      <c r="C648" s="53" t="s">
        <v>1171</v>
      </c>
      <c r="D648" s="53" t="s">
        <v>1233</v>
      </c>
      <c r="E648" s="75" t="s">
        <v>2205</v>
      </c>
      <c r="F648" s="74">
        <v>8999</v>
      </c>
      <c r="G648" s="126">
        <v>1083781.5262464357</v>
      </c>
      <c r="H648" s="71">
        <f t="shared" si="36"/>
        <v>10120117026.190001</v>
      </c>
      <c r="I648" s="71">
        <v>3777962368</v>
      </c>
      <c r="J648" s="71">
        <v>0</v>
      </c>
      <c r="K648" s="71">
        <f t="shared" si="37"/>
        <v>3777962368</v>
      </c>
      <c r="L648" s="97">
        <v>38931424</v>
      </c>
      <c r="M648" s="89">
        <v>77173738</v>
      </c>
      <c r="N648" s="71">
        <v>0</v>
      </c>
      <c r="O648" s="71">
        <v>0</v>
      </c>
      <c r="P648" s="81">
        <f t="shared" si="38"/>
        <v>77173738</v>
      </c>
      <c r="Q648" s="87">
        <v>0</v>
      </c>
      <c r="R648" s="71">
        <v>575462899.17999995</v>
      </c>
      <c r="S648" s="71">
        <v>0</v>
      </c>
      <c r="T648" s="81">
        <f t="shared" si="39"/>
        <v>575462899.17999995</v>
      </c>
      <c r="U648" s="83">
        <v>5650586597.0100002</v>
      </c>
      <c r="V648" s="46"/>
      <c r="W648" s="112"/>
      <c r="X648" s="24"/>
    </row>
    <row r="649" spans="1:24" ht="13.5" x14ac:dyDescent="0.3">
      <c r="A649" s="96" t="s">
        <v>2178</v>
      </c>
      <c r="B649" s="52" t="s">
        <v>1234</v>
      </c>
      <c r="C649" s="53" t="s">
        <v>1171</v>
      </c>
      <c r="D649" s="53" t="s">
        <v>1235</v>
      </c>
      <c r="E649" s="75" t="s">
        <v>2205</v>
      </c>
      <c r="F649" s="74">
        <v>6389</v>
      </c>
      <c r="G649" s="126">
        <v>1005801.3214568653</v>
      </c>
      <c r="H649" s="71">
        <f t="shared" si="36"/>
        <v>6611062934.1300011</v>
      </c>
      <c r="I649" s="71">
        <v>2676831139</v>
      </c>
      <c r="J649" s="71">
        <v>0</v>
      </c>
      <c r="K649" s="71">
        <f t="shared" si="37"/>
        <v>2676831139</v>
      </c>
      <c r="L649" s="97">
        <v>27514223.079999998</v>
      </c>
      <c r="M649" s="89">
        <v>55373686</v>
      </c>
      <c r="N649" s="71">
        <v>0</v>
      </c>
      <c r="O649" s="71">
        <v>0</v>
      </c>
      <c r="P649" s="81">
        <f t="shared" si="38"/>
        <v>55373686</v>
      </c>
      <c r="Q649" s="87">
        <v>0</v>
      </c>
      <c r="R649" s="71">
        <v>408920333.50999999</v>
      </c>
      <c r="S649" s="71">
        <v>0</v>
      </c>
      <c r="T649" s="81">
        <f t="shared" si="39"/>
        <v>408920333.50999999</v>
      </c>
      <c r="U649" s="83">
        <v>3442423552.5400009</v>
      </c>
      <c r="V649" s="46"/>
      <c r="W649" s="112"/>
      <c r="X649" s="24"/>
    </row>
    <row r="650" spans="1:24" ht="13.5" x14ac:dyDescent="0.3">
      <c r="A650" s="96" t="s">
        <v>2178</v>
      </c>
      <c r="B650" s="52" t="s">
        <v>1236</v>
      </c>
      <c r="C650" s="53" t="s">
        <v>1171</v>
      </c>
      <c r="D650" s="53" t="s">
        <v>1237</v>
      </c>
      <c r="E650" s="75" t="s">
        <v>2206</v>
      </c>
      <c r="F650" s="74">
        <v>16964</v>
      </c>
      <c r="G650" s="126">
        <v>1168690.8490598055</v>
      </c>
      <c r="H650" s="71">
        <f t="shared" si="36"/>
        <v>20208387051.93</v>
      </c>
      <c r="I650" s="71">
        <v>7012261156</v>
      </c>
      <c r="J650" s="71">
        <v>0</v>
      </c>
      <c r="K650" s="71">
        <f t="shared" si="37"/>
        <v>7012261156</v>
      </c>
      <c r="L650" s="97">
        <v>70890183.819999993</v>
      </c>
      <c r="M650" s="89">
        <v>163434678</v>
      </c>
      <c r="N650" s="71">
        <v>0</v>
      </c>
      <c r="O650" s="71">
        <v>0</v>
      </c>
      <c r="P650" s="81">
        <f t="shared" si="38"/>
        <v>163434678</v>
      </c>
      <c r="Q650" s="87">
        <v>0</v>
      </c>
      <c r="R650" s="71">
        <v>1066757058.61</v>
      </c>
      <c r="S650" s="71">
        <v>0</v>
      </c>
      <c r="T650" s="81">
        <f t="shared" si="39"/>
        <v>1066757058.61</v>
      </c>
      <c r="U650" s="83">
        <v>11895043975.5</v>
      </c>
      <c r="V650" s="46"/>
      <c r="W650" s="112"/>
      <c r="X650" s="24"/>
    </row>
    <row r="651" spans="1:24" ht="13.5" x14ac:dyDescent="0.3">
      <c r="A651" s="96" t="s">
        <v>2178</v>
      </c>
      <c r="B651" s="52" t="s">
        <v>1238</v>
      </c>
      <c r="C651" s="53" t="s">
        <v>1171</v>
      </c>
      <c r="D651" s="53" t="s">
        <v>1239</v>
      </c>
      <c r="E651" s="75" t="s">
        <v>2205</v>
      </c>
      <c r="F651" s="74">
        <v>5278</v>
      </c>
      <c r="G651" s="126">
        <v>1137205.5276579333</v>
      </c>
      <c r="H651" s="71">
        <f t="shared" si="36"/>
        <v>6110088338.5200005</v>
      </c>
      <c r="I651" s="71">
        <v>2202497855</v>
      </c>
      <c r="J651" s="71">
        <v>0</v>
      </c>
      <c r="K651" s="71">
        <f t="shared" si="37"/>
        <v>2202497855</v>
      </c>
      <c r="L651" s="97">
        <v>22693240.739999998</v>
      </c>
      <c r="M651" s="89">
        <v>54919942</v>
      </c>
      <c r="N651" s="71">
        <v>0</v>
      </c>
      <c r="O651" s="71">
        <v>0</v>
      </c>
      <c r="P651" s="81">
        <f t="shared" si="38"/>
        <v>54919942</v>
      </c>
      <c r="Q651" s="87">
        <v>0</v>
      </c>
      <c r="R651" s="71">
        <v>334815943.36000001</v>
      </c>
      <c r="S651" s="71">
        <v>0</v>
      </c>
      <c r="T651" s="81">
        <f t="shared" si="39"/>
        <v>334815943.36000001</v>
      </c>
      <c r="U651" s="83">
        <v>3495161357.4200001</v>
      </c>
      <c r="V651" s="46"/>
      <c r="W651" s="112"/>
      <c r="X651" s="24"/>
    </row>
    <row r="652" spans="1:24" ht="13.5" x14ac:dyDescent="0.3">
      <c r="A652" s="96" t="s">
        <v>2178</v>
      </c>
      <c r="B652" s="52" t="s">
        <v>1240</v>
      </c>
      <c r="C652" s="53" t="s">
        <v>1171</v>
      </c>
      <c r="D652" s="53" t="s">
        <v>1241</v>
      </c>
      <c r="E652" s="75" t="s">
        <v>2205</v>
      </c>
      <c r="F652" s="74">
        <v>4636</v>
      </c>
      <c r="G652" s="126">
        <v>1147679.6401162064</v>
      </c>
      <c r="H652" s="71">
        <f t="shared" si="36"/>
        <v>5274244144.5699987</v>
      </c>
      <c r="I652" s="71">
        <v>1915330301</v>
      </c>
      <c r="J652" s="71">
        <v>0</v>
      </c>
      <c r="K652" s="71">
        <f t="shared" si="37"/>
        <v>1915330301</v>
      </c>
      <c r="L652" s="97">
        <v>20259224.719999999</v>
      </c>
      <c r="M652" s="89">
        <v>45752772</v>
      </c>
      <c r="N652" s="71">
        <v>0</v>
      </c>
      <c r="O652" s="71">
        <v>0</v>
      </c>
      <c r="P652" s="81">
        <f t="shared" si="38"/>
        <v>45752772</v>
      </c>
      <c r="Q652" s="87">
        <v>0</v>
      </c>
      <c r="R652" s="71">
        <v>294173914.56</v>
      </c>
      <c r="S652" s="71">
        <v>0</v>
      </c>
      <c r="T652" s="81">
        <f t="shared" si="39"/>
        <v>294173914.56</v>
      </c>
      <c r="U652" s="83">
        <v>2998727932.2899985</v>
      </c>
      <c r="V652" s="46"/>
      <c r="W652" s="112"/>
      <c r="X652" s="24"/>
    </row>
    <row r="653" spans="1:24" ht="13.5" x14ac:dyDescent="0.3">
      <c r="A653" s="96" t="s">
        <v>2179</v>
      </c>
      <c r="B653" s="52" t="s">
        <v>1242</v>
      </c>
      <c r="C653" s="53" t="s">
        <v>1243</v>
      </c>
      <c r="D653" s="53" t="s">
        <v>1244</v>
      </c>
      <c r="E653" s="75" t="s">
        <v>2207</v>
      </c>
      <c r="F653" s="74">
        <v>226145</v>
      </c>
      <c r="G653" s="126">
        <v>1092720.7356488546</v>
      </c>
      <c r="H653" s="71">
        <f t="shared" ref="H653:H716" si="40">K653+L653+P653+T653+U653</f>
        <v>231845936719.14005</v>
      </c>
      <c r="I653" s="71">
        <v>84438630613</v>
      </c>
      <c r="J653" s="71">
        <v>0</v>
      </c>
      <c r="K653" s="71">
        <f t="shared" ref="K653:K716" si="41">I653+J653</f>
        <v>84438630613</v>
      </c>
      <c r="L653" s="97">
        <v>748263604.20000005</v>
      </c>
      <c r="M653" s="89">
        <v>2179385037</v>
      </c>
      <c r="N653" s="71">
        <v>385209883</v>
      </c>
      <c r="O653" s="71">
        <v>0</v>
      </c>
      <c r="P653" s="81">
        <f t="shared" ref="P653:P716" si="42">M653+N653+O653</f>
        <v>2564594920</v>
      </c>
      <c r="Q653" s="87">
        <v>686880432</v>
      </c>
      <c r="R653" s="71">
        <v>3167503351.8000002</v>
      </c>
      <c r="S653" s="71">
        <v>0</v>
      </c>
      <c r="T653" s="81">
        <f t="shared" ref="T653:T716" si="43">Q653+R653+S653</f>
        <v>3854383783.8000002</v>
      </c>
      <c r="U653" s="83">
        <v>140240063798.14005</v>
      </c>
      <c r="V653" s="46"/>
      <c r="W653" s="112"/>
      <c r="X653" s="24"/>
    </row>
    <row r="654" spans="1:24" ht="13.5" x14ac:dyDescent="0.3">
      <c r="A654" s="96" t="s">
        <v>2179</v>
      </c>
      <c r="B654" s="52" t="s">
        <v>1245</v>
      </c>
      <c r="C654" s="53" t="s">
        <v>1243</v>
      </c>
      <c r="D654" s="53" t="s">
        <v>675</v>
      </c>
      <c r="E654" s="75" t="s">
        <v>2206</v>
      </c>
      <c r="F654" s="74">
        <v>18959</v>
      </c>
      <c r="G654" s="126">
        <v>1040795.0662978577</v>
      </c>
      <c r="H654" s="71">
        <f t="shared" si="40"/>
        <v>19187147139.77</v>
      </c>
      <c r="I654" s="71">
        <v>7522394119</v>
      </c>
      <c r="J654" s="71">
        <v>0</v>
      </c>
      <c r="K654" s="71">
        <f t="shared" si="41"/>
        <v>7522394119</v>
      </c>
      <c r="L654" s="97">
        <v>69125253.819999993</v>
      </c>
      <c r="M654" s="89">
        <v>167238520</v>
      </c>
      <c r="N654" s="71">
        <v>0</v>
      </c>
      <c r="O654" s="71">
        <v>0</v>
      </c>
      <c r="P654" s="81">
        <f t="shared" si="42"/>
        <v>167238520</v>
      </c>
      <c r="Q654" s="87">
        <v>0</v>
      </c>
      <c r="R654" s="71">
        <v>240205730.59</v>
      </c>
      <c r="S654" s="71">
        <v>0</v>
      </c>
      <c r="T654" s="81">
        <f t="shared" si="43"/>
        <v>240205730.59</v>
      </c>
      <c r="U654" s="83">
        <v>11188183516.360001</v>
      </c>
      <c r="V654" s="46"/>
      <c r="W654" s="112"/>
      <c r="X654" s="24"/>
    </row>
    <row r="655" spans="1:24" ht="13.5" x14ac:dyDescent="0.3">
      <c r="A655" s="96" t="s">
        <v>2179</v>
      </c>
      <c r="B655" s="52" t="s">
        <v>1246</v>
      </c>
      <c r="C655" s="53" t="s">
        <v>1243</v>
      </c>
      <c r="D655" s="53" t="s">
        <v>1247</v>
      </c>
      <c r="E655" s="75" t="s">
        <v>2206</v>
      </c>
      <c r="F655" s="74">
        <v>22995</v>
      </c>
      <c r="G655" s="126">
        <v>1097793.9288785986</v>
      </c>
      <c r="H655" s="71">
        <f t="shared" si="40"/>
        <v>24548366424.329998</v>
      </c>
      <c r="I655" s="71">
        <v>9092237955</v>
      </c>
      <c r="J655" s="71">
        <v>0</v>
      </c>
      <c r="K655" s="71">
        <f t="shared" si="41"/>
        <v>9092237955</v>
      </c>
      <c r="L655" s="97">
        <v>79777708.799999997</v>
      </c>
      <c r="M655" s="89">
        <v>255239671</v>
      </c>
      <c r="N655" s="71">
        <v>0</v>
      </c>
      <c r="O655" s="71">
        <v>0</v>
      </c>
      <c r="P655" s="81">
        <f t="shared" si="42"/>
        <v>255239671</v>
      </c>
      <c r="Q655" s="87">
        <v>0</v>
      </c>
      <c r="R655" s="71">
        <v>286732481.17000002</v>
      </c>
      <c r="S655" s="71">
        <v>0</v>
      </c>
      <c r="T655" s="81">
        <f t="shared" si="43"/>
        <v>286732481.17000002</v>
      </c>
      <c r="U655" s="83">
        <v>14834378608.359999</v>
      </c>
      <c r="V655" s="46"/>
      <c r="W655" s="112"/>
      <c r="X655" s="24"/>
    </row>
    <row r="656" spans="1:24" ht="13.5" x14ac:dyDescent="0.3">
      <c r="A656" s="96" t="s">
        <v>2179</v>
      </c>
      <c r="B656" s="52" t="s">
        <v>1248</v>
      </c>
      <c r="C656" s="53" t="s">
        <v>1243</v>
      </c>
      <c r="D656" s="53" t="s">
        <v>1249</v>
      </c>
      <c r="E656" s="75" t="s">
        <v>2206</v>
      </c>
      <c r="F656" s="74">
        <v>32726</v>
      </c>
      <c r="G656" s="126">
        <v>974686.12322590163</v>
      </c>
      <c r="H656" s="71">
        <f t="shared" si="40"/>
        <v>30827898764.229996</v>
      </c>
      <c r="I656" s="71">
        <v>13432702806</v>
      </c>
      <c r="J656" s="71">
        <v>0</v>
      </c>
      <c r="K656" s="71">
        <f t="shared" si="41"/>
        <v>13432702806</v>
      </c>
      <c r="L656" s="97">
        <v>122229403.09999999</v>
      </c>
      <c r="M656" s="89">
        <v>291597282</v>
      </c>
      <c r="N656" s="71">
        <v>0</v>
      </c>
      <c r="O656" s="71">
        <v>0</v>
      </c>
      <c r="P656" s="81">
        <f t="shared" si="42"/>
        <v>291597282</v>
      </c>
      <c r="Q656" s="87">
        <v>0</v>
      </c>
      <c r="R656" s="71">
        <v>427394446.38</v>
      </c>
      <c r="S656" s="71">
        <v>0</v>
      </c>
      <c r="T656" s="81">
        <f t="shared" si="43"/>
        <v>427394446.38</v>
      </c>
      <c r="U656" s="83">
        <v>16553974826.749998</v>
      </c>
      <c r="V656" s="46"/>
      <c r="W656" s="112"/>
      <c r="X656" s="24"/>
    </row>
    <row r="657" spans="1:24" ht="13.5" x14ac:dyDescent="0.3">
      <c r="A657" s="96" t="s">
        <v>2179</v>
      </c>
      <c r="B657" s="52" t="s">
        <v>1250</v>
      </c>
      <c r="C657" s="53" t="s">
        <v>1243</v>
      </c>
      <c r="D657" s="53" t="s">
        <v>1251</v>
      </c>
      <c r="E657" s="75" t="s">
        <v>2206</v>
      </c>
      <c r="F657" s="74">
        <v>8430</v>
      </c>
      <c r="G657" s="126">
        <v>1137973.6354642443</v>
      </c>
      <c r="H657" s="71">
        <f t="shared" si="40"/>
        <v>9496091505.4699993</v>
      </c>
      <c r="I657" s="71">
        <v>3488139357</v>
      </c>
      <c r="J657" s="71">
        <v>0</v>
      </c>
      <c r="K657" s="71">
        <f t="shared" si="41"/>
        <v>3488139357</v>
      </c>
      <c r="L657" s="97">
        <v>0</v>
      </c>
      <c r="M657" s="89">
        <v>75107021</v>
      </c>
      <c r="N657" s="71">
        <v>0</v>
      </c>
      <c r="O657" s="71">
        <v>0</v>
      </c>
      <c r="P657" s="81">
        <f t="shared" si="42"/>
        <v>75107021</v>
      </c>
      <c r="Q657" s="87">
        <v>0</v>
      </c>
      <c r="R657" s="71">
        <v>109463844.81</v>
      </c>
      <c r="S657" s="71">
        <v>0</v>
      </c>
      <c r="T657" s="81">
        <f t="shared" si="43"/>
        <v>109463844.81</v>
      </c>
      <c r="U657" s="83">
        <v>5823381282.6599989</v>
      </c>
      <c r="V657" s="46"/>
      <c r="W657" s="112"/>
      <c r="X657" s="24"/>
    </row>
    <row r="658" spans="1:24" ht="13.5" x14ac:dyDescent="0.3">
      <c r="A658" s="96" t="s">
        <v>2179</v>
      </c>
      <c r="B658" s="52" t="s">
        <v>1252</v>
      </c>
      <c r="C658" s="53" t="s">
        <v>1243</v>
      </c>
      <c r="D658" s="53" t="s">
        <v>1253</v>
      </c>
      <c r="E658" s="75" t="s">
        <v>2206</v>
      </c>
      <c r="F658" s="74">
        <v>6389</v>
      </c>
      <c r="G658" s="126">
        <v>1224297.7048612367</v>
      </c>
      <c r="H658" s="71">
        <f t="shared" si="40"/>
        <v>7666703909.4899979</v>
      </c>
      <c r="I658" s="71">
        <v>2602658661</v>
      </c>
      <c r="J658" s="71">
        <v>0</v>
      </c>
      <c r="K658" s="71">
        <f t="shared" si="41"/>
        <v>2602658661</v>
      </c>
      <c r="L658" s="97">
        <v>23237159.48</v>
      </c>
      <c r="M658" s="89">
        <v>56641595</v>
      </c>
      <c r="N658" s="71">
        <v>0</v>
      </c>
      <c r="O658" s="71">
        <v>0</v>
      </c>
      <c r="P658" s="81">
        <f t="shared" si="42"/>
        <v>56641595</v>
      </c>
      <c r="Q658" s="87">
        <v>0</v>
      </c>
      <c r="R658" s="71">
        <v>81669157.010000005</v>
      </c>
      <c r="S658" s="71">
        <v>0</v>
      </c>
      <c r="T658" s="81">
        <f t="shared" si="43"/>
        <v>81669157.010000005</v>
      </c>
      <c r="U658" s="83">
        <v>4902497336.9999971</v>
      </c>
      <c r="V658" s="46"/>
      <c r="W658" s="112"/>
      <c r="X658" s="24"/>
    </row>
    <row r="659" spans="1:24" ht="13.5" x14ac:dyDescent="0.3">
      <c r="A659" s="96" t="s">
        <v>2179</v>
      </c>
      <c r="B659" s="52" t="s">
        <v>1254</v>
      </c>
      <c r="C659" s="53" t="s">
        <v>1243</v>
      </c>
      <c r="D659" s="53" t="s">
        <v>1255</v>
      </c>
      <c r="E659" s="75" t="s">
        <v>2206</v>
      </c>
      <c r="F659" s="74">
        <v>34248</v>
      </c>
      <c r="G659" s="126">
        <v>1086249.0536405051</v>
      </c>
      <c r="H659" s="71">
        <f t="shared" si="40"/>
        <v>32358540759.080009</v>
      </c>
      <c r="I659" s="71">
        <v>12468021240</v>
      </c>
      <c r="J659" s="71">
        <v>0</v>
      </c>
      <c r="K659" s="71">
        <f t="shared" si="41"/>
        <v>12468021240</v>
      </c>
      <c r="L659" s="97">
        <v>108684355.18000001</v>
      </c>
      <c r="M659" s="89">
        <v>251655984</v>
      </c>
      <c r="N659" s="71">
        <v>0</v>
      </c>
      <c r="O659" s="71">
        <v>0</v>
      </c>
      <c r="P659" s="81">
        <f t="shared" si="42"/>
        <v>251655984</v>
      </c>
      <c r="Q659" s="87">
        <v>0</v>
      </c>
      <c r="R659" s="71">
        <v>391526504.12</v>
      </c>
      <c r="S659" s="71">
        <v>0</v>
      </c>
      <c r="T659" s="81">
        <f t="shared" si="43"/>
        <v>391526504.12</v>
      </c>
      <c r="U659" s="83">
        <v>19138652675.780006</v>
      </c>
      <c r="V659" s="46"/>
      <c r="W659" s="112"/>
      <c r="X659" s="24"/>
    </row>
    <row r="660" spans="1:24" ht="13.5" x14ac:dyDescent="0.3">
      <c r="A660" s="96" t="s">
        <v>2179</v>
      </c>
      <c r="B660" s="52" t="s">
        <v>1256</v>
      </c>
      <c r="C660" s="53" t="s">
        <v>1243</v>
      </c>
      <c r="D660" s="53" t="s">
        <v>1257</v>
      </c>
      <c r="E660" s="75" t="s">
        <v>2206</v>
      </c>
      <c r="F660" s="74">
        <v>13505</v>
      </c>
      <c r="G660" s="126">
        <v>1078181.8011944334</v>
      </c>
      <c r="H660" s="71">
        <f t="shared" si="40"/>
        <v>13794858788.330002</v>
      </c>
      <c r="I660" s="71">
        <v>5348913423</v>
      </c>
      <c r="J660" s="71">
        <v>0</v>
      </c>
      <c r="K660" s="71">
        <f t="shared" si="41"/>
        <v>5348913423</v>
      </c>
      <c r="L660" s="97">
        <v>48144315.579999998</v>
      </c>
      <c r="M660" s="89">
        <v>138309337</v>
      </c>
      <c r="N660" s="71">
        <v>0</v>
      </c>
      <c r="O660" s="71">
        <v>0</v>
      </c>
      <c r="P660" s="81">
        <f t="shared" si="42"/>
        <v>138309337</v>
      </c>
      <c r="Q660" s="87">
        <v>0</v>
      </c>
      <c r="R660" s="71">
        <v>170092411.90000001</v>
      </c>
      <c r="S660" s="71">
        <v>0</v>
      </c>
      <c r="T660" s="81">
        <f t="shared" si="43"/>
        <v>170092411.90000001</v>
      </c>
      <c r="U660" s="83">
        <v>8089399300.8500013</v>
      </c>
      <c r="V660" s="46"/>
      <c r="W660" s="112"/>
      <c r="X660" s="24"/>
    </row>
    <row r="661" spans="1:24" ht="13.5" x14ac:dyDescent="0.3">
      <c r="A661" s="96" t="s">
        <v>2179</v>
      </c>
      <c r="B661" s="52" t="s">
        <v>1258</v>
      </c>
      <c r="C661" s="53" t="s">
        <v>1243</v>
      </c>
      <c r="D661" s="53" t="s">
        <v>1259</v>
      </c>
      <c r="E661" s="75" t="s">
        <v>2206</v>
      </c>
      <c r="F661" s="74">
        <v>2043</v>
      </c>
      <c r="G661" s="126">
        <v>1075378.7250058323</v>
      </c>
      <c r="H661" s="71">
        <f t="shared" si="40"/>
        <v>2152098001.8899999</v>
      </c>
      <c r="I661" s="71">
        <v>823230526</v>
      </c>
      <c r="J661" s="71">
        <v>0</v>
      </c>
      <c r="K661" s="71">
        <f t="shared" si="41"/>
        <v>823230526</v>
      </c>
      <c r="L661" s="97">
        <v>0</v>
      </c>
      <c r="M661" s="89">
        <v>19872266</v>
      </c>
      <c r="N661" s="71">
        <v>0</v>
      </c>
      <c r="O661" s="71">
        <v>0</v>
      </c>
      <c r="P661" s="81">
        <f t="shared" si="42"/>
        <v>19872266</v>
      </c>
      <c r="Q661" s="87">
        <v>0</v>
      </c>
      <c r="R661" s="71">
        <v>25895098.16</v>
      </c>
      <c r="S661" s="71">
        <v>0</v>
      </c>
      <c r="T661" s="81">
        <f t="shared" si="43"/>
        <v>25895098.16</v>
      </c>
      <c r="U661" s="83">
        <v>1283100111.73</v>
      </c>
      <c r="V661" s="46"/>
      <c r="W661" s="112"/>
      <c r="X661" s="24"/>
    </row>
    <row r="662" spans="1:24" ht="13.5" x14ac:dyDescent="0.3">
      <c r="A662" s="96" t="s">
        <v>2179</v>
      </c>
      <c r="B662" s="52" t="s">
        <v>1260</v>
      </c>
      <c r="C662" s="53" t="s">
        <v>1243</v>
      </c>
      <c r="D662" s="53" t="s">
        <v>1261</v>
      </c>
      <c r="E662" s="75" t="s">
        <v>2206</v>
      </c>
      <c r="F662" s="74">
        <v>211635</v>
      </c>
      <c r="G662" s="126">
        <v>1114413.3906604182</v>
      </c>
      <c r="H662" s="71">
        <f t="shared" si="40"/>
        <v>226121273820.84</v>
      </c>
      <c r="I662" s="71">
        <v>82134180981</v>
      </c>
      <c r="J662" s="71">
        <v>0</v>
      </c>
      <c r="K662" s="71">
        <f t="shared" si="41"/>
        <v>82134180981</v>
      </c>
      <c r="L662" s="97">
        <v>722770223.46000004</v>
      </c>
      <c r="M662" s="89">
        <v>1643467738</v>
      </c>
      <c r="N662" s="71">
        <v>0</v>
      </c>
      <c r="O662" s="71">
        <v>429497877.67000002</v>
      </c>
      <c r="P662" s="81">
        <f t="shared" si="42"/>
        <v>2072965615.6700001</v>
      </c>
      <c r="Q662" s="87">
        <v>0</v>
      </c>
      <c r="R662" s="71">
        <v>2590644335.6300001</v>
      </c>
      <c r="S662" s="71">
        <v>0</v>
      </c>
      <c r="T662" s="81">
        <f t="shared" si="43"/>
        <v>2590644335.6300001</v>
      </c>
      <c r="U662" s="83">
        <v>138600712665.07999</v>
      </c>
      <c r="V662" s="46"/>
      <c r="W662" s="112"/>
      <c r="X662" s="24"/>
    </row>
    <row r="663" spans="1:24" ht="13.5" x14ac:dyDescent="0.3">
      <c r="A663" s="96" t="s">
        <v>2179</v>
      </c>
      <c r="B663" s="52" t="s">
        <v>1262</v>
      </c>
      <c r="C663" s="53" t="s">
        <v>1243</v>
      </c>
      <c r="D663" s="53" t="s">
        <v>813</v>
      </c>
      <c r="E663" s="75" t="s">
        <v>2206</v>
      </c>
      <c r="F663" s="74">
        <v>74785</v>
      </c>
      <c r="G663" s="126">
        <v>1004596.0278592361</v>
      </c>
      <c r="H663" s="71">
        <f t="shared" si="40"/>
        <v>69948344999.440002</v>
      </c>
      <c r="I663" s="71">
        <v>28319918368</v>
      </c>
      <c r="J663" s="71">
        <v>0</v>
      </c>
      <c r="K663" s="71">
        <f t="shared" si="41"/>
        <v>28319918368</v>
      </c>
      <c r="L663" s="97">
        <v>243421321.09999999</v>
      </c>
      <c r="M663" s="89">
        <v>490225640</v>
      </c>
      <c r="N663" s="71">
        <v>0</v>
      </c>
      <c r="O663" s="71">
        <v>0</v>
      </c>
      <c r="P663" s="81">
        <f t="shared" si="42"/>
        <v>490225640</v>
      </c>
      <c r="Q663" s="87">
        <v>0</v>
      </c>
      <c r="R663" s="71">
        <v>890274279.89999998</v>
      </c>
      <c r="S663" s="71">
        <v>0</v>
      </c>
      <c r="T663" s="81">
        <f t="shared" si="43"/>
        <v>890274279.89999998</v>
      </c>
      <c r="U663" s="83">
        <v>40004505390.439995</v>
      </c>
      <c r="V663" s="46"/>
      <c r="W663" s="112"/>
      <c r="X663" s="24"/>
    </row>
    <row r="664" spans="1:24" ht="13.5" x14ac:dyDescent="0.3">
      <c r="A664" s="96" t="s">
        <v>2179</v>
      </c>
      <c r="B664" s="52" t="s">
        <v>1263</v>
      </c>
      <c r="C664" s="53" t="s">
        <v>1243</v>
      </c>
      <c r="D664" s="53" t="s">
        <v>1264</v>
      </c>
      <c r="E664" s="75" t="s">
        <v>2206</v>
      </c>
      <c r="F664" s="74">
        <v>36656</v>
      </c>
      <c r="G664" s="126">
        <v>1148750.7051671704</v>
      </c>
      <c r="H664" s="71">
        <f t="shared" si="40"/>
        <v>39652097182.629997</v>
      </c>
      <c r="I664" s="71">
        <v>14400151681</v>
      </c>
      <c r="J664" s="71">
        <v>0</v>
      </c>
      <c r="K664" s="71">
        <f t="shared" si="41"/>
        <v>14400151681</v>
      </c>
      <c r="L664" s="97">
        <v>124693888.02</v>
      </c>
      <c r="M664" s="89">
        <v>366879491</v>
      </c>
      <c r="N664" s="71">
        <v>0</v>
      </c>
      <c r="O664" s="71">
        <v>0</v>
      </c>
      <c r="P664" s="81">
        <f t="shared" si="42"/>
        <v>366879491</v>
      </c>
      <c r="Q664" s="87">
        <v>0</v>
      </c>
      <c r="R664" s="71">
        <v>452432090.99000001</v>
      </c>
      <c r="S664" s="71">
        <v>0</v>
      </c>
      <c r="T664" s="81">
        <f t="shared" si="43"/>
        <v>452432090.99000001</v>
      </c>
      <c r="U664" s="83">
        <v>24307940031.619995</v>
      </c>
      <c r="V664" s="46"/>
      <c r="W664" s="112"/>
      <c r="X664" s="24"/>
    </row>
    <row r="665" spans="1:24" ht="13.5" x14ac:dyDescent="0.3">
      <c r="A665" s="96" t="s">
        <v>2179</v>
      </c>
      <c r="B665" s="52" t="s">
        <v>1265</v>
      </c>
      <c r="C665" s="53" t="s">
        <v>1243</v>
      </c>
      <c r="D665" s="53" t="s">
        <v>1266</v>
      </c>
      <c r="E665" s="75" t="s">
        <v>2206</v>
      </c>
      <c r="F665" s="74">
        <v>165769</v>
      </c>
      <c r="G665" s="126">
        <v>1056417.1205118888</v>
      </c>
      <c r="H665" s="71">
        <f t="shared" si="40"/>
        <v>171266614724.37</v>
      </c>
      <c r="I665" s="71">
        <v>67101305606</v>
      </c>
      <c r="J665" s="71">
        <v>0</v>
      </c>
      <c r="K665" s="71">
        <f t="shared" si="41"/>
        <v>67101305606</v>
      </c>
      <c r="L665" s="97">
        <v>592456986.62</v>
      </c>
      <c r="M665" s="89">
        <v>1174208776</v>
      </c>
      <c r="N665" s="71">
        <v>0</v>
      </c>
      <c r="O665" s="71">
        <v>0</v>
      </c>
      <c r="P665" s="81">
        <f t="shared" si="42"/>
        <v>1174208776</v>
      </c>
      <c r="Q665" s="87">
        <v>0</v>
      </c>
      <c r="R665" s="71">
        <v>2105048575.75</v>
      </c>
      <c r="S665" s="71">
        <v>0</v>
      </c>
      <c r="T665" s="81">
        <f t="shared" si="43"/>
        <v>2105048575.75</v>
      </c>
      <c r="U665" s="83">
        <v>100293594780.00002</v>
      </c>
      <c r="V665" s="46"/>
      <c r="W665" s="112"/>
      <c r="X665" s="24"/>
    </row>
    <row r="666" spans="1:24" ht="13.5" x14ac:dyDescent="0.3">
      <c r="A666" s="96" t="s">
        <v>2179</v>
      </c>
      <c r="B666" s="52" t="s">
        <v>1267</v>
      </c>
      <c r="C666" s="53" t="s">
        <v>1243</v>
      </c>
      <c r="D666" s="53" t="s">
        <v>1268</v>
      </c>
      <c r="E666" s="75" t="s">
        <v>2206</v>
      </c>
      <c r="F666" s="74">
        <v>7093</v>
      </c>
      <c r="G666" s="126">
        <v>1225433.6909919027</v>
      </c>
      <c r="H666" s="71">
        <f t="shared" si="40"/>
        <v>8621928189.2199993</v>
      </c>
      <c r="I666" s="71">
        <v>2921811490</v>
      </c>
      <c r="J666" s="71">
        <v>0</v>
      </c>
      <c r="K666" s="71">
        <f t="shared" si="41"/>
        <v>2921811490</v>
      </c>
      <c r="L666" s="97">
        <v>26149035.640000001</v>
      </c>
      <c r="M666" s="89">
        <v>70706154</v>
      </c>
      <c r="N666" s="71">
        <v>0</v>
      </c>
      <c r="O666" s="71">
        <v>0</v>
      </c>
      <c r="P666" s="81">
        <f t="shared" si="42"/>
        <v>70706154</v>
      </c>
      <c r="Q666" s="87">
        <v>0</v>
      </c>
      <c r="R666" s="71">
        <v>91694768.840000004</v>
      </c>
      <c r="S666" s="71">
        <v>0</v>
      </c>
      <c r="T666" s="81">
        <f t="shared" si="43"/>
        <v>91694768.840000004</v>
      </c>
      <c r="U666" s="83">
        <v>5511566740.7399988</v>
      </c>
      <c r="V666" s="46"/>
      <c r="W666" s="112"/>
      <c r="X666" s="24"/>
    </row>
    <row r="667" spans="1:24" ht="13.5" x14ac:dyDescent="0.3">
      <c r="A667" s="96" t="s">
        <v>2179</v>
      </c>
      <c r="B667" s="52" t="s">
        <v>1269</v>
      </c>
      <c r="C667" s="53" t="s">
        <v>1243</v>
      </c>
      <c r="D667" s="53" t="s">
        <v>372</v>
      </c>
      <c r="E667" s="75" t="s">
        <v>2206</v>
      </c>
      <c r="F667" s="74">
        <v>19881</v>
      </c>
      <c r="G667" s="126">
        <v>1182221.3319383424</v>
      </c>
      <c r="H667" s="71">
        <f t="shared" si="40"/>
        <v>22151662388.279999</v>
      </c>
      <c r="I667" s="71">
        <v>8107231647</v>
      </c>
      <c r="J667" s="71">
        <v>0</v>
      </c>
      <c r="K667" s="71">
        <f t="shared" si="41"/>
        <v>8107231647</v>
      </c>
      <c r="L667" s="97">
        <v>72006275.079999998</v>
      </c>
      <c r="M667" s="89">
        <v>224896323</v>
      </c>
      <c r="N667" s="71">
        <v>0</v>
      </c>
      <c r="O667" s="71">
        <v>0</v>
      </c>
      <c r="P667" s="81">
        <f t="shared" si="42"/>
        <v>224896323</v>
      </c>
      <c r="Q667" s="87">
        <v>0</v>
      </c>
      <c r="R667" s="71">
        <v>254215202.96000001</v>
      </c>
      <c r="S667" s="71">
        <v>0</v>
      </c>
      <c r="T667" s="81">
        <f t="shared" si="43"/>
        <v>254215202.96000001</v>
      </c>
      <c r="U667" s="83">
        <v>13493312940.24</v>
      </c>
      <c r="V667" s="46"/>
      <c r="W667" s="112"/>
      <c r="X667" s="24"/>
    </row>
    <row r="668" spans="1:24" ht="13.5" x14ac:dyDescent="0.3">
      <c r="A668" s="96" t="s">
        <v>2180</v>
      </c>
      <c r="B668" s="52" t="s">
        <v>1270</v>
      </c>
      <c r="C668" s="53" t="s">
        <v>1271</v>
      </c>
      <c r="D668" s="53" t="s">
        <v>1272</v>
      </c>
      <c r="E668" s="75" t="s">
        <v>2207</v>
      </c>
      <c r="F668" s="74">
        <v>315676</v>
      </c>
      <c r="G668" s="126">
        <v>1159329.4239304427</v>
      </c>
      <c r="H668" s="71">
        <f t="shared" si="40"/>
        <v>352790349807.04993</v>
      </c>
      <c r="I668" s="71">
        <v>122783764073</v>
      </c>
      <c r="J668" s="71">
        <v>0</v>
      </c>
      <c r="K668" s="71">
        <f t="shared" si="41"/>
        <v>122783764073</v>
      </c>
      <c r="L668" s="97">
        <v>0</v>
      </c>
      <c r="M668" s="89">
        <v>4139262262</v>
      </c>
      <c r="N668" s="71">
        <v>415242059</v>
      </c>
      <c r="O668" s="71">
        <v>1640314573.3800001</v>
      </c>
      <c r="P668" s="81">
        <f t="shared" si="42"/>
        <v>6194818894.3800001</v>
      </c>
      <c r="Q668" s="87">
        <v>0</v>
      </c>
      <c r="R668" s="71">
        <v>0</v>
      </c>
      <c r="S668" s="71">
        <v>0</v>
      </c>
      <c r="T668" s="81">
        <f t="shared" si="43"/>
        <v>0</v>
      </c>
      <c r="U668" s="83">
        <v>223811766839.66995</v>
      </c>
      <c r="V668" s="46"/>
      <c r="W668" s="112"/>
      <c r="X668" s="24"/>
    </row>
    <row r="669" spans="1:24" ht="13.5" x14ac:dyDescent="0.3">
      <c r="A669" s="96" t="s">
        <v>2180</v>
      </c>
      <c r="B669" s="52" t="s">
        <v>1273</v>
      </c>
      <c r="C669" s="53" t="s">
        <v>1271</v>
      </c>
      <c r="D669" s="53" t="s">
        <v>1274</v>
      </c>
      <c r="E669" s="75" t="s">
        <v>2205</v>
      </c>
      <c r="F669" s="74">
        <v>9458</v>
      </c>
      <c r="G669" s="126">
        <v>987767.51755104319</v>
      </c>
      <c r="H669" s="71">
        <f t="shared" si="40"/>
        <v>9049170716.6800003</v>
      </c>
      <c r="I669" s="71">
        <v>3730595297</v>
      </c>
      <c r="J669" s="71">
        <v>0</v>
      </c>
      <c r="K669" s="71">
        <f t="shared" si="41"/>
        <v>3730595297</v>
      </c>
      <c r="L669" s="97">
        <v>0</v>
      </c>
      <c r="M669" s="89">
        <v>73836843</v>
      </c>
      <c r="N669" s="71">
        <v>0</v>
      </c>
      <c r="O669" s="71">
        <v>0</v>
      </c>
      <c r="P669" s="81">
        <f t="shared" si="42"/>
        <v>73836843</v>
      </c>
      <c r="Q669" s="87">
        <v>0</v>
      </c>
      <c r="R669" s="71">
        <v>415626703.38</v>
      </c>
      <c r="S669" s="71">
        <v>0</v>
      </c>
      <c r="T669" s="81">
        <f t="shared" si="43"/>
        <v>415626703.38</v>
      </c>
      <c r="U669" s="83">
        <v>4829111873.3000011</v>
      </c>
      <c r="V669" s="46"/>
      <c r="W669" s="112"/>
      <c r="X669" s="24"/>
    </row>
    <row r="670" spans="1:24" ht="13.5" x14ac:dyDescent="0.3">
      <c r="A670" s="96" t="s">
        <v>2180</v>
      </c>
      <c r="B670" s="52" t="s">
        <v>1275</v>
      </c>
      <c r="C670" s="53" t="s">
        <v>1271</v>
      </c>
      <c r="D670" s="53" t="s">
        <v>1276</v>
      </c>
      <c r="E670" s="75" t="s">
        <v>2205</v>
      </c>
      <c r="F670" s="74">
        <v>25114</v>
      </c>
      <c r="G670" s="126">
        <v>978762.09279887821</v>
      </c>
      <c r="H670" s="71">
        <f t="shared" si="40"/>
        <v>24516131958.130001</v>
      </c>
      <c r="I670" s="71">
        <v>10535624850</v>
      </c>
      <c r="J670" s="71">
        <v>0</v>
      </c>
      <c r="K670" s="71">
        <f t="shared" si="41"/>
        <v>10535624850</v>
      </c>
      <c r="L670" s="97">
        <v>0</v>
      </c>
      <c r="M670" s="89">
        <v>257936903</v>
      </c>
      <c r="N670" s="71">
        <v>0</v>
      </c>
      <c r="O670" s="71">
        <v>0</v>
      </c>
      <c r="P670" s="81">
        <f t="shared" si="42"/>
        <v>257936903</v>
      </c>
      <c r="Q670" s="87">
        <v>0</v>
      </c>
      <c r="R670" s="71">
        <v>1148877992.3099999</v>
      </c>
      <c r="S670" s="71">
        <v>0</v>
      </c>
      <c r="T670" s="81">
        <f t="shared" si="43"/>
        <v>1148877992.3099999</v>
      </c>
      <c r="U670" s="83">
        <v>12573692212.820002</v>
      </c>
      <c r="V670" s="46"/>
      <c r="W670" s="112"/>
      <c r="X670" s="24"/>
    </row>
    <row r="671" spans="1:24" ht="13.5" x14ac:dyDescent="0.3">
      <c r="A671" s="96" t="s">
        <v>2180</v>
      </c>
      <c r="B671" s="52" t="s">
        <v>1277</v>
      </c>
      <c r="C671" s="53" t="s">
        <v>1271</v>
      </c>
      <c r="D671" s="53" t="s">
        <v>1278</v>
      </c>
      <c r="E671" s="75" t="s">
        <v>2205</v>
      </c>
      <c r="F671" s="74">
        <v>26654</v>
      </c>
      <c r="G671" s="126">
        <v>979509.40777286328</v>
      </c>
      <c r="H671" s="71">
        <f t="shared" si="40"/>
        <v>25941711993.110001</v>
      </c>
      <c r="I671" s="71">
        <v>11072890034</v>
      </c>
      <c r="J671" s="71">
        <v>0</v>
      </c>
      <c r="K671" s="71">
        <f t="shared" si="41"/>
        <v>11072890034</v>
      </c>
      <c r="L671" s="97">
        <v>0</v>
      </c>
      <c r="M671" s="89">
        <v>213676476</v>
      </c>
      <c r="N671" s="71">
        <v>0</v>
      </c>
      <c r="O671" s="71">
        <v>0</v>
      </c>
      <c r="P671" s="81">
        <f t="shared" si="42"/>
        <v>213676476</v>
      </c>
      <c r="Q671" s="87">
        <v>0</v>
      </c>
      <c r="R671" s="71">
        <v>1217606162.3800001</v>
      </c>
      <c r="S671" s="71">
        <v>0</v>
      </c>
      <c r="T671" s="81">
        <f t="shared" si="43"/>
        <v>1217606162.3800001</v>
      </c>
      <c r="U671" s="83">
        <v>13437539320.730001</v>
      </c>
      <c r="V671" s="46"/>
      <c r="W671" s="112"/>
      <c r="X671" s="24"/>
    </row>
    <row r="672" spans="1:24" ht="13.5" x14ac:dyDescent="0.3">
      <c r="A672" s="96" t="s">
        <v>2180</v>
      </c>
      <c r="B672" s="52" t="s">
        <v>1279</v>
      </c>
      <c r="C672" s="53" t="s">
        <v>1271</v>
      </c>
      <c r="D672" s="53" t="s">
        <v>1280</v>
      </c>
      <c r="E672" s="75" t="s">
        <v>2205</v>
      </c>
      <c r="F672" s="74">
        <v>8588</v>
      </c>
      <c r="G672" s="126">
        <v>1056752.4494010098</v>
      </c>
      <c r="H672" s="71">
        <f t="shared" si="40"/>
        <v>8997615311.7799988</v>
      </c>
      <c r="I672" s="71">
        <v>3609273535</v>
      </c>
      <c r="J672" s="71">
        <v>0</v>
      </c>
      <c r="K672" s="71">
        <f t="shared" si="41"/>
        <v>3609273535</v>
      </c>
      <c r="L672" s="97">
        <v>0</v>
      </c>
      <c r="M672" s="89">
        <v>66570742</v>
      </c>
      <c r="N672" s="71">
        <v>0</v>
      </c>
      <c r="O672" s="71">
        <v>0</v>
      </c>
      <c r="P672" s="81">
        <f t="shared" si="42"/>
        <v>66570742</v>
      </c>
      <c r="Q672" s="87">
        <v>0</v>
      </c>
      <c r="R672" s="71">
        <v>387574388.56999999</v>
      </c>
      <c r="S672" s="71">
        <v>0</v>
      </c>
      <c r="T672" s="81">
        <f t="shared" si="43"/>
        <v>387574388.56999999</v>
      </c>
      <c r="U672" s="83">
        <v>4934196646.2099981</v>
      </c>
      <c r="V672" s="46"/>
      <c r="W672" s="112"/>
      <c r="X672" s="24"/>
    </row>
    <row r="673" spans="1:24" ht="13.5" x14ac:dyDescent="0.3">
      <c r="A673" s="96" t="s">
        <v>2180</v>
      </c>
      <c r="B673" s="52" t="s">
        <v>1281</v>
      </c>
      <c r="C673" s="53" t="s">
        <v>1271</v>
      </c>
      <c r="D673" s="53" t="s">
        <v>1282</v>
      </c>
      <c r="E673" s="75" t="s">
        <v>2205</v>
      </c>
      <c r="F673" s="74">
        <v>18783</v>
      </c>
      <c r="G673" s="126">
        <v>947312.22428240639</v>
      </c>
      <c r="H673" s="71">
        <f t="shared" si="40"/>
        <v>17760448099.349998</v>
      </c>
      <c r="I673" s="71">
        <v>7792974510</v>
      </c>
      <c r="J673" s="71">
        <v>0</v>
      </c>
      <c r="K673" s="71">
        <f t="shared" si="41"/>
        <v>7792974510</v>
      </c>
      <c r="L673" s="97">
        <v>0</v>
      </c>
      <c r="M673" s="89">
        <v>148315585</v>
      </c>
      <c r="N673" s="71">
        <v>0</v>
      </c>
      <c r="O673" s="71">
        <v>0</v>
      </c>
      <c r="P673" s="81">
        <f t="shared" si="42"/>
        <v>148315585</v>
      </c>
      <c r="Q673" s="87">
        <v>0</v>
      </c>
      <c r="R673" s="71">
        <v>836592397.23000002</v>
      </c>
      <c r="S673" s="71">
        <v>0</v>
      </c>
      <c r="T673" s="81">
        <f t="shared" si="43"/>
        <v>836592397.23000002</v>
      </c>
      <c r="U673" s="83">
        <v>8982565607.1199989</v>
      </c>
      <c r="V673" s="46"/>
      <c r="W673" s="112"/>
      <c r="X673" s="24"/>
    </row>
    <row r="674" spans="1:24" ht="13.5" x14ac:dyDescent="0.3">
      <c r="A674" s="96" t="s">
        <v>2180</v>
      </c>
      <c r="B674" s="52" t="s">
        <v>1283</v>
      </c>
      <c r="C674" s="53" t="s">
        <v>1271</v>
      </c>
      <c r="D674" s="53" t="s">
        <v>2116</v>
      </c>
      <c r="E674" s="75" t="s">
        <v>2205</v>
      </c>
      <c r="F674" s="74">
        <v>85785</v>
      </c>
      <c r="G674" s="126">
        <v>1006990.3127046049</v>
      </c>
      <c r="H674" s="71">
        <f t="shared" si="40"/>
        <v>84284919124.200043</v>
      </c>
      <c r="I674" s="71">
        <v>33734844191</v>
      </c>
      <c r="J674" s="71">
        <v>0</v>
      </c>
      <c r="K674" s="71">
        <f t="shared" si="41"/>
        <v>33734844191</v>
      </c>
      <c r="L674" s="97">
        <v>0</v>
      </c>
      <c r="M674" s="89">
        <v>886163135</v>
      </c>
      <c r="N674" s="71">
        <v>0</v>
      </c>
      <c r="O674" s="71">
        <v>0</v>
      </c>
      <c r="P674" s="81">
        <f t="shared" si="42"/>
        <v>886163135</v>
      </c>
      <c r="Q674" s="87">
        <v>1021407611</v>
      </c>
      <c r="R674" s="71">
        <v>4250145039.4699998</v>
      </c>
      <c r="S674" s="71">
        <v>0</v>
      </c>
      <c r="T674" s="81">
        <f t="shared" si="43"/>
        <v>5271552650.4699993</v>
      </c>
      <c r="U674" s="83">
        <v>44392359147.730034</v>
      </c>
      <c r="V674" s="46"/>
      <c r="W674" s="112"/>
      <c r="X674" s="24"/>
    </row>
    <row r="675" spans="1:24" ht="13.5" x14ac:dyDescent="0.3">
      <c r="A675" s="96" t="s">
        <v>2180</v>
      </c>
      <c r="B675" s="52" t="s">
        <v>1284</v>
      </c>
      <c r="C675" s="53" t="s">
        <v>1271</v>
      </c>
      <c r="D675" s="53" t="s">
        <v>73</v>
      </c>
      <c r="E675" s="75" t="s">
        <v>2205</v>
      </c>
      <c r="F675" s="74">
        <v>9747</v>
      </c>
      <c r="G675" s="126">
        <v>1147910.2161416509</v>
      </c>
      <c r="H675" s="71">
        <f t="shared" si="40"/>
        <v>11057043088.750004</v>
      </c>
      <c r="I675" s="71">
        <v>4112407824</v>
      </c>
      <c r="J675" s="71">
        <v>0</v>
      </c>
      <c r="K675" s="71">
        <f t="shared" si="41"/>
        <v>4112407824</v>
      </c>
      <c r="L675" s="97">
        <v>0</v>
      </c>
      <c r="M675" s="89">
        <v>73520130</v>
      </c>
      <c r="N675" s="71">
        <v>0</v>
      </c>
      <c r="O675" s="71">
        <v>0</v>
      </c>
      <c r="P675" s="81">
        <f t="shared" si="42"/>
        <v>73520130</v>
      </c>
      <c r="Q675" s="87">
        <v>0</v>
      </c>
      <c r="R675" s="71">
        <v>443090822.26999998</v>
      </c>
      <c r="S675" s="71">
        <v>0</v>
      </c>
      <c r="T675" s="81">
        <f t="shared" si="43"/>
        <v>443090822.26999998</v>
      </c>
      <c r="U675" s="83">
        <v>6428024312.4800024</v>
      </c>
      <c r="V675" s="46"/>
      <c r="W675" s="112"/>
      <c r="X675" s="24"/>
    </row>
    <row r="676" spans="1:24" ht="13.5" x14ac:dyDescent="0.3">
      <c r="A676" s="96" t="s">
        <v>2180</v>
      </c>
      <c r="B676" s="52" t="s">
        <v>1285</v>
      </c>
      <c r="C676" s="53" t="s">
        <v>1271</v>
      </c>
      <c r="D676" s="53" t="s">
        <v>1286</v>
      </c>
      <c r="E676" s="75" t="s">
        <v>2205</v>
      </c>
      <c r="F676" s="74">
        <v>58060</v>
      </c>
      <c r="G676" s="126">
        <v>1031751.4119503062</v>
      </c>
      <c r="H676" s="71">
        <f t="shared" si="40"/>
        <v>59563330892.590019</v>
      </c>
      <c r="I676" s="71">
        <v>24178346889</v>
      </c>
      <c r="J676" s="71">
        <v>0</v>
      </c>
      <c r="K676" s="71">
        <f t="shared" si="41"/>
        <v>24178346889</v>
      </c>
      <c r="L676" s="97">
        <v>0</v>
      </c>
      <c r="M676" s="89">
        <v>541644373</v>
      </c>
      <c r="N676" s="71">
        <v>0</v>
      </c>
      <c r="O676" s="71">
        <v>0</v>
      </c>
      <c r="P676" s="81">
        <f t="shared" si="42"/>
        <v>541644373</v>
      </c>
      <c r="Q676" s="87">
        <v>0</v>
      </c>
      <c r="R676" s="71">
        <v>2605290790.3600001</v>
      </c>
      <c r="S676" s="71">
        <v>0</v>
      </c>
      <c r="T676" s="81">
        <f t="shared" si="43"/>
        <v>2605290790.3600001</v>
      </c>
      <c r="U676" s="83">
        <v>32238048840.230019</v>
      </c>
      <c r="V676" s="46"/>
      <c r="W676" s="112"/>
      <c r="X676" s="24"/>
    </row>
    <row r="677" spans="1:24" ht="13.5" x14ac:dyDescent="0.3">
      <c r="A677" s="96" t="s">
        <v>2180</v>
      </c>
      <c r="B677" s="52" t="s">
        <v>1287</v>
      </c>
      <c r="C677" s="53" t="s">
        <v>1271</v>
      </c>
      <c r="D677" s="53" t="s">
        <v>1288</v>
      </c>
      <c r="E677" s="75" t="s">
        <v>2206</v>
      </c>
      <c r="F677" s="74">
        <v>15595</v>
      </c>
      <c r="G677" s="126">
        <v>1188561.9859348356</v>
      </c>
      <c r="H677" s="71">
        <f t="shared" si="40"/>
        <v>18321172396.510002</v>
      </c>
      <c r="I677" s="71">
        <v>6595900219</v>
      </c>
      <c r="J677" s="71">
        <v>0</v>
      </c>
      <c r="K677" s="71">
        <f t="shared" si="41"/>
        <v>6595900219</v>
      </c>
      <c r="L677" s="97">
        <v>0</v>
      </c>
      <c r="M677" s="89">
        <v>124039083</v>
      </c>
      <c r="N677" s="71">
        <v>0</v>
      </c>
      <c r="O677" s="71">
        <v>0</v>
      </c>
      <c r="P677" s="81">
        <f t="shared" si="42"/>
        <v>124039083</v>
      </c>
      <c r="Q677" s="87">
        <v>0</v>
      </c>
      <c r="R677" s="71">
        <v>713524180.38999999</v>
      </c>
      <c r="S677" s="71">
        <v>0</v>
      </c>
      <c r="T677" s="81">
        <f t="shared" si="43"/>
        <v>713524180.38999999</v>
      </c>
      <c r="U677" s="83">
        <v>10887708914.120003</v>
      </c>
      <c r="V677" s="46"/>
      <c r="W677" s="112"/>
      <c r="X677" s="24"/>
    </row>
    <row r="678" spans="1:24" ht="13.5" x14ac:dyDescent="0.3">
      <c r="A678" s="96" t="s">
        <v>2180</v>
      </c>
      <c r="B678" s="52" t="s">
        <v>1289</v>
      </c>
      <c r="C678" s="53" t="s">
        <v>1271</v>
      </c>
      <c r="D678" s="53" t="s">
        <v>2117</v>
      </c>
      <c r="E678" s="75" t="s">
        <v>2205</v>
      </c>
      <c r="F678" s="74">
        <v>15235</v>
      </c>
      <c r="G678" s="126">
        <v>958957.77556005656</v>
      </c>
      <c r="H678" s="71">
        <f t="shared" si="40"/>
        <v>14603618402.34</v>
      </c>
      <c r="I678" s="71">
        <v>6387033212</v>
      </c>
      <c r="J678" s="71">
        <v>0</v>
      </c>
      <c r="K678" s="71">
        <f t="shared" si="41"/>
        <v>6387033212</v>
      </c>
      <c r="L678" s="97">
        <v>0</v>
      </c>
      <c r="M678" s="89">
        <v>116743120</v>
      </c>
      <c r="N678" s="71">
        <v>0</v>
      </c>
      <c r="O678" s="71">
        <v>0</v>
      </c>
      <c r="P678" s="81">
        <f t="shared" si="42"/>
        <v>116743120</v>
      </c>
      <c r="Q678" s="87">
        <v>0</v>
      </c>
      <c r="R678" s="71">
        <v>687010219.11000001</v>
      </c>
      <c r="S678" s="71">
        <v>0</v>
      </c>
      <c r="T678" s="81">
        <f t="shared" si="43"/>
        <v>687010219.11000001</v>
      </c>
      <c r="U678" s="83">
        <v>7412831851.2300005</v>
      </c>
      <c r="V678" s="46"/>
      <c r="W678" s="112"/>
      <c r="X678" s="24"/>
    </row>
    <row r="679" spans="1:24" ht="13.5" x14ac:dyDescent="0.3">
      <c r="A679" s="96" t="s">
        <v>2180</v>
      </c>
      <c r="B679" s="52" t="s">
        <v>1290</v>
      </c>
      <c r="C679" s="53" t="s">
        <v>1271</v>
      </c>
      <c r="D679" s="53" t="s">
        <v>2118</v>
      </c>
      <c r="E679" s="75" t="s">
        <v>2205</v>
      </c>
      <c r="F679" s="74">
        <v>67749</v>
      </c>
      <c r="G679" s="126">
        <v>977133.02649026958</v>
      </c>
      <c r="H679" s="71">
        <f t="shared" si="40"/>
        <v>64960349409.920029</v>
      </c>
      <c r="I679" s="71">
        <v>27117956354</v>
      </c>
      <c r="J679" s="71">
        <v>0</v>
      </c>
      <c r="K679" s="71">
        <f t="shared" si="41"/>
        <v>27117956354</v>
      </c>
      <c r="L679" s="97">
        <v>0</v>
      </c>
      <c r="M679" s="89">
        <v>573519572</v>
      </c>
      <c r="N679" s="71">
        <v>0</v>
      </c>
      <c r="O679" s="71">
        <v>0</v>
      </c>
      <c r="P679" s="81">
        <f t="shared" si="42"/>
        <v>573519572</v>
      </c>
      <c r="Q679" s="87">
        <v>0</v>
      </c>
      <c r="R679" s="71">
        <v>2941375611.1300001</v>
      </c>
      <c r="S679" s="71">
        <v>0</v>
      </c>
      <c r="T679" s="81">
        <f t="shared" si="43"/>
        <v>2941375611.1300001</v>
      </c>
      <c r="U679" s="83">
        <v>34327497872.790024</v>
      </c>
      <c r="V679" s="46"/>
      <c r="W679" s="112"/>
      <c r="X679" s="24"/>
    </row>
    <row r="680" spans="1:24" ht="13.5" x14ac:dyDescent="0.3">
      <c r="A680" s="96" t="s">
        <v>2180</v>
      </c>
      <c r="B680" s="52" t="s">
        <v>1291</v>
      </c>
      <c r="C680" s="53" t="s">
        <v>1271</v>
      </c>
      <c r="D680" s="53" t="s">
        <v>1292</v>
      </c>
      <c r="E680" s="75" t="s">
        <v>2205</v>
      </c>
      <c r="F680" s="74">
        <v>24007</v>
      </c>
      <c r="G680" s="126">
        <v>1117674.4204831258</v>
      </c>
      <c r="H680" s="71">
        <f t="shared" si="40"/>
        <v>26684982157.549995</v>
      </c>
      <c r="I680" s="71">
        <v>10064284460</v>
      </c>
      <c r="J680" s="71">
        <v>0</v>
      </c>
      <c r="K680" s="71">
        <f t="shared" si="41"/>
        <v>10064284460</v>
      </c>
      <c r="L680" s="97">
        <v>0</v>
      </c>
      <c r="M680" s="89">
        <v>224263348</v>
      </c>
      <c r="N680" s="71">
        <v>0</v>
      </c>
      <c r="O680" s="71">
        <v>0</v>
      </c>
      <c r="P680" s="81">
        <f t="shared" si="42"/>
        <v>224263348</v>
      </c>
      <c r="Q680" s="87">
        <v>0</v>
      </c>
      <c r="R680" s="71">
        <v>1082502598.97</v>
      </c>
      <c r="S680" s="71">
        <v>0</v>
      </c>
      <c r="T680" s="81">
        <f t="shared" si="43"/>
        <v>1082502598.97</v>
      </c>
      <c r="U680" s="83">
        <v>15313931750.579998</v>
      </c>
      <c r="V680" s="46"/>
      <c r="W680" s="112"/>
      <c r="X680" s="24"/>
    </row>
    <row r="681" spans="1:24" ht="13.5" x14ac:dyDescent="0.3">
      <c r="A681" s="96" t="s">
        <v>2180</v>
      </c>
      <c r="B681" s="52" t="s">
        <v>1293</v>
      </c>
      <c r="C681" s="53" t="s">
        <v>1271</v>
      </c>
      <c r="D681" s="53" t="s">
        <v>1294</v>
      </c>
      <c r="E681" s="75" t="s">
        <v>2205</v>
      </c>
      <c r="F681" s="74">
        <v>19704</v>
      </c>
      <c r="G681" s="126">
        <v>950961.97884754546</v>
      </c>
      <c r="H681" s="71">
        <f t="shared" si="40"/>
        <v>18714317637.849998</v>
      </c>
      <c r="I681" s="71">
        <v>8190697266</v>
      </c>
      <c r="J681" s="71">
        <v>0</v>
      </c>
      <c r="K681" s="71">
        <f t="shared" si="41"/>
        <v>8190697266</v>
      </c>
      <c r="L681" s="97">
        <v>0</v>
      </c>
      <c r="M681" s="89">
        <v>179783681</v>
      </c>
      <c r="N681" s="71">
        <v>0</v>
      </c>
      <c r="O681" s="71">
        <v>0</v>
      </c>
      <c r="P681" s="81">
        <f t="shared" si="42"/>
        <v>179783681</v>
      </c>
      <c r="Q681" s="87">
        <v>0</v>
      </c>
      <c r="R681" s="71">
        <v>881385605.88</v>
      </c>
      <c r="S681" s="71">
        <v>0</v>
      </c>
      <c r="T681" s="81">
        <f t="shared" si="43"/>
        <v>881385605.88</v>
      </c>
      <c r="U681" s="83">
        <v>9462451084.9699993</v>
      </c>
      <c r="V681" s="46"/>
      <c r="W681" s="112"/>
      <c r="X681" s="24"/>
    </row>
    <row r="682" spans="1:24" ht="13.5" x14ac:dyDescent="0.3">
      <c r="A682" s="96" t="s">
        <v>2180</v>
      </c>
      <c r="B682" s="52" t="s">
        <v>1295</v>
      </c>
      <c r="C682" s="53" t="s">
        <v>1271</v>
      </c>
      <c r="D682" s="53" t="s">
        <v>1296</v>
      </c>
      <c r="E682" s="75" t="s">
        <v>2206</v>
      </c>
      <c r="F682" s="74">
        <v>8343</v>
      </c>
      <c r="G682" s="126">
        <v>1187415.7110703173</v>
      </c>
      <c r="H682" s="71">
        <f t="shared" si="40"/>
        <v>9841569955.5599976</v>
      </c>
      <c r="I682" s="71">
        <v>3521762943</v>
      </c>
      <c r="J682" s="71">
        <v>0</v>
      </c>
      <c r="K682" s="71">
        <f t="shared" si="41"/>
        <v>3521762943</v>
      </c>
      <c r="L682" s="97">
        <v>0</v>
      </c>
      <c r="M682" s="89">
        <v>63255524</v>
      </c>
      <c r="N682" s="71">
        <v>0</v>
      </c>
      <c r="O682" s="71">
        <v>0</v>
      </c>
      <c r="P682" s="81">
        <f t="shared" si="42"/>
        <v>63255524</v>
      </c>
      <c r="Q682" s="87">
        <v>0</v>
      </c>
      <c r="R682" s="71">
        <v>378253782.49000001</v>
      </c>
      <c r="S682" s="71">
        <v>0</v>
      </c>
      <c r="T682" s="81">
        <f t="shared" si="43"/>
        <v>378253782.49000001</v>
      </c>
      <c r="U682" s="83">
        <v>5878297706.0699978</v>
      </c>
      <c r="V682" s="46"/>
      <c r="W682" s="112"/>
      <c r="X682" s="24"/>
    </row>
    <row r="683" spans="1:24" ht="13.5" x14ac:dyDescent="0.3">
      <c r="A683" s="96" t="s">
        <v>2180</v>
      </c>
      <c r="B683" s="52" t="s">
        <v>1297</v>
      </c>
      <c r="C683" s="53" t="s">
        <v>1271</v>
      </c>
      <c r="D683" s="53" t="s">
        <v>1298</v>
      </c>
      <c r="E683" s="75" t="s">
        <v>2206</v>
      </c>
      <c r="F683" s="74">
        <v>10292</v>
      </c>
      <c r="G683" s="126">
        <v>1079725.9128858149</v>
      </c>
      <c r="H683" s="71">
        <f t="shared" si="40"/>
        <v>11015864154.380001</v>
      </c>
      <c r="I683" s="71">
        <v>4276660470</v>
      </c>
      <c r="J683" s="71">
        <v>0</v>
      </c>
      <c r="K683" s="71">
        <f t="shared" si="41"/>
        <v>4276660470</v>
      </c>
      <c r="L683" s="97">
        <v>0</v>
      </c>
      <c r="M683" s="89">
        <v>81183917</v>
      </c>
      <c r="N683" s="71">
        <v>0</v>
      </c>
      <c r="O683" s="71">
        <v>0</v>
      </c>
      <c r="P683" s="81">
        <f t="shared" si="42"/>
        <v>81183917</v>
      </c>
      <c r="Q683" s="87">
        <v>0</v>
      </c>
      <c r="R683" s="71">
        <v>459922211.61000001</v>
      </c>
      <c r="S683" s="71">
        <v>0</v>
      </c>
      <c r="T683" s="81">
        <f t="shared" si="43"/>
        <v>459922211.61000001</v>
      </c>
      <c r="U683" s="83">
        <v>6198097555.7700005</v>
      </c>
      <c r="V683" s="46"/>
      <c r="W683" s="112"/>
      <c r="X683" s="24"/>
    </row>
    <row r="684" spans="1:24" ht="13.5" x14ac:dyDescent="0.3">
      <c r="A684" s="96" t="s">
        <v>2180</v>
      </c>
      <c r="B684" s="52" t="s">
        <v>1299</v>
      </c>
      <c r="C684" s="53" t="s">
        <v>1271</v>
      </c>
      <c r="D684" s="53" t="s">
        <v>1300</v>
      </c>
      <c r="E684" s="75" t="s">
        <v>2205</v>
      </c>
      <c r="F684" s="74">
        <v>33768</v>
      </c>
      <c r="G684" s="126">
        <v>1051224.9018196666</v>
      </c>
      <c r="H684" s="71">
        <f t="shared" si="40"/>
        <v>35309642794.98999</v>
      </c>
      <c r="I684" s="71">
        <v>14111957535</v>
      </c>
      <c r="J684" s="71">
        <v>0</v>
      </c>
      <c r="K684" s="71">
        <f t="shared" si="41"/>
        <v>14111957535</v>
      </c>
      <c r="L684" s="97">
        <v>0</v>
      </c>
      <c r="M684" s="89">
        <v>259953622</v>
      </c>
      <c r="N684" s="71">
        <v>0</v>
      </c>
      <c r="O684" s="71">
        <v>0</v>
      </c>
      <c r="P684" s="81">
        <f t="shared" si="42"/>
        <v>259953622</v>
      </c>
      <c r="Q684" s="87">
        <v>0</v>
      </c>
      <c r="R684" s="71">
        <v>1518806572.71</v>
      </c>
      <c r="S684" s="71">
        <v>0</v>
      </c>
      <c r="T684" s="81">
        <f t="shared" si="43"/>
        <v>1518806572.71</v>
      </c>
      <c r="U684" s="83">
        <v>19418925065.279995</v>
      </c>
      <c r="V684" s="46"/>
      <c r="W684" s="112"/>
      <c r="X684" s="24"/>
    </row>
    <row r="685" spans="1:24" ht="13.5" x14ac:dyDescent="0.3">
      <c r="A685" s="96" t="s">
        <v>2180</v>
      </c>
      <c r="B685" s="52" t="s">
        <v>1301</v>
      </c>
      <c r="C685" s="53" t="s">
        <v>1271</v>
      </c>
      <c r="D685" s="53" t="s">
        <v>1302</v>
      </c>
      <c r="E685" s="75" t="s">
        <v>2205</v>
      </c>
      <c r="F685" s="74">
        <v>52798</v>
      </c>
      <c r="G685" s="126">
        <v>1019161.8350896973</v>
      </c>
      <c r="H685" s="71">
        <f t="shared" si="40"/>
        <v>53574679024.900002</v>
      </c>
      <c r="I685" s="71">
        <v>22203194864</v>
      </c>
      <c r="J685" s="71">
        <v>0</v>
      </c>
      <c r="K685" s="71">
        <f t="shared" si="41"/>
        <v>22203194864</v>
      </c>
      <c r="L685" s="97">
        <v>0</v>
      </c>
      <c r="M685" s="89">
        <v>486739059</v>
      </c>
      <c r="N685" s="71">
        <v>0</v>
      </c>
      <c r="O685" s="71">
        <v>0</v>
      </c>
      <c r="P685" s="81">
        <f t="shared" si="42"/>
        <v>486739059</v>
      </c>
      <c r="Q685" s="87">
        <v>0</v>
      </c>
      <c r="R685" s="71">
        <v>2421955345.25</v>
      </c>
      <c r="S685" s="71">
        <v>0</v>
      </c>
      <c r="T685" s="81">
        <f t="shared" si="43"/>
        <v>2421955345.25</v>
      </c>
      <c r="U685" s="83">
        <v>28462789756.650002</v>
      </c>
      <c r="V685" s="46"/>
      <c r="W685" s="112"/>
      <c r="X685" s="24"/>
    </row>
    <row r="686" spans="1:24" ht="13.5" x14ac:dyDescent="0.3">
      <c r="A686" s="96" t="s">
        <v>2180</v>
      </c>
      <c r="B686" s="52" t="s">
        <v>1303</v>
      </c>
      <c r="C686" s="53" t="s">
        <v>1271</v>
      </c>
      <c r="D686" s="53" t="s">
        <v>1304</v>
      </c>
      <c r="E686" s="75" t="s">
        <v>2205</v>
      </c>
      <c r="F686" s="74">
        <v>23726</v>
      </c>
      <c r="G686" s="126">
        <v>987691.64269711601</v>
      </c>
      <c r="H686" s="71">
        <f t="shared" si="40"/>
        <v>23435511232.599998</v>
      </c>
      <c r="I686" s="71">
        <v>10003832968</v>
      </c>
      <c r="J686" s="71">
        <v>0</v>
      </c>
      <c r="K686" s="71">
        <f t="shared" si="41"/>
        <v>10003832968</v>
      </c>
      <c r="L686" s="97">
        <v>0</v>
      </c>
      <c r="M686" s="89">
        <v>176970801</v>
      </c>
      <c r="N686" s="71">
        <v>0</v>
      </c>
      <c r="O686" s="71">
        <v>0</v>
      </c>
      <c r="P686" s="81">
        <f t="shared" si="42"/>
        <v>176970801</v>
      </c>
      <c r="Q686" s="87">
        <v>0</v>
      </c>
      <c r="R686" s="71">
        <v>1077163610.55</v>
      </c>
      <c r="S686" s="71">
        <v>0</v>
      </c>
      <c r="T686" s="81">
        <f t="shared" si="43"/>
        <v>1077163610.55</v>
      </c>
      <c r="U686" s="83">
        <v>12177543853.049999</v>
      </c>
      <c r="V686" s="46"/>
      <c r="W686" s="112"/>
      <c r="X686" s="24"/>
    </row>
    <row r="687" spans="1:24" ht="13.5" x14ac:dyDescent="0.3">
      <c r="A687" s="96" t="s">
        <v>2180</v>
      </c>
      <c r="B687" s="52" t="s">
        <v>1305</v>
      </c>
      <c r="C687" s="53" t="s">
        <v>1271</v>
      </c>
      <c r="D687" s="53" t="s">
        <v>1306</v>
      </c>
      <c r="E687" s="75" t="s">
        <v>2205</v>
      </c>
      <c r="F687" s="74">
        <v>6990</v>
      </c>
      <c r="G687" s="126">
        <v>1056071.2215079751</v>
      </c>
      <c r="H687" s="71">
        <f t="shared" si="40"/>
        <v>7339951223.3099995</v>
      </c>
      <c r="I687" s="71">
        <v>2937148010</v>
      </c>
      <c r="J687" s="71">
        <v>0</v>
      </c>
      <c r="K687" s="71">
        <f t="shared" si="41"/>
        <v>2937148010</v>
      </c>
      <c r="L687" s="97">
        <v>0</v>
      </c>
      <c r="M687" s="89">
        <v>53924775</v>
      </c>
      <c r="N687" s="71">
        <v>0</v>
      </c>
      <c r="O687" s="71">
        <v>0</v>
      </c>
      <c r="P687" s="81">
        <f t="shared" si="42"/>
        <v>53924775</v>
      </c>
      <c r="Q687" s="87">
        <v>0</v>
      </c>
      <c r="R687" s="71">
        <v>318031798.55000001</v>
      </c>
      <c r="S687" s="71">
        <v>0</v>
      </c>
      <c r="T687" s="81">
        <f t="shared" si="43"/>
        <v>318031798.55000001</v>
      </c>
      <c r="U687" s="83">
        <v>4030846639.7599993</v>
      </c>
      <c r="V687" s="46"/>
      <c r="W687" s="112"/>
      <c r="X687" s="24"/>
    </row>
    <row r="688" spans="1:24" ht="13.5" x14ac:dyDescent="0.3">
      <c r="A688" s="96" t="s">
        <v>2180</v>
      </c>
      <c r="B688" s="52" t="s">
        <v>1307</v>
      </c>
      <c r="C688" s="53" t="s">
        <v>1271</v>
      </c>
      <c r="D688" s="53" t="s">
        <v>1308</v>
      </c>
      <c r="E688" s="75" t="s">
        <v>2206</v>
      </c>
      <c r="F688" s="74">
        <v>13260</v>
      </c>
      <c r="G688" s="126">
        <v>1100641.6891674018</v>
      </c>
      <c r="H688" s="71">
        <f t="shared" si="40"/>
        <v>14341967097.759998</v>
      </c>
      <c r="I688" s="71">
        <v>5363838242</v>
      </c>
      <c r="J688" s="71">
        <v>0</v>
      </c>
      <c r="K688" s="71">
        <f t="shared" si="41"/>
        <v>5363838242</v>
      </c>
      <c r="L688" s="97">
        <v>0</v>
      </c>
      <c r="M688" s="89">
        <v>113010987</v>
      </c>
      <c r="N688" s="71">
        <v>0</v>
      </c>
      <c r="O688" s="71">
        <v>0</v>
      </c>
      <c r="P688" s="81">
        <f t="shared" si="42"/>
        <v>113010987</v>
      </c>
      <c r="Q688" s="87">
        <v>0</v>
      </c>
      <c r="R688" s="71">
        <v>577244228.02999997</v>
      </c>
      <c r="S688" s="71">
        <v>0</v>
      </c>
      <c r="T688" s="81">
        <f t="shared" si="43"/>
        <v>577244228.02999997</v>
      </c>
      <c r="U688" s="83">
        <v>8287873640.7299995</v>
      </c>
      <c r="V688" s="46"/>
      <c r="W688" s="112"/>
      <c r="X688" s="24"/>
    </row>
    <row r="689" spans="1:24" ht="13.5" x14ac:dyDescent="0.3">
      <c r="A689" s="96" t="s">
        <v>2180</v>
      </c>
      <c r="B689" s="52" t="s">
        <v>1309</v>
      </c>
      <c r="C689" s="53" t="s">
        <v>1271</v>
      </c>
      <c r="D689" s="53" t="s">
        <v>658</v>
      </c>
      <c r="E689" s="75" t="s">
        <v>2205</v>
      </c>
      <c r="F689" s="74">
        <v>8556</v>
      </c>
      <c r="G689" s="126">
        <v>1062442.9851214499</v>
      </c>
      <c r="H689" s="71">
        <f t="shared" si="40"/>
        <v>9015555145.329998</v>
      </c>
      <c r="I689" s="71">
        <v>3563473936</v>
      </c>
      <c r="J689" s="71">
        <v>0</v>
      </c>
      <c r="K689" s="71">
        <f t="shared" si="41"/>
        <v>3563473936</v>
      </c>
      <c r="L689" s="97">
        <v>0</v>
      </c>
      <c r="M689" s="89">
        <v>69474426</v>
      </c>
      <c r="N689" s="71">
        <v>0</v>
      </c>
      <c r="O689" s="71">
        <v>0</v>
      </c>
      <c r="P689" s="81">
        <f t="shared" si="42"/>
        <v>69474426</v>
      </c>
      <c r="Q689" s="87">
        <v>0</v>
      </c>
      <c r="R689" s="71">
        <v>385447843.08999997</v>
      </c>
      <c r="S689" s="71">
        <v>0</v>
      </c>
      <c r="T689" s="81">
        <f t="shared" si="43"/>
        <v>385447843.08999997</v>
      </c>
      <c r="U689" s="83">
        <v>4997158940.2399979</v>
      </c>
      <c r="V689" s="46"/>
      <c r="W689" s="112"/>
      <c r="X689" s="24"/>
    </row>
    <row r="690" spans="1:24" ht="13.5" x14ac:dyDescent="0.3">
      <c r="A690" s="96" t="s">
        <v>2180</v>
      </c>
      <c r="B690" s="52" t="s">
        <v>1310</v>
      </c>
      <c r="C690" s="53" t="s">
        <v>1271</v>
      </c>
      <c r="D690" s="53" t="s">
        <v>1311</v>
      </c>
      <c r="E690" s="75" t="s">
        <v>2206</v>
      </c>
      <c r="F690" s="74">
        <v>19181</v>
      </c>
      <c r="G690" s="126">
        <v>1212106.7505130032</v>
      </c>
      <c r="H690" s="71">
        <f t="shared" si="40"/>
        <v>23170330276.5</v>
      </c>
      <c r="I690" s="71">
        <v>8032544783</v>
      </c>
      <c r="J690" s="71">
        <v>0</v>
      </c>
      <c r="K690" s="71">
        <f t="shared" si="41"/>
        <v>8032544783</v>
      </c>
      <c r="L690" s="97">
        <v>0</v>
      </c>
      <c r="M690" s="89">
        <v>171230918</v>
      </c>
      <c r="N690" s="71">
        <v>0</v>
      </c>
      <c r="O690" s="71">
        <v>0</v>
      </c>
      <c r="P690" s="81">
        <f t="shared" si="42"/>
        <v>171230918</v>
      </c>
      <c r="Q690" s="87">
        <v>0</v>
      </c>
      <c r="R690" s="71">
        <v>863468321.25</v>
      </c>
      <c r="S690" s="71">
        <v>0</v>
      </c>
      <c r="T690" s="81">
        <f t="shared" si="43"/>
        <v>863468321.25</v>
      </c>
      <c r="U690" s="83">
        <v>14103086254.249998</v>
      </c>
      <c r="V690" s="46"/>
      <c r="W690" s="112"/>
      <c r="X690" s="24"/>
    </row>
    <row r="691" spans="1:24" ht="13.5" x14ac:dyDescent="0.3">
      <c r="A691" s="96" t="s">
        <v>2180</v>
      </c>
      <c r="B691" s="52" t="s">
        <v>1312</v>
      </c>
      <c r="C691" s="53" t="s">
        <v>1271</v>
      </c>
      <c r="D691" s="53" t="s">
        <v>1313</v>
      </c>
      <c r="E691" s="75" t="s">
        <v>2206</v>
      </c>
      <c r="F691" s="74">
        <v>9238</v>
      </c>
      <c r="G691" s="126">
        <v>1154937.1666343315</v>
      </c>
      <c r="H691" s="71">
        <f t="shared" si="40"/>
        <v>10487735208.500004</v>
      </c>
      <c r="I691" s="71">
        <v>3761932857</v>
      </c>
      <c r="J691" s="71">
        <v>0</v>
      </c>
      <c r="K691" s="71">
        <f t="shared" si="41"/>
        <v>3761932857</v>
      </c>
      <c r="L691" s="97">
        <v>0</v>
      </c>
      <c r="M691" s="89">
        <v>66782655</v>
      </c>
      <c r="N691" s="71">
        <v>0</v>
      </c>
      <c r="O691" s="71">
        <v>0</v>
      </c>
      <c r="P691" s="81">
        <f t="shared" si="42"/>
        <v>66782655</v>
      </c>
      <c r="Q691" s="87">
        <v>0</v>
      </c>
      <c r="R691" s="71">
        <v>406396587.72000003</v>
      </c>
      <c r="S691" s="71">
        <v>0</v>
      </c>
      <c r="T691" s="81">
        <f t="shared" si="43"/>
        <v>406396587.72000003</v>
      </c>
      <c r="U691" s="83">
        <v>6252623108.7800026</v>
      </c>
      <c r="V691" s="46"/>
      <c r="W691" s="112"/>
      <c r="X691" s="24"/>
    </row>
    <row r="692" spans="1:24" ht="13.5" x14ac:dyDescent="0.3">
      <c r="A692" s="96" t="s">
        <v>2180</v>
      </c>
      <c r="B692" s="52" t="s">
        <v>1314</v>
      </c>
      <c r="C692" s="53" t="s">
        <v>1271</v>
      </c>
      <c r="D692" s="53" t="s">
        <v>1315</v>
      </c>
      <c r="E692" s="75" t="s">
        <v>2205</v>
      </c>
      <c r="F692" s="74">
        <v>20367</v>
      </c>
      <c r="G692" s="126">
        <v>988674.59432178468</v>
      </c>
      <c r="H692" s="71">
        <f t="shared" si="40"/>
        <v>19937560693.82</v>
      </c>
      <c r="I692" s="71">
        <v>8500589964</v>
      </c>
      <c r="J692" s="71">
        <v>0</v>
      </c>
      <c r="K692" s="71">
        <f t="shared" si="41"/>
        <v>8500589964</v>
      </c>
      <c r="L692" s="97">
        <v>0</v>
      </c>
      <c r="M692" s="89">
        <v>155280774</v>
      </c>
      <c r="N692" s="71">
        <v>0</v>
      </c>
      <c r="O692" s="71">
        <v>0</v>
      </c>
      <c r="P692" s="81">
        <f t="shared" si="42"/>
        <v>155280774</v>
      </c>
      <c r="Q692" s="87">
        <v>0</v>
      </c>
      <c r="R692" s="71">
        <v>913057573.52999997</v>
      </c>
      <c r="S692" s="71">
        <v>0</v>
      </c>
      <c r="T692" s="81">
        <f t="shared" si="43"/>
        <v>913057573.52999997</v>
      </c>
      <c r="U692" s="83">
        <v>10368632382.289999</v>
      </c>
      <c r="V692" s="46"/>
      <c r="W692" s="112"/>
      <c r="X692" s="24"/>
    </row>
    <row r="693" spans="1:24" ht="13.5" x14ac:dyDescent="0.3">
      <c r="A693" s="96" t="s">
        <v>2180</v>
      </c>
      <c r="B693" s="52" t="s">
        <v>1316</v>
      </c>
      <c r="C693" s="53" t="s">
        <v>1271</v>
      </c>
      <c r="D693" s="53" t="s">
        <v>1317</v>
      </c>
      <c r="E693" s="75" t="s">
        <v>2205</v>
      </c>
      <c r="F693" s="74">
        <v>9665</v>
      </c>
      <c r="G693" s="126">
        <v>1003176.9717184847</v>
      </c>
      <c r="H693" s="71">
        <f t="shared" si="40"/>
        <v>9653423037.5900002</v>
      </c>
      <c r="I693" s="71">
        <v>4010731782</v>
      </c>
      <c r="J693" s="71">
        <v>0</v>
      </c>
      <c r="K693" s="71">
        <f t="shared" si="41"/>
        <v>4010731782</v>
      </c>
      <c r="L693" s="97">
        <v>0</v>
      </c>
      <c r="M693" s="89">
        <v>84359592</v>
      </c>
      <c r="N693" s="71">
        <v>0</v>
      </c>
      <c r="O693" s="71">
        <v>0</v>
      </c>
      <c r="P693" s="81">
        <f t="shared" si="42"/>
        <v>84359592</v>
      </c>
      <c r="Q693" s="87">
        <v>0</v>
      </c>
      <c r="R693" s="71">
        <v>431462686.74000001</v>
      </c>
      <c r="S693" s="71">
        <v>0</v>
      </c>
      <c r="T693" s="81">
        <f t="shared" si="43"/>
        <v>431462686.74000001</v>
      </c>
      <c r="U693" s="83">
        <v>5126868976.8499994</v>
      </c>
      <c r="V693" s="46"/>
      <c r="W693" s="112"/>
      <c r="X693" s="24"/>
    </row>
    <row r="694" spans="1:24" ht="13.5" x14ac:dyDescent="0.3">
      <c r="A694" s="96" t="s">
        <v>2180</v>
      </c>
      <c r="B694" s="52" t="s">
        <v>1318</v>
      </c>
      <c r="C694" s="53" t="s">
        <v>1271</v>
      </c>
      <c r="D694" s="53" t="s">
        <v>1319</v>
      </c>
      <c r="E694" s="75" t="s">
        <v>2205</v>
      </c>
      <c r="F694" s="74">
        <v>17930</v>
      </c>
      <c r="G694" s="126">
        <v>996780.79513077636</v>
      </c>
      <c r="H694" s="71">
        <f t="shared" si="40"/>
        <v>17795079601.759998</v>
      </c>
      <c r="I694" s="71">
        <v>7445807633</v>
      </c>
      <c r="J694" s="71">
        <v>0</v>
      </c>
      <c r="K694" s="71">
        <f t="shared" si="41"/>
        <v>7445807633</v>
      </c>
      <c r="L694" s="97">
        <v>0</v>
      </c>
      <c r="M694" s="89">
        <v>136809690</v>
      </c>
      <c r="N694" s="71">
        <v>0</v>
      </c>
      <c r="O694" s="71">
        <v>0</v>
      </c>
      <c r="P694" s="81">
        <f t="shared" si="42"/>
        <v>136809690</v>
      </c>
      <c r="Q694" s="87">
        <v>0</v>
      </c>
      <c r="R694" s="71">
        <v>800033895.37</v>
      </c>
      <c r="S694" s="71">
        <v>0</v>
      </c>
      <c r="T694" s="81">
        <f t="shared" si="43"/>
        <v>800033895.37</v>
      </c>
      <c r="U694" s="83">
        <v>9412428383.3899994</v>
      </c>
      <c r="V694" s="46"/>
      <c r="W694" s="112"/>
      <c r="X694" s="24"/>
    </row>
    <row r="695" spans="1:24" ht="13.5" x14ac:dyDescent="0.3">
      <c r="A695" s="96" t="s">
        <v>2180</v>
      </c>
      <c r="B695" s="52" t="s">
        <v>1320</v>
      </c>
      <c r="C695" s="53" t="s">
        <v>1271</v>
      </c>
      <c r="D695" s="53" t="s">
        <v>1321</v>
      </c>
      <c r="E695" s="75" t="s">
        <v>2205</v>
      </c>
      <c r="F695" s="74">
        <v>11028</v>
      </c>
      <c r="G695" s="126">
        <v>1053526.2569913911</v>
      </c>
      <c r="H695" s="71">
        <f t="shared" si="40"/>
        <v>11316810235.439999</v>
      </c>
      <c r="I695" s="71">
        <v>4401964080</v>
      </c>
      <c r="J695" s="71">
        <v>0</v>
      </c>
      <c r="K695" s="71">
        <f t="shared" si="41"/>
        <v>4401964080</v>
      </c>
      <c r="L695" s="97">
        <v>0</v>
      </c>
      <c r="M695" s="89">
        <v>80038550</v>
      </c>
      <c r="N695" s="71">
        <v>0</v>
      </c>
      <c r="O695" s="71">
        <v>0</v>
      </c>
      <c r="P695" s="81">
        <f t="shared" si="42"/>
        <v>80038550</v>
      </c>
      <c r="Q695" s="87">
        <v>0</v>
      </c>
      <c r="R695" s="71">
        <v>473676893.62</v>
      </c>
      <c r="S695" s="71">
        <v>0</v>
      </c>
      <c r="T695" s="81">
        <f t="shared" si="43"/>
        <v>473676893.62</v>
      </c>
      <c r="U695" s="83">
        <v>6361130711.8199997</v>
      </c>
      <c r="V695" s="46"/>
      <c r="W695" s="112"/>
      <c r="X695" s="24"/>
    </row>
    <row r="696" spans="1:24" ht="13.5" x14ac:dyDescent="0.3">
      <c r="A696" s="96" t="s">
        <v>2180</v>
      </c>
      <c r="B696" s="52" t="s">
        <v>1322</v>
      </c>
      <c r="C696" s="53" t="s">
        <v>1271</v>
      </c>
      <c r="D696" s="53" t="s">
        <v>1323</v>
      </c>
      <c r="E696" s="75" t="s">
        <v>2206</v>
      </c>
      <c r="F696" s="74">
        <v>8481</v>
      </c>
      <c r="G696" s="126">
        <v>1092765.7266526287</v>
      </c>
      <c r="H696" s="71">
        <f t="shared" si="40"/>
        <v>9269894066.9599991</v>
      </c>
      <c r="I696" s="71">
        <v>3539286178</v>
      </c>
      <c r="J696" s="71">
        <v>0</v>
      </c>
      <c r="K696" s="71">
        <f t="shared" si="41"/>
        <v>3539286178</v>
      </c>
      <c r="L696" s="97">
        <v>0</v>
      </c>
      <c r="M696" s="89">
        <v>63724694</v>
      </c>
      <c r="N696" s="71">
        <v>0</v>
      </c>
      <c r="O696" s="71">
        <v>0</v>
      </c>
      <c r="P696" s="81">
        <f t="shared" si="42"/>
        <v>63724694</v>
      </c>
      <c r="Q696" s="87">
        <v>0</v>
      </c>
      <c r="R696" s="71">
        <v>380606556.12</v>
      </c>
      <c r="S696" s="71">
        <v>0</v>
      </c>
      <c r="T696" s="81">
        <f t="shared" si="43"/>
        <v>380606556.12</v>
      </c>
      <c r="U696" s="83">
        <v>5286276638.8400002</v>
      </c>
      <c r="V696" s="46"/>
      <c r="W696" s="112"/>
      <c r="X696" s="24"/>
    </row>
    <row r="697" spans="1:24" ht="13.5" x14ac:dyDescent="0.3">
      <c r="A697" s="96" t="s">
        <v>2180</v>
      </c>
      <c r="B697" s="52" t="s">
        <v>1324</v>
      </c>
      <c r="C697" s="53" t="s">
        <v>1271</v>
      </c>
      <c r="D697" s="53" t="s">
        <v>1325</v>
      </c>
      <c r="E697" s="75" t="s">
        <v>2205</v>
      </c>
      <c r="F697" s="74">
        <v>39100</v>
      </c>
      <c r="G697" s="126">
        <v>971886.90586039529</v>
      </c>
      <c r="H697" s="71">
        <f t="shared" si="40"/>
        <v>36613488636.599998</v>
      </c>
      <c r="I697" s="71">
        <v>15155247128</v>
      </c>
      <c r="J697" s="71">
        <v>0</v>
      </c>
      <c r="K697" s="71">
        <f t="shared" si="41"/>
        <v>15155247128</v>
      </c>
      <c r="L697" s="97">
        <v>0</v>
      </c>
      <c r="M697" s="89">
        <v>289608969</v>
      </c>
      <c r="N697" s="71">
        <v>0</v>
      </c>
      <c r="O697" s="71">
        <v>0</v>
      </c>
      <c r="P697" s="81">
        <f t="shared" si="42"/>
        <v>289608969</v>
      </c>
      <c r="Q697" s="87">
        <v>0</v>
      </c>
      <c r="R697" s="71">
        <v>1686215543.95</v>
      </c>
      <c r="S697" s="71">
        <v>0</v>
      </c>
      <c r="T697" s="81">
        <f t="shared" si="43"/>
        <v>1686215543.95</v>
      </c>
      <c r="U697" s="83">
        <v>19482416995.649998</v>
      </c>
      <c r="V697" s="46"/>
      <c r="W697" s="112"/>
      <c r="X697" s="24"/>
    </row>
    <row r="698" spans="1:24" ht="13.5" x14ac:dyDescent="0.3">
      <c r="A698" s="96" t="s">
        <v>2181</v>
      </c>
      <c r="B698" s="52" t="s">
        <v>1326</v>
      </c>
      <c r="C698" s="53" t="s">
        <v>1327</v>
      </c>
      <c r="D698" s="53" t="s">
        <v>1328</v>
      </c>
      <c r="E698" s="75" t="s">
        <v>2207</v>
      </c>
      <c r="F698" s="74">
        <v>246068</v>
      </c>
      <c r="G698" s="126">
        <v>1202730.3421747126</v>
      </c>
      <c r="H698" s="71">
        <f t="shared" si="40"/>
        <v>283892902689.53992</v>
      </c>
      <c r="I698" s="71">
        <v>92963533458</v>
      </c>
      <c r="J698" s="71">
        <v>0</v>
      </c>
      <c r="K698" s="71">
        <f t="shared" si="41"/>
        <v>92963533458</v>
      </c>
      <c r="L698" s="97">
        <v>0</v>
      </c>
      <c r="M698" s="89">
        <v>4121633647</v>
      </c>
      <c r="N698" s="71">
        <v>0</v>
      </c>
      <c r="O698" s="71">
        <v>105535122.78</v>
      </c>
      <c r="P698" s="81">
        <f t="shared" si="42"/>
        <v>4227168769.7800002</v>
      </c>
      <c r="Q698" s="87">
        <v>1394362289</v>
      </c>
      <c r="R698" s="71">
        <v>26581684402.869999</v>
      </c>
      <c r="S698" s="71">
        <v>0</v>
      </c>
      <c r="T698" s="81">
        <f t="shared" si="43"/>
        <v>27976046691.869999</v>
      </c>
      <c r="U698" s="83">
        <v>158726153769.88995</v>
      </c>
      <c r="V698" s="46"/>
      <c r="W698" s="112"/>
      <c r="X698" s="24"/>
    </row>
    <row r="699" spans="1:24" ht="13.5" x14ac:dyDescent="0.3">
      <c r="A699" s="96" t="s">
        <v>2181</v>
      </c>
      <c r="B699" s="52" t="s">
        <v>1329</v>
      </c>
      <c r="C699" s="53" t="s">
        <v>1327</v>
      </c>
      <c r="D699" s="53" t="s">
        <v>1330</v>
      </c>
      <c r="E699" s="75" t="s">
        <v>2206</v>
      </c>
      <c r="F699" s="74">
        <v>41059</v>
      </c>
      <c r="G699" s="126">
        <v>1202046.6185282052</v>
      </c>
      <c r="H699" s="71">
        <f t="shared" si="40"/>
        <v>47664302934.530006</v>
      </c>
      <c r="I699" s="71">
        <v>15716204369</v>
      </c>
      <c r="J699" s="71">
        <v>0</v>
      </c>
      <c r="K699" s="71">
        <f t="shared" si="41"/>
        <v>15716204369</v>
      </c>
      <c r="L699" s="97">
        <v>0</v>
      </c>
      <c r="M699" s="89">
        <v>757756151</v>
      </c>
      <c r="N699" s="71">
        <v>0</v>
      </c>
      <c r="O699" s="71">
        <v>0</v>
      </c>
      <c r="P699" s="81">
        <f t="shared" si="42"/>
        <v>757756151</v>
      </c>
      <c r="Q699" s="87">
        <v>0</v>
      </c>
      <c r="R699" s="71">
        <v>4216879426.7600002</v>
      </c>
      <c r="S699" s="71">
        <v>0</v>
      </c>
      <c r="T699" s="81">
        <f t="shared" si="43"/>
        <v>4216879426.7600002</v>
      </c>
      <c r="U699" s="83">
        <v>26973462987.770004</v>
      </c>
      <c r="V699" s="46"/>
      <c r="W699" s="112"/>
      <c r="X699" s="24"/>
    </row>
    <row r="700" spans="1:24" ht="13.5" x14ac:dyDescent="0.3">
      <c r="A700" s="96" t="s">
        <v>2181</v>
      </c>
      <c r="B700" s="52" t="s">
        <v>1331</v>
      </c>
      <c r="C700" s="53" t="s">
        <v>1327</v>
      </c>
      <c r="D700" s="53" t="s">
        <v>1332</v>
      </c>
      <c r="E700" s="75" t="s">
        <v>2206</v>
      </c>
      <c r="F700" s="74">
        <v>3499</v>
      </c>
      <c r="G700" s="126">
        <v>1176470.2639450249</v>
      </c>
      <c r="H700" s="71">
        <f t="shared" si="40"/>
        <v>3974200142.9699998</v>
      </c>
      <c r="I700" s="71">
        <v>1357715168</v>
      </c>
      <c r="J700" s="71">
        <v>0</v>
      </c>
      <c r="K700" s="71">
        <f t="shared" si="41"/>
        <v>1357715168</v>
      </c>
      <c r="L700" s="97">
        <v>0</v>
      </c>
      <c r="M700" s="89">
        <v>52192986</v>
      </c>
      <c r="N700" s="71">
        <v>0</v>
      </c>
      <c r="O700" s="71">
        <v>0</v>
      </c>
      <c r="P700" s="81">
        <f t="shared" si="42"/>
        <v>52192986</v>
      </c>
      <c r="Q700" s="87">
        <v>0</v>
      </c>
      <c r="R700" s="71">
        <v>364092677.54000002</v>
      </c>
      <c r="S700" s="71">
        <v>0</v>
      </c>
      <c r="T700" s="81">
        <f t="shared" si="43"/>
        <v>364092677.54000002</v>
      </c>
      <c r="U700" s="83">
        <v>2200199311.4299998</v>
      </c>
      <c r="V700" s="46"/>
      <c r="W700" s="112"/>
      <c r="X700" s="24"/>
    </row>
    <row r="701" spans="1:24" ht="13.5" x14ac:dyDescent="0.3">
      <c r="A701" s="96" t="s">
        <v>2181</v>
      </c>
      <c r="B701" s="52" t="s">
        <v>1333</v>
      </c>
      <c r="C701" s="53" t="s">
        <v>1327</v>
      </c>
      <c r="D701" s="53" t="s">
        <v>1334</v>
      </c>
      <c r="E701" s="75" t="s">
        <v>2206</v>
      </c>
      <c r="F701" s="74">
        <v>3710</v>
      </c>
      <c r="G701" s="126">
        <v>1180384.0737834431</v>
      </c>
      <c r="H701" s="71">
        <f t="shared" si="40"/>
        <v>4169807816.3899994</v>
      </c>
      <c r="I701" s="71">
        <v>1470410825</v>
      </c>
      <c r="J701" s="71">
        <v>0</v>
      </c>
      <c r="K701" s="71">
        <f t="shared" si="41"/>
        <v>1470410825</v>
      </c>
      <c r="L701" s="97">
        <v>0</v>
      </c>
      <c r="M701" s="89">
        <v>32624843</v>
      </c>
      <c r="N701" s="71">
        <v>0</v>
      </c>
      <c r="O701" s="71">
        <v>0</v>
      </c>
      <c r="P701" s="81">
        <f t="shared" si="42"/>
        <v>32624843</v>
      </c>
      <c r="Q701" s="87">
        <v>0</v>
      </c>
      <c r="R701" s="71">
        <v>394294938.25999999</v>
      </c>
      <c r="S701" s="71">
        <v>0</v>
      </c>
      <c r="T701" s="81">
        <f t="shared" si="43"/>
        <v>394294938.25999999</v>
      </c>
      <c r="U701" s="83">
        <v>2272477210.1299996</v>
      </c>
      <c r="V701" s="46"/>
      <c r="W701" s="112"/>
      <c r="X701" s="24"/>
    </row>
    <row r="702" spans="1:24" ht="13.5" x14ac:dyDescent="0.3">
      <c r="A702" s="96" t="s">
        <v>2181</v>
      </c>
      <c r="B702" s="52" t="s">
        <v>1335</v>
      </c>
      <c r="C702" s="53" t="s">
        <v>1327</v>
      </c>
      <c r="D702" s="53" t="s">
        <v>1336</v>
      </c>
      <c r="E702" s="75" t="s">
        <v>2206</v>
      </c>
      <c r="F702" s="74">
        <v>8331</v>
      </c>
      <c r="G702" s="126">
        <v>1098595.3673491573</v>
      </c>
      <c r="H702" s="71">
        <f t="shared" si="40"/>
        <v>8879985349.75</v>
      </c>
      <c r="I702" s="71">
        <v>3185932790</v>
      </c>
      <c r="J702" s="71">
        <v>0</v>
      </c>
      <c r="K702" s="71">
        <f t="shared" si="41"/>
        <v>3185932790</v>
      </c>
      <c r="L702" s="97">
        <v>0</v>
      </c>
      <c r="M702" s="89">
        <v>108572229</v>
      </c>
      <c r="N702" s="71">
        <v>0</v>
      </c>
      <c r="O702" s="71">
        <v>0</v>
      </c>
      <c r="P702" s="81">
        <f t="shared" si="42"/>
        <v>108572229</v>
      </c>
      <c r="Q702" s="87">
        <v>0</v>
      </c>
      <c r="R702" s="71">
        <v>895741271.38999999</v>
      </c>
      <c r="S702" s="71">
        <v>0</v>
      </c>
      <c r="T702" s="81">
        <f t="shared" si="43"/>
        <v>895741271.38999999</v>
      </c>
      <c r="U702" s="83">
        <v>4689739059.3600006</v>
      </c>
      <c r="V702" s="46"/>
      <c r="W702" s="112"/>
      <c r="X702" s="24"/>
    </row>
    <row r="703" spans="1:24" ht="13.5" x14ac:dyDescent="0.3">
      <c r="A703" s="96" t="s">
        <v>2181</v>
      </c>
      <c r="B703" s="52" t="s">
        <v>1337</v>
      </c>
      <c r="C703" s="53" t="s">
        <v>1327</v>
      </c>
      <c r="D703" s="53" t="s">
        <v>1338</v>
      </c>
      <c r="E703" s="75" t="s">
        <v>2206</v>
      </c>
      <c r="F703" s="74">
        <v>4161</v>
      </c>
      <c r="G703" s="126">
        <v>1214234.392754691</v>
      </c>
      <c r="H703" s="71">
        <f t="shared" si="40"/>
        <v>4988654888.5100002</v>
      </c>
      <c r="I703" s="71">
        <v>1717790131</v>
      </c>
      <c r="J703" s="71">
        <v>0</v>
      </c>
      <c r="K703" s="71">
        <f t="shared" si="41"/>
        <v>1717790131</v>
      </c>
      <c r="L703" s="97">
        <v>0</v>
      </c>
      <c r="M703" s="89">
        <v>36675985</v>
      </c>
      <c r="N703" s="71">
        <v>0</v>
      </c>
      <c r="O703" s="71">
        <v>0</v>
      </c>
      <c r="P703" s="81">
        <f t="shared" si="42"/>
        <v>36675985</v>
      </c>
      <c r="Q703" s="87">
        <v>0</v>
      </c>
      <c r="R703" s="71">
        <v>452811814.94</v>
      </c>
      <c r="S703" s="71">
        <v>0</v>
      </c>
      <c r="T703" s="81">
        <f t="shared" si="43"/>
        <v>452811814.94</v>
      </c>
      <c r="U703" s="83">
        <v>2781376957.5699997</v>
      </c>
      <c r="V703" s="46"/>
      <c r="W703" s="112"/>
      <c r="X703" s="24"/>
    </row>
    <row r="704" spans="1:24" ht="13.5" x14ac:dyDescent="0.3">
      <c r="A704" s="96" t="s">
        <v>2181</v>
      </c>
      <c r="B704" s="52" t="s">
        <v>1339</v>
      </c>
      <c r="C704" s="53" t="s">
        <v>1327</v>
      </c>
      <c r="D704" s="53" t="s">
        <v>1340</v>
      </c>
      <c r="E704" s="75" t="s">
        <v>2206</v>
      </c>
      <c r="F704" s="74">
        <v>11967</v>
      </c>
      <c r="G704" s="126">
        <v>1185412.5586456915</v>
      </c>
      <c r="H704" s="71">
        <f t="shared" si="40"/>
        <v>13540557467.17</v>
      </c>
      <c r="I704" s="71">
        <v>4577325778</v>
      </c>
      <c r="J704" s="71">
        <v>0</v>
      </c>
      <c r="K704" s="71">
        <f t="shared" si="41"/>
        <v>4577325778</v>
      </c>
      <c r="L704" s="97">
        <v>0</v>
      </c>
      <c r="M704" s="89">
        <v>198827057</v>
      </c>
      <c r="N704" s="71">
        <v>0</v>
      </c>
      <c r="O704" s="71">
        <v>0</v>
      </c>
      <c r="P704" s="81">
        <f t="shared" si="42"/>
        <v>198827057</v>
      </c>
      <c r="Q704" s="87">
        <v>0</v>
      </c>
      <c r="R704" s="71">
        <v>1218305844.53</v>
      </c>
      <c r="S704" s="71">
        <v>0</v>
      </c>
      <c r="T704" s="81">
        <f t="shared" si="43"/>
        <v>1218305844.53</v>
      </c>
      <c r="U704" s="83">
        <v>7546098787.6400003</v>
      </c>
      <c r="V704" s="46"/>
      <c r="W704" s="112"/>
      <c r="X704" s="24"/>
    </row>
    <row r="705" spans="1:24" ht="13.5" x14ac:dyDescent="0.3">
      <c r="A705" s="96" t="s">
        <v>2181</v>
      </c>
      <c r="B705" s="52" t="s">
        <v>1341</v>
      </c>
      <c r="C705" s="53" t="s">
        <v>1327</v>
      </c>
      <c r="D705" s="53" t="s">
        <v>1342</v>
      </c>
      <c r="E705" s="75" t="s">
        <v>2206</v>
      </c>
      <c r="F705" s="74">
        <v>1160</v>
      </c>
      <c r="G705" s="126">
        <v>1277514.2632456364</v>
      </c>
      <c r="H705" s="71">
        <f t="shared" si="40"/>
        <v>1458107073.4100001</v>
      </c>
      <c r="I705" s="71">
        <v>480078150</v>
      </c>
      <c r="J705" s="71">
        <v>0</v>
      </c>
      <c r="K705" s="71">
        <f t="shared" si="41"/>
        <v>480078150</v>
      </c>
      <c r="L705" s="97">
        <v>0</v>
      </c>
      <c r="M705" s="89">
        <v>9548154</v>
      </c>
      <c r="N705" s="71">
        <v>0</v>
      </c>
      <c r="O705" s="71">
        <v>0</v>
      </c>
      <c r="P705" s="81">
        <f t="shared" si="42"/>
        <v>9548154</v>
      </c>
      <c r="Q705" s="87">
        <v>0</v>
      </c>
      <c r="R705" s="71">
        <v>128026489.34</v>
      </c>
      <c r="S705" s="71">
        <v>0</v>
      </c>
      <c r="T705" s="81">
        <f t="shared" si="43"/>
        <v>128026489.34</v>
      </c>
      <c r="U705" s="83">
        <v>840454280.07000005</v>
      </c>
      <c r="V705" s="46"/>
      <c r="W705" s="112"/>
      <c r="X705" s="24"/>
    </row>
    <row r="706" spans="1:24" ht="13.5" x14ac:dyDescent="0.3">
      <c r="A706" s="96" t="s">
        <v>2181</v>
      </c>
      <c r="B706" s="52" t="s">
        <v>1343</v>
      </c>
      <c r="C706" s="53" t="s">
        <v>1327</v>
      </c>
      <c r="D706" s="53" t="s">
        <v>1344</v>
      </c>
      <c r="E706" s="75" t="s">
        <v>2206</v>
      </c>
      <c r="F706" s="74">
        <v>6700</v>
      </c>
      <c r="G706" s="126">
        <v>1195656.4527714162</v>
      </c>
      <c r="H706" s="71">
        <f t="shared" si="40"/>
        <v>7914727413.3399982</v>
      </c>
      <c r="I706" s="71">
        <v>2786767098</v>
      </c>
      <c r="J706" s="71">
        <v>0</v>
      </c>
      <c r="K706" s="71">
        <f t="shared" si="41"/>
        <v>2786767098</v>
      </c>
      <c r="L706" s="97">
        <v>0</v>
      </c>
      <c r="M706" s="89">
        <v>57163847</v>
      </c>
      <c r="N706" s="71">
        <v>0</v>
      </c>
      <c r="O706" s="71">
        <v>0</v>
      </c>
      <c r="P706" s="81">
        <f t="shared" si="42"/>
        <v>57163847</v>
      </c>
      <c r="Q706" s="87">
        <v>0</v>
      </c>
      <c r="R706" s="71">
        <v>742176110.48000002</v>
      </c>
      <c r="S706" s="71">
        <v>0</v>
      </c>
      <c r="T706" s="81">
        <f t="shared" si="43"/>
        <v>742176110.48000002</v>
      </c>
      <c r="U706" s="83">
        <v>4328620357.8599987</v>
      </c>
      <c r="V706" s="46"/>
      <c r="W706" s="112"/>
      <c r="X706" s="24"/>
    </row>
    <row r="707" spans="1:24" ht="13.5" x14ac:dyDescent="0.3">
      <c r="A707" s="96" t="s">
        <v>2181</v>
      </c>
      <c r="B707" s="52" t="s">
        <v>1345</v>
      </c>
      <c r="C707" s="53" t="s">
        <v>1327</v>
      </c>
      <c r="D707" s="53" t="s">
        <v>1346</v>
      </c>
      <c r="E707" s="75" t="s">
        <v>2206</v>
      </c>
      <c r="F707" s="74">
        <v>3512</v>
      </c>
      <c r="G707" s="126">
        <v>1210089.7098709953</v>
      </c>
      <c r="H707" s="71">
        <f t="shared" si="40"/>
        <v>4179957370.2599993</v>
      </c>
      <c r="I707" s="71">
        <v>1438670533</v>
      </c>
      <c r="J707" s="71">
        <v>0</v>
      </c>
      <c r="K707" s="71">
        <f t="shared" si="41"/>
        <v>1438670533</v>
      </c>
      <c r="L707" s="97">
        <v>0</v>
      </c>
      <c r="M707" s="89">
        <v>28183005</v>
      </c>
      <c r="N707" s="71">
        <v>0</v>
      </c>
      <c r="O707" s="71">
        <v>0</v>
      </c>
      <c r="P707" s="81">
        <f t="shared" si="42"/>
        <v>28183005</v>
      </c>
      <c r="Q707" s="87">
        <v>0</v>
      </c>
      <c r="R707" s="71">
        <v>382969089.69999999</v>
      </c>
      <c r="S707" s="71">
        <v>0</v>
      </c>
      <c r="T707" s="81">
        <f t="shared" si="43"/>
        <v>382969089.69999999</v>
      </c>
      <c r="U707" s="83">
        <v>2330134742.5599995</v>
      </c>
      <c r="V707" s="46"/>
      <c r="W707" s="112"/>
      <c r="X707" s="24"/>
    </row>
    <row r="708" spans="1:24" ht="13.5" x14ac:dyDescent="0.3">
      <c r="A708" s="96" t="s">
        <v>2181</v>
      </c>
      <c r="B708" s="52" t="s">
        <v>1347</v>
      </c>
      <c r="C708" s="53" t="s">
        <v>1327</v>
      </c>
      <c r="D708" s="53" t="s">
        <v>1348</v>
      </c>
      <c r="E708" s="75" t="s">
        <v>2206</v>
      </c>
      <c r="F708" s="74">
        <v>9579</v>
      </c>
      <c r="G708" s="126">
        <v>1182009.0172419194</v>
      </c>
      <c r="H708" s="71">
        <f t="shared" si="40"/>
        <v>11175086021.670002</v>
      </c>
      <c r="I708" s="71">
        <v>4066516151</v>
      </c>
      <c r="J708" s="71">
        <v>0</v>
      </c>
      <c r="K708" s="71">
        <f t="shared" si="41"/>
        <v>4066516151</v>
      </c>
      <c r="L708" s="97">
        <v>0</v>
      </c>
      <c r="M708" s="89">
        <v>82911427</v>
      </c>
      <c r="N708" s="71">
        <v>0</v>
      </c>
      <c r="O708" s="71">
        <v>0</v>
      </c>
      <c r="P708" s="81">
        <f t="shared" si="42"/>
        <v>82911427</v>
      </c>
      <c r="Q708" s="87">
        <v>0</v>
      </c>
      <c r="R708" s="71">
        <v>1112042749.3199999</v>
      </c>
      <c r="S708" s="71">
        <v>0</v>
      </c>
      <c r="T708" s="81">
        <f t="shared" si="43"/>
        <v>1112042749.3199999</v>
      </c>
      <c r="U708" s="83">
        <v>5913615694.3500023</v>
      </c>
      <c r="V708" s="46"/>
      <c r="W708" s="112"/>
      <c r="X708" s="24"/>
    </row>
    <row r="709" spans="1:24" ht="13.5" x14ac:dyDescent="0.3">
      <c r="A709" s="96" t="s">
        <v>2181</v>
      </c>
      <c r="B709" s="52" t="s">
        <v>1349</v>
      </c>
      <c r="C709" s="53" t="s">
        <v>1327</v>
      </c>
      <c r="D709" s="53" t="s">
        <v>99</v>
      </c>
      <c r="E709" s="75" t="s">
        <v>2206</v>
      </c>
      <c r="F709" s="74">
        <v>58628</v>
      </c>
      <c r="G709" s="126">
        <v>1159527.4777460475</v>
      </c>
      <c r="H709" s="71">
        <f t="shared" si="40"/>
        <v>66116865033.37001</v>
      </c>
      <c r="I709" s="71">
        <v>23166245921</v>
      </c>
      <c r="J709" s="71">
        <v>0</v>
      </c>
      <c r="K709" s="71">
        <f t="shared" si="41"/>
        <v>23166245921</v>
      </c>
      <c r="L709" s="97">
        <v>0</v>
      </c>
      <c r="M709" s="89">
        <v>869756190</v>
      </c>
      <c r="N709" s="71">
        <v>0</v>
      </c>
      <c r="O709" s="71">
        <v>0</v>
      </c>
      <c r="P709" s="81">
        <f t="shared" si="42"/>
        <v>869756190</v>
      </c>
      <c r="Q709" s="87">
        <v>0</v>
      </c>
      <c r="R709" s="71">
        <v>6114514034.5600004</v>
      </c>
      <c r="S709" s="71">
        <v>0</v>
      </c>
      <c r="T709" s="81">
        <f t="shared" si="43"/>
        <v>6114514034.5600004</v>
      </c>
      <c r="U709" s="83">
        <v>35966348887.810013</v>
      </c>
      <c r="V709" s="46"/>
      <c r="W709" s="112"/>
      <c r="X709" s="24"/>
    </row>
    <row r="710" spans="1:24" ht="13.5" x14ac:dyDescent="0.3">
      <c r="A710" s="96" t="s">
        <v>2181</v>
      </c>
      <c r="B710" s="52" t="s">
        <v>1350</v>
      </c>
      <c r="C710" s="53" t="s">
        <v>1327</v>
      </c>
      <c r="D710" s="53" t="s">
        <v>1292</v>
      </c>
      <c r="E710" s="75" t="s">
        <v>2206</v>
      </c>
      <c r="F710" s="74">
        <v>7077</v>
      </c>
      <c r="G710" s="126">
        <v>1221411.4596721898</v>
      </c>
      <c r="H710" s="71">
        <f t="shared" si="40"/>
        <v>8405213012.4599991</v>
      </c>
      <c r="I710" s="71">
        <v>2832629833</v>
      </c>
      <c r="J710" s="71">
        <v>0</v>
      </c>
      <c r="K710" s="71">
        <f t="shared" si="41"/>
        <v>2832629833</v>
      </c>
      <c r="L710" s="97">
        <v>0</v>
      </c>
      <c r="M710" s="89">
        <v>119705586</v>
      </c>
      <c r="N710" s="71">
        <v>0</v>
      </c>
      <c r="O710" s="71">
        <v>0</v>
      </c>
      <c r="P710" s="81">
        <f t="shared" si="42"/>
        <v>119705586</v>
      </c>
      <c r="Q710" s="87">
        <v>0</v>
      </c>
      <c r="R710" s="71">
        <v>759497994.86000001</v>
      </c>
      <c r="S710" s="71">
        <v>0</v>
      </c>
      <c r="T710" s="81">
        <f t="shared" si="43"/>
        <v>759497994.86000001</v>
      </c>
      <c r="U710" s="83">
        <v>4693379598.5999985</v>
      </c>
      <c r="V710" s="46"/>
      <c r="W710" s="112"/>
      <c r="X710" s="24"/>
    </row>
    <row r="711" spans="1:24" ht="13.5" x14ac:dyDescent="0.3">
      <c r="A711" s="96" t="s">
        <v>2181</v>
      </c>
      <c r="B711" s="52" t="s">
        <v>1351</v>
      </c>
      <c r="C711" s="53" t="s">
        <v>1327</v>
      </c>
      <c r="D711" s="53" t="s">
        <v>1352</v>
      </c>
      <c r="E711" s="75" t="s">
        <v>2206</v>
      </c>
      <c r="F711" s="74">
        <v>6073</v>
      </c>
      <c r="G711" s="126">
        <v>1111392.6951796361</v>
      </c>
      <c r="H711" s="71">
        <f t="shared" si="40"/>
        <v>6518742898.3500004</v>
      </c>
      <c r="I711" s="71">
        <v>2291891115</v>
      </c>
      <c r="J711" s="71">
        <v>0</v>
      </c>
      <c r="K711" s="71">
        <f t="shared" si="41"/>
        <v>2291891115</v>
      </c>
      <c r="L711" s="97">
        <v>0</v>
      </c>
      <c r="M711" s="89">
        <v>56714462</v>
      </c>
      <c r="N711" s="71">
        <v>0</v>
      </c>
      <c r="O711" s="71">
        <v>0</v>
      </c>
      <c r="P711" s="81">
        <f t="shared" si="42"/>
        <v>56714462</v>
      </c>
      <c r="Q711" s="87">
        <v>0</v>
      </c>
      <c r="R711" s="71">
        <v>623254714.32000005</v>
      </c>
      <c r="S711" s="71">
        <v>0</v>
      </c>
      <c r="T711" s="81">
        <f t="shared" si="43"/>
        <v>623254714.32000005</v>
      </c>
      <c r="U711" s="83">
        <v>3546882607.0300002</v>
      </c>
      <c r="V711" s="46"/>
      <c r="W711" s="112"/>
      <c r="X711" s="24"/>
    </row>
    <row r="712" spans="1:24" ht="13.5" x14ac:dyDescent="0.3">
      <c r="A712" s="96" t="s">
        <v>2181</v>
      </c>
      <c r="B712" s="52" t="s">
        <v>1353</v>
      </c>
      <c r="C712" s="53" t="s">
        <v>1327</v>
      </c>
      <c r="D712" s="53" t="s">
        <v>1354</v>
      </c>
      <c r="E712" s="75" t="s">
        <v>2206</v>
      </c>
      <c r="F712" s="74">
        <v>9744</v>
      </c>
      <c r="G712" s="126">
        <v>1163170.1907115192</v>
      </c>
      <c r="H712" s="71">
        <f t="shared" si="40"/>
        <v>11022018310.879997</v>
      </c>
      <c r="I712" s="71">
        <v>3939581318</v>
      </c>
      <c r="J712" s="71">
        <v>0</v>
      </c>
      <c r="K712" s="71">
        <f t="shared" si="41"/>
        <v>3939581318</v>
      </c>
      <c r="L712" s="97">
        <v>0</v>
      </c>
      <c r="M712" s="89">
        <v>77907131</v>
      </c>
      <c r="N712" s="71">
        <v>0</v>
      </c>
      <c r="O712" s="71">
        <v>0</v>
      </c>
      <c r="P712" s="81">
        <f t="shared" si="42"/>
        <v>77907131</v>
      </c>
      <c r="Q712" s="87">
        <v>0</v>
      </c>
      <c r="R712" s="71">
        <v>1048418135.42</v>
      </c>
      <c r="S712" s="71">
        <v>0</v>
      </c>
      <c r="T712" s="81">
        <f t="shared" si="43"/>
        <v>1048418135.42</v>
      </c>
      <c r="U712" s="83">
        <v>5956111726.4599962</v>
      </c>
      <c r="V712" s="46"/>
      <c r="W712" s="112"/>
      <c r="X712" s="24"/>
    </row>
    <row r="713" spans="1:24" ht="13.5" x14ac:dyDescent="0.3">
      <c r="A713" s="96" t="s">
        <v>2181</v>
      </c>
      <c r="B713" s="52" t="s">
        <v>1355</v>
      </c>
      <c r="C713" s="53" t="s">
        <v>1327</v>
      </c>
      <c r="D713" s="53" t="s">
        <v>1356</v>
      </c>
      <c r="E713" s="75" t="s">
        <v>2206</v>
      </c>
      <c r="F713" s="74">
        <v>10154</v>
      </c>
      <c r="G713" s="126">
        <v>1033907.1127041193</v>
      </c>
      <c r="H713" s="71">
        <f t="shared" si="40"/>
        <v>10443502555.399998</v>
      </c>
      <c r="I713" s="71">
        <v>4218993076</v>
      </c>
      <c r="J713" s="71">
        <v>0</v>
      </c>
      <c r="K713" s="71">
        <f t="shared" si="41"/>
        <v>4218993076</v>
      </c>
      <c r="L713" s="97">
        <v>0</v>
      </c>
      <c r="M713" s="89">
        <v>96392789</v>
      </c>
      <c r="N713" s="71">
        <v>0</v>
      </c>
      <c r="O713" s="71">
        <v>0</v>
      </c>
      <c r="P713" s="81">
        <f t="shared" si="42"/>
        <v>96392789</v>
      </c>
      <c r="Q713" s="87">
        <v>0</v>
      </c>
      <c r="R713" s="71">
        <v>1119038124.0699999</v>
      </c>
      <c r="S713" s="71">
        <v>0</v>
      </c>
      <c r="T713" s="81">
        <f t="shared" si="43"/>
        <v>1119038124.0699999</v>
      </c>
      <c r="U713" s="83">
        <v>5009078566.329998</v>
      </c>
      <c r="V713" s="46"/>
      <c r="W713" s="112"/>
      <c r="X713" s="24"/>
    </row>
    <row r="714" spans="1:24" ht="13.5" x14ac:dyDescent="0.3">
      <c r="A714" s="96" t="s">
        <v>2181</v>
      </c>
      <c r="B714" s="52" t="s">
        <v>1357</v>
      </c>
      <c r="C714" s="53" t="s">
        <v>1327</v>
      </c>
      <c r="D714" s="53" t="s">
        <v>1358</v>
      </c>
      <c r="E714" s="75" t="s">
        <v>2206</v>
      </c>
      <c r="F714" s="74">
        <v>8704</v>
      </c>
      <c r="G714" s="126">
        <v>1077303.6806596676</v>
      </c>
      <c r="H714" s="71">
        <f t="shared" si="40"/>
        <v>9317828356.2400017</v>
      </c>
      <c r="I714" s="71">
        <v>3594503646</v>
      </c>
      <c r="J714" s="71">
        <v>0</v>
      </c>
      <c r="K714" s="71">
        <f t="shared" si="41"/>
        <v>3594503646</v>
      </c>
      <c r="L714" s="97">
        <v>0</v>
      </c>
      <c r="M714" s="89">
        <v>70236027</v>
      </c>
      <c r="N714" s="71">
        <v>0</v>
      </c>
      <c r="O714" s="71">
        <v>0</v>
      </c>
      <c r="P714" s="81">
        <f t="shared" si="42"/>
        <v>70236027</v>
      </c>
      <c r="Q714" s="87">
        <v>0</v>
      </c>
      <c r="R714" s="71">
        <v>949483528.59000003</v>
      </c>
      <c r="S714" s="71">
        <v>0</v>
      </c>
      <c r="T714" s="81">
        <f t="shared" si="43"/>
        <v>949483528.59000003</v>
      </c>
      <c r="U714" s="83">
        <v>4703605154.6500006</v>
      </c>
      <c r="V714" s="46"/>
      <c r="W714" s="112"/>
      <c r="X714" s="24"/>
    </row>
    <row r="715" spans="1:24" ht="13.5" x14ac:dyDescent="0.3">
      <c r="A715" s="96" t="s">
        <v>2181</v>
      </c>
      <c r="B715" s="52" t="s">
        <v>1359</v>
      </c>
      <c r="C715" s="53" t="s">
        <v>1327</v>
      </c>
      <c r="D715" s="53" t="s">
        <v>1360</v>
      </c>
      <c r="E715" s="75" t="s">
        <v>2206</v>
      </c>
      <c r="F715" s="74">
        <v>9800</v>
      </c>
      <c r="G715" s="126">
        <v>1187806.0243215715</v>
      </c>
      <c r="H715" s="71">
        <f t="shared" si="40"/>
        <v>11592475939.689999</v>
      </c>
      <c r="I715" s="71">
        <v>4065305339</v>
      </c>
      <c r="J715" s="71">
        <v>0</v>
      </c>
      <c r="K715" s="71">
        <f t="shared" si="41"/>
        <v>4065305339</v>
      </c>
      <c r="L715" s="97">
        <v>0</v>
      </c>
      <c r="M715" s="89">
        <v>87456258</v>
      </c>
      <c r="N715" s="71">
        <v>0</v>
      </c>
      <c r="O715" s="71">
        <v>0</v>
      </c>
      <c r="P715" s="81">
        <f t="shared" si="42"/>
        <v>87456258</v>
      </c>
      <c r="Q715" s="87">
        <v>0</v>
      </c>
      <c r="R715" s="71">
        <v>1076510680.0699999</v>
      </c>
      <c r="S715" s="71">
        <v>0</v>
      </c>
      <c r="T715" s="81">
        <f t="shared" si="43"/>
        <v>1076510680.0699999</v>
      </c>
      <c r="U715" s="83">
        <v>6363203662.6199999</v>
      </c>
      <c r="V715" s="46"/>
      <c r="W715" s="112"/>
      <c r="X715" s="24"/>
    </row>
    <row r="716" spans="1:24" ht="13.5" x14ac:dyDescent="0.3">
      <c r="A716" s="96" t="s">
        <v>2181</v>
      </c>
      <c r="B716" s="52" t="s">
        <v>1361</v>
      </c>
      <c r="C716" s="53" t="s">
        <v>1327</v>
      </c>
      <c r="D716" s="53" t="s">
        <v>1362</v>
      </c>
      <c r="E716" s="75" t="s">
        <v>2206</v>
      </c>
      <c r="F716" s="74">
        <v>7884</v>
      </c>
      <c r="G716" s="126">
        <v>1093565.5968449432</v>
      </c>
      <c r="H716" s="71">
        <f t="shared" si="40"/>
        <v>8444046062.2599993</v>
      </c>
      <c r="I716" s="71">
        <v>3168570915</v>
      </c>
      <c r="J716" s="71">
        <v>0</v>
      </c>
      <c r="K716" s="71">
        <f t="shared" si="41"/>
        <v>3168570915</v>
      </c>
      <c r="L716" s="97">
        <v>0</v>
      </c>
      <c r="M716" s="89">
        <v>61364879</v>
      </c>
      <c r="N716" s="71">
        <v>0</v>
      </c>
      <c r="O716" s="71">
        <v>0</v>
      </c>
      <c r="P716" s="81">
        <f t="shared" si="42"/>
        <v>61364879</v>
      </c>
      <c r="Q716" s="87">
        <v>0</v>
      </c>
      <c r="R716" s="71">
        <v>835003642.25</v>
      </c>
      <c r="S716" s="71">
        <v>0</v>
      </c>
      <c r="T716" s="81">
        <f t="shared" si="43"/>
        <v>835003642.25</v>
      </c>
      <c r="U716" s="83">
        <v>4379106626.0099993</v>
      </c>
      <c r="V716" s="46"/>
      <c r="W716" s="112"/>
      <c r="X716" s="24"/>
    </row>
    <row r="717" spans="1:24" ht="13.5" x14ac:dyDescent="0.3">
      <c r="A717" s="96" t="s">
        <v>2181</v>
      </c>
      <c r="B717" s="52" t="s">
        <v>1363</v>
      </c>
      <c r="C717" s="53" t="s">
        <v>1327</v>
      </c>
      <c r="D717" s="53" t="s">
        <v>2115</v>
      </c>
      <c r="E717" s="75" t="s">
        <v>2206</v>
      </c>
      <c r="F717" s="74">
        <v>35811</v>
      </c>
      <c r="G717" s="126">
        <v>999851.2335429989</v>
      </c>
      <c r="H717" s="71">
        <f t="shared" ref="H717:H780" si="44">K717+L717+P717+T717+U717</f>
        <v>34033323262.989998</v>
      </c>
      <c r="I717" s="71">
        <v>13613700990</v>
      </c>
      <c r="J717" s="71">
        <v>0</v>
      </c>
      <c r="K717" s="71">
        <f t="shared" ref="K717:K780" si="45">I717+J717</f>
        <v>13613700990</v>
      </c>
      <c r="L717" s="97">
        <v>0</v>
      </c>
      <c r="M717" s="89">
        <v>434118883</v>
      </c>
      <c r="N717" s="71">
        <v>0</v>
      </c>
      <c r="O717" s="71">
        <v>0</v>
      </c>
      <c r="P717" s="81">
        <f t="shared" ref="P717:P780" si="46">M717+N717+O717</f>
        <v>434118883</v>
      </c>
      <c r="Q717" s="87">
        <v>0</v>
      </c>
      <c r="R717" s="71">
        <v>3669574515.9699998</v>
      </c>
      <c r="S717" s="71">
        <v>0</v>
      </c>
      <c r="T717" s="81">
        <f t="shared" ref="T717:T780" si="47">Q717+R717+S717</f>
        <v>3669574515.9699998</v>
      </c>
      <c r="U717" s="83">
        <v>16315928874.019997</v>
      </c>
      <c r="V717" s="46"/>
      <c r="W717" s="112"/>
      <c r="X717" s="24"/>
    </row>
    <row r="718" spans="1:24" ht="13.5" x14ac:dyDescent="0.3">
      <c r="A718" s="96" t="s">
        <v>2181</v>
      </c>
      <c r="B718" s="52" t="s">
        <v>1364</v>
      </c>
      <c r="C718" s="53" t="s">
        <v>1327</v>
      </c>
      <c r="D718" s="53" t="s">
        <v>2114</v>
      </c>
      <c r="E718" s="75" t="s">
        <v>2206</v>
      </c>
      <c r="F718" s="74">
        <v>20938</v>
      </c>
      <c r="G718" s="126">
        <v>1158439.5544826477</v>
      </c>
      <c r="H718" s="71">
        <f t="shared" si="44"/>
        <v>23759636616.209999</v>
      </c>
      <c r="I718" s="71">
        <v>8478455663</v>
      </c>
      <c r="J718" s="71">
        <v>0</v>
      </c>
      <c r="K718" s="71">
        <f t="shared" si="45"/>
        <v>8478455663</v>
      </c>
      <c r="L718" s="97">
        <v>0</v>
      </c>
      <c r="M718" s="89">
        <v>300654239</v>
      </c>
      <c r="N718" s="71">
        <v>0</v>
      </c>
      <c r="O718" s="71">
        <v>0</v>
      </c>
      <c r="P718" s="81">
        <f t="shared" si="46"/>
        <v>300654239</v>
      </c>
      <c r="Q718" s="87">
        <v>0</v>
      </c>
      <c r="R718" s="71">
        <v>2343117931.27</v>
      </c>
      <c r="S718" s="71">
        <v>0</v>
      </c>
      <c r="T718" s="81">
        <f t="shared" si="47"/>
        <v>2343117931.27</v>
      </c>
      <c r="U718" s="83">
        <v>12637408782.940001</v>
      </c>
      <c r="V718" s="46"/>
      <c r="W718" s="112"/>
      <c r="X718" s="24"/>
    </row>
    <row r="719" spans="1:24" ht="13.5" x14ac:dyDescent="0.3">
      <c r="A719" s="96" t="s">
        <v>2181</v>
      </c>
      <c r="B719" s="52" t="s">
        <v>1365</v>
      </c>
      <c r="C719" s="53" t="s">
        <v>1327</v>
      </c>
      <c r="D719" s="53" t="s">
        <v>1366</v>
      </c>
      <c r="E719" s="75" t="s">
        <v>2206</v>
      </c>
      <c r="F719" s="74">
        <v>7197</v>
      </c>
      <c r="G719" s="126">
        <v>1168328.4890429373</v>
      </c>
      <c r="H719" s="71">
        <f t="shared" si="44"/>
        <v>8326861525.8400002</v>
      </c>
      <c r="I719" s="71">
        <v>3009342580</v>
      </c>
      <c r="J719" s="71">
        <v>0</v>
      </c>
      <c r="K719" s="71">
        <f t="shared" si="45"/>
        <v>3009342580</v>
      </c>
      <c r="L719" s="97">
        <v>0</v>
      </c>
      <c r="M719" s="89">
        <v>75402795</v>
      </c>
      <c r="N719" s="71">
        <v>0</v>
      </c>
      <c r="O719" s="71">
        <v>0</v>
      </c>
      <c r="P719" s="81">
        <f t="shared" si="46"/>
        <v>75402795</v>
      </c>
      <c r="Q719" s="87">
        <v>0</v>
      </c>
      <c r="R719" s="71">
        <v>808798742.19000006</v>
      </c>
      <c r="S719" s="71">
        <v>0</v>
      </c>
      <c r="T719" s="81">
        <f t="shared" si="47"/>
        <v>808798742.19000006</v>
      </c>
      <c r="U719" s="83">
        <v>4433317408.6499996</v>
      </c>
      <c r="V719" s="46"/>
      <c r="W719" s="112"/>
      <c r="X719" s="24"/>
    </row>
    <row r="720" spans="1:24" ht="13.5" x14ac:dyDescent="0.3">
      <c r="A720" s="96" t="s">
        <v>2181</v>
      </c>
      <c r="B720" s="52" t="s">
        <v>1367</v>
      </c>
      <c r="C720" s="53" t="s">
        <v>1327</v>
      </c>
      <c r="D720" s="53" t="s">
        <v>691</v>
      </c>
      <c r="E720" s="75" t="s">
        <v>2206</v>
      </c>
      <c r="F720" s="74">
        <v>9739</v>
      </c>
      <c r="G720" s="126">
        <v>1151684.1725077135</v>
      </c>
      <c r="H720" s="71">
        <f t="shared" si="44"/>
        <v>11067646612.52</v>
      </c>
      <c r="I720" s="71">
        <v>4070603492</v>
      </c>
      <c r="J720" s="71">
        <v>0</v>
      </c>
      <c r="K720" s="71">
        <f t="shared" si="45"/>
        <v>4070603492</v>
      </c>
      <c r="L720" s="97">
        <v>0</v>
      </c>
      <c r="M720" s="89">
        <v>120596029</v>
      </c>
      <c r="N720" s="71">
        <v>0</v>
      </c>
      <c r="O720" s="71">
        <v>0</v>
      </c>
      <c r="P720" s="81">
        <f t="shared" si="46"/>
        <v>120596029</v>
      </c>
      <c r="Q720" s="87">
        <v>0</v>
      </c>
      <c r="R720" s="71">
        <v>1085726807.45</v>
      </c>
      <c r="S720" s="71">
        <v>0</v>
      </c>
      <c r="T720" s="81">
        <f t="shared" si="47"/>
        <v>1085726807.45</v>
      </c>
      <c r="U720" s="83">
        <v>5790720284.0700006</v>
      </c>
      <c r="V720" s="46"/>
      <c r="W720" s="112"/>
      <c r="X720" s="24"/>
    </row>
    <row r="721" spans="1:24" ht="13.5" x14ac:dyDescent="0.3">
      <c r="A721" s="96" t="s">
        <v>2181</v>
      </c>
      <c r="B721" s="52" t="s">
        <v>1368</v>
      </c>
      <c r="C721" s="53" t="s">
        <v>1327</v>
      </c>
      <c r="D721" s="53" t="s">
        <v>1369</v>
      </c>
      <c r="E721" s="75" t="s">
        <v>2206</v>
      </c>
      <c r="F721" s="74">
        <v>8474</v>
      </c>
      <c r="G721" s="126">
        <v>1171902.3374928902</v>
      </c>
      <c r="H721" s="71">
        <f t="shared" si="44"/>
        <v>9664971469.0899963</v>
      </c>
      <c r="I721" s="71">
        <v>3376086606</v>
      </c>
      <c r="J721" s="71">
        <v>0</v>
      </c>
      <c r="K721" s="71">
        <f t="shared" si="45"/>
        <v>3376086606</v>
      </c>
      <c r="L721" s="97">
        <v>0</v>
      </c>
      <c r="M721" s="89">
        <v>156021356</v>
      </c>
      <c r="N721" s="71">
        <v>0</v>
      </c>
      <c r="O721" s="71">
        <v>0</v>
      </c>
      <c r="P721" s="81">
        <f t="shared" si="46"/>
        <v>156021356</v>
      </c>
      <c r="Q721" s="87">
        <v>0</v>
      </c>
      <c r="R721" s="71">
        <v>891743916.64999998</v>
      </c>
      <c r="S721" s="71">
        <v>0</v>
      </c>
      <c r="T721" s="81">
        <f t="shared" si="47"/>
        <v>891743916.64999998</v>
      </c>
      <c r="U721" s="83">
        <v>5241119590.4399977</v>
      </c>
      <c r="V721" s="46"/>
      <c r="W721" s="112"/>
      <c r="X721" s="24"/>
    </row>
    <row r="722" spans="1:24" ht="13.5" x14ac:dyDescent="0.3">
      <c r="A722" s="96" t="s">
        <v>2181</v>
      </c>
      <c r="B722" s="52" t="s">
        <v>1370</v>
      </c>
      <c r="C722" s="53" t="s">
        <v>1327</v>
      </c>
      <c r="D722" s="53" t="s">
        <v>1371</v>
      </c>
      <c r="E722" s="75" t="s">
        <v>2206</v>
      </c>
      <c r="F722" s="74">
        <v>6208</v>
      </c>
      <c r="G722" s="126">
        <v>1159224.3765810598</v>
      </c>
      <c r="H722" s="71">
        <f t="shared" si="44"/>
        <v>6893275859.9700003</v>
      </c>
      <c r="I722" s="71">
        <v>2452854267</v>
      </c>
      <c r="J722" s="71">
        <v>0</v>
      </c>
      <c r="K722" s="71">
        <f t="shared" si="45"/>
        <v>2452854267</v>
      </c>
      <c r="L722" s="97">
        <v>0</v>
      </c>
      <c r="M722" s="89">
        <v>54715601</v>
      </c>
      <c r="N722" s="71">
        <v>0</v>
      </c>
      <c r="O722" s="71">
        <v>0</v>
      </c>
      <c r="P722" s="81">
        <f t="shared" si="46"/>
        <v>54715601</v>
      </c>
      <c r="Q722" s="87">
        <v>0</v>
      </c>
      <c r="R722" s="71">
        <v>666559421.79999995</v>
      </c>
      <c r="S722" s="71">
        <v>0</v>
      </c>
      <c r="T722" s="81">
        <f t="shared" si="47"/>
        <v>666559421.79999995</v>
      </c>
      <c r="U722" s="83">
        <v>3719146570.1700001</v>
      </c>
      <c r="V722" s="46"/>
      <c r="W722" s="112"/>
      <c r="X722" s="24"/>
    </row>
    <row r="723" spans="1:24" ht="13.5" x14ac:dyDescent="0.3">
      <c r="A723" s="96" t="s">
        <v>2181</v>
      </c>
      <c r="B723" s="52" t="s">
        <v>1372</v>
      </c>
      <c r="C723" s="53" t="s">
        <v>1327</v>
      </c>
      <c r="D723" s="53" t="s">
        <v>1373</v>
      </c>
      <c r="E723" s="75" t="s">
        <v>2206</v>
      </c>
      <c r="F723" s="74">
        <v>5981</v>
      </c>
      <c r="G723" s="126">
        <v>1197234.536894697</v>
      </c>
      <c r="H723" s="71">
        <f t="shared" si="44"/>
        <v>7026043779.1800003</v>
      </c>
      <c r="I723" s="71">
        <v>2501274411</v>
      </c>
      <c r="J723" s="71">
        <v>0</v>
      </c>
      <c r="K723" s="71">
        <f t="shared" si="45"/>
        <v>2501274411</v>
      </c>
      <c r="L723" s="97">
        <v>0</v>
      </c>
      <c r="M723" s="89">
        <v>54990223</v>
      </c>
      <c r="N723" s="71">
        <v>0</v>
      </c>
      <c r="O723" s="71">
        <v>0</v>
      </c>
      <c r="P723" s="81">
        <f t="shared" si="46"/>
        <v>54990223</v>
      </c>
      <c r="Q723" s="87">
        <v>0</v>
      </c>
      <c r="R723" s="71">
        <v>675886591.64999998</v>
      </c>
      <c r="S723" s="71">
        <v>0</v>
      </c>
      <c r="T723" s="81">
        <f t="shared" si="47"/>
        <v>675886591.64999998</v>
      </c>
      <c r="U723" s="83">
        <v>3793892553.5299997</v>
      </c>
      <c r="V723" s="46"/>
      <c r="W723" s="112"/>
      <c r="X723" s="24"/>
    </row>
    <row r="724" spans="1:24" ht="13.5" x14ac:dyDescent="0.3">
      <c r="A724" s="96" t="s">
        <v>2181</v>
      </c>
      <c r="B724" s="52" t="s">
        <v>1374</v>
      </c>
      <c r="C724" s="53" t="s">
        <v>1327</v>
      </c>
      <c r="D724" s="53" t="s">
        <v>1375</v>
      </c>
      <c r="E724" s="75" t="s">
        <v>2206</v>
      </c>
      <c r="F724" s="74">
        <v>1436</v>
      </c>
      <c r="G724" s="126">
        <v>1145047.6665396197</v>
      </c>
      <c r="H724" s="71">
        <f t="shared" si="44"/>
        <v>1616486496.3300002</v>
      </c>
      <c r="I724" s="71">
        <v>591747672</v>
      </c>
      <c r="J724" s="71">
        <v>0</v>
      </c>
      <c r="K724" s="71">
        <f t="shared" si="45"/>
        <v>591747672</v>
      </c>
      <c r="L724" s="97">
        <v>0</v>
      </c>
      <c r="M724" s="89">
        <v>11943248</v>
      </c>
      <c r="N724" s="71">
        <v>0</v>
      </c>
      <c r="O724" s="71">
        <v>0</v>
      </c>
      <c r="P724" s="81">
        <f t="shared" si="46"/>
        <v>11943248</v>
      </c>
      <c r="Q724" s="87">
        <v>0</v>
      </c>
      <c r="R724" s="71">
        <v>156119032.75999999</v>
      </c>
      <c r="S724" s="71">
        <v>0</v>
      </c>
      <c r="T724" s="81">
        <f t="shared" si="47"/>
        <v>156119032.75999999</v>
      </c>
      <c r="U724" s="83">
        <v>856676543.57000017</v>
      </c>
      <c r="V724" s="46"/>
      <c r="W724" s="112"/>
      <c r="X724" s="24"/>
    </row>
    <row r="725" spans="1:24" ht="13.5" x14ac:dyDescent="0.3">
      <c r="A725" s="96" t="s">
        <v>2181</v>
      </c>
      <c r="B725" s="52" t="s">
        <v>1376</v>
      </c>
      <c r="C725" s="53" t="s">
        <v>1327</v>
      </c>
      <c r="D725" s="53" t="s">
        <v>829</v>
      </c>
      <c r="E725" s="75" t="s">
        <v>2206</v>
      </c>
      <c r="F725" s="74">
        <v>14098</v>
      </c>
      <c r="G725" s="126">
        <v>1223673.5596984259</v>
      </c>
      <c r="H725" s="71">
        <f t="shared" si="44"/>
        <v>16987720126.52</v>
      </c>
      <c r="I725" s="71">
        <v>5873242945</v>
      </c>
      <c r="J725" s="71">
        <v>0</v>
      </c>
      <c r="K725" s="71">
        <f t="shared" si="45"/>
        <v>5873242945</v>
      </c>
      <c r="L725" s="97">
        <v>0</v>
      </c>
      <c r="M725" s="89">
        <v>236785416</v>
      </c>
      <c r="N725" s="71">
        <v>0</v>
      </c>
      <c r="O725" s="71">
        <v>0</v>
      </c>
      <c r="P725" s="81">
        <f t="shared" si="46"/>
        <v>236785416</v>
      </c>
      <c r="Q725" s="87">
        <v>0</v>
      </c>
      <c r="R725" s="71">
        <v>1552307299.6300001</v>
      </c>
      <c r="S725" s="71">
        <v>0</v>
      </c>
      <c r="T725" s="81">
        <f t="shared" si="47"/>
        <v>1552307299.6300001</v>
      </c>
      <c r="U725" s="83">
        <v>9325384465.8899994</v>
      </c>
      <c r="V725" s="46"/>
      <c r="W725" s="112"/>
      <c r="X725" s="24"/>
    </row>
    <row r="726" spans="1:24" ht="13.5" x14ac:dyDescent="0.3">
      <c r="A726" s="96" t="s">
        <v>2181</v>
      </c>
      <c r="B726" s="52" t="s">
        <v>1377</v>
      </c>
      <c r="C726" s="53" t="s">
        <v>1327</v>
      </c>
      <c r="D726" s="53" t="s">
        <v>1378</v>
      </c>
      <c r="E726" s="75" t="s">
        <v>2206</v>
      </c>
      <c r="F726" s="74">
        <v>15789</v>
      </c>
      <c r="G726" s="126">
        <v>1150284.31626737</v>
      </c>
      <c r="H726" s="71">
        <f t="shared" si="44"/>
        <v>18027280749.25</v>
      </c>
      <c r="I726" s="71">
        <v>6591934797</v>
      </c>
      <c r="J726" s="71">
        <v>0</v>
      </c>
      <c r="K726" s="71">
        <f t="shared" si="45"/>
        <v>6591934797</v>
      </c>
      <c r="L726" s="97">
        <v>0</v>
      </c>
      <c r="M726" s="89">
        <v>129263390</v>
      </c>
      <c r="N726" s="71">
        <v>0</v>
      </c>
      <c r="O726" s="71">
        <v>0</v>
      </c>
      <c r="P726" s="81">
        <f t="shared" si="46"/>
        <v>129263390</v>
      </c>
      <c r="Q726" s="87">
        <v>0</v>
      </c>
      <c r="R726" s="71">
        <v>1750287552.21</v>
      </c>
      <c r="S726" s="71">
        <v>0</v>
      </c>
      <c r="T726" s="81">
        <f t="shared" si="47"/>
        <v>1750287552.21</v>
      </c>
      <c r="U726" s="83">
        <v>9555795010.039999</v>
      </c>
      <c r="V726" s="46"/>
      <c r="W726" s="112"/>
      <c r="X726" s="24"/>
    </row>
    <row r="727" spans="1:24" ht="13.5" x14ac:dyDescent="0.3">
      <c r="A727" s="96" t="s">
        <v>2182</v>
      </c>
      <c r="B727" s="52" t="s">
        <v>1379</v>
      </c>
      <c r="C727" s="53" t="s">
        <v>1380</v>
      </c>
      <c r="D727" s="53" t="s">
        <v>1381</v>
      </c>
      <c r="E727" s="75" t="s">
        <v>2207</v>
      </c>
      <c r="F727" s="74">
        <v>240917</v>
      </c>
      <c r="G727" s="126">
        <v>1234253.9411430047</v>
      </c>
      <c r="H727" s="71">
        <f t="shared" si="44"/>
        <v>291747917409.02997</v>
      </c>
      <c r="I727" s="71">
        <v>95903939875</v>
      </c>
      <c r="J727" s="71">
        <v>0</v>
      </c>
      <c r="K727" s="71">
        <f t="shared" si="45"/>
        <v>95903939875</v>
      </c>
      <c r="L727" s="97">
        <v>0</v>
      </c>
      <c r="M727" s="89">
        <v>3408443418</v>
      </c>
      <c r="N727" s="71">
        <v>0</v>
      </c>
      <c r="O727" s="71">
        <v>0</v>
      </c>
      <c r="P727" s="81">
        <f t="shared" si="46"/>
        <v>3408443418</v>
      </c>
      <c r="Q727" s="87">
        <v>1227278790</v>
      </c>
      <c r="R727" s="71">
        <v>11102041887.129999</v>
      </c>
      <c r="S727" s="71">
        <v>0</v>
      </c>
      <c r="T727" s="81">
        <f t="shared" si="47"/>
        <v>12329320677.129999</v>
      </c>
      <c r="U727" s="83">
        <v>180106213438.89996</v>
      </c>
      <c r="V727" s="46"/>
      <c r="W727" s="112"/>
      <c r="X727" s="24"/>
    </row>
    <row r="728" spans="1:24" ht="13.5" x14ac:dyDescent="0.3">
      <c r="A728" s="96" t="s">
        <v>2182</v>
      </c>
      <c r="B728" s="52" t="s">
        <v>1382</v>
      </c>
      <c r="C728" s="53" t="s">
        <v>1380</v>
      </c>
      <c r="D728" s="53" t="s">
        <v>891</v>
      </c>
      <c r="E728" s="75" t="s">
        <v>2205</v>
      </c>
      <c r="F728" s="74">
        <v>7053</v>
      </c>
      <c r="G728" s="126">
        <v>1171931.8210911185</v>
      </c>
      <c r="H728" s="71">
        <f t="shared" si="44"/>
        <v>8214087499.8599977</v>
      </c>
      <c r="I728" s="71">
        <v>2947499682</v>
      </c>
      <c r="J728" s="71">
        <v>0</v>
      </c>
      <c r="K728" s="71">
        <f t="shared" si="45"/>
        <v>2947499682</v>
      </c>
      <c r="L728" s="97">
        <v>0</v>
      </c>
      <c r="M728" s="89">
        <v>72098890</v>
      </c>
      <c r="N728" s="71">
        <v>0</v>
      </c>
      <c r="O728" s="71">
        <v>0</v>
      </c>
      <c r="P728" s="81">
        <f t="shared" si="46"/>
        <v>72098890</v>
      </c>
      <c r="Q728" s="87">
        <v>0</v>
      </c>
      <c r="R728" s="71">
        <v>316428715.22000003</v>
      </c>
      <c r="S728" s="71">
        <v>0</v>
      </c>
      <c r="T728" s="81">
        <f t="shared" si="47"/>
        <v>316428715.22000003</v>
      </c>
      <c r="U728" s="83">
        <v>4878060212.6399975</v>
      </c>
      <c r="V728" s="46"/>
      <c r="W728" s="112"/>
      <c r="X728" s="24"/>
    </row>
    <row r="729" spans="1:24" ht="13.5" x14ac:dyDescent="0.3">
      <c r="A729" s="96" t="s">
        <v>2182</v>
      </c>
      <c r="B729" s="52" t="s">
        <v>1383</v>
      </c>
      <c r="C729" s="53" t="s">
        <v>1380</v>
      </c>
      <c r="D729" s="53" t="s">
        <v>1384</v>
      </c>
      <c r="E729" s="75" t="s">
        <v>2205</v>
      </c>
      <c r="F729" s="74">
        <v>6966</v>
      </c>
      <c r="G729" s="126">
        <v>1144090.5454061134</v>
      </c>
      <c r="H729" s="71">
        <f t="shared" si="44"/>
        <v>7934749860.7000008</v>
      </c>
      <c r="I729" s="71">
        <v>2921295828</v>
      </c>
      <c r="J729" s="71">
        <v>0</v>
      </c>
      <c r="K729" s="71">
        <f t="shared" si="45"/>
        <v>2921295828</v>
      </c>
      <c r="L729" s="97">
        <v>0</v>
      </c>
      <c r="M729" s="89">
        <v>55234696</v>
      </c>
      <c r="N729" s="71">
        <v>0</v>
      </c>
      <c r="O729" s="71">
        <v>0</v>
      </c>
      <c r="P729" s="81">
        <f t="shared" si="46"/>
        <v>55234696</v>
      </c>
      <c r="Q729" s="87">
        <v>0</v>
      </c>
      <c r="R729" s="71">
        <v>310443189.27999997</v>
      </c>
      <c r="S729" s="71">
        <v>0</v>
      </c>
      <c r="T729" s="81">
        <f t="shared" si="47"/>
        <v>310443189.27999997</v>
      </c>
      <c r="U729" s="83">
        <v>4647776147.420001</v>
      </c>
      <c r="V729" s="46"/>
      <c r="W729" s="112"/>
      <c r="X729" s="24"/>
    </row>
    <row r="730" spans="1:24" ht="13.5" x14ac:dyDescent="0.3">
      <c r="A730" s="96" t="s">
        <v>2182</v>
      </c>
      <c r="B730" s="52" t="s">
        <v>1385</v>
      </c>
      <c r="C730" s="53" t="s">
        <v>1380</v>
      </c>
      <c r="D730" s="53" t="s">
        <v>1386</v>
      </c>
      <c r="E730" s="75" t="s">
        <v>2205</v>
      </c>
      <c r="F730" s="74">
        <v>6310</v>
      </c>
      <c r="G730" s="126">
        <v>1285143.1108586527</v>
      </c>
      <c r="H730" s="71">
        <f t="shared" si="44"/>
        <v>8034898927.5799999</v>
      </c>
      <c r="I730" s="71">
        <v>2679334315</v>
      </c>
      <c r="J730" s="71">
        <v>0</v>
      </c>
      <c r="K730" s="71">
        <f t="shared" si="45"/>
        <v>2679334315</v>
      </c>
      <c r="L730" s="97">
        <v>0</v>
      </c>
      <c r="M730" s="89">
        <v>61570840</v>
      </c>
      <c r="N730" s="71">
        <v>0</v>
      </c>
      <c r="O730" s="71">
        <v>0</v>
      </c>
      <c r="P730" s="81">
        <f t="shared" si="46"/>
        <v>61570840</v>
      </c>
      <c r="Q730" s="87">
        <v>0</v>
      </c>
      <c r="R730" s="71">
        <v>286143751.85000002</v>
      </c>
      <c r="S730" s="71">
        <v>0</v>
      </c>
      <c r="T730" s="81">
        <f t="shared" si="47"/>
        <v>286143751.85000002</v>
      </c>
      <c r="U730" s="83">
        <v>5007850020.7300005</v>
      </c>
      <c r="V730" s="46"/>
      <c r="W730" s="112"/>
      <c r="X730" s="24"/>
    </row>
    <row r="731" spans="1:24" ht="13.5" x14ac:dyDescent="0.3">
      <c r="A731" s="96" t="s">
        <v>2182</v>
      </c>
      <c r="B731" s="52" t="s">
        <v>1387</v>
      </c>
      <c r="C731" s="53" t="s">
        <v>1380</v>
      </c>
      <c r="D731" s="53" t="s">
        <v>1388</v>
      </c>
      <c r="E731" s="75" t="s">
        <v>2205</v>
      </c>
      <c r="F731" s="74">
        <v>6060</v>
      </c>
      <c r="G731" s="126">
        <v>1162631.1163870499</v>
      </c>
      <c r="H731" s="71">
        <f t="shared" si="44"/>
        <v>6927823914.3000011</v>
      </c>
      <c r="I731" s="71">
        <v>2541610693</v>
      </c>
      <c r="J731" s="71">
        <v>0</v>
      </c>
      <c r="K731" s="71">
        <f t="shared" si="45"/>
        <v>2541610693</v>
      </c>
      <c r="L731" s="97">
        <v>0</v>
      </c>
      <c r="M731" s="89">
        <v>49245225</v>
      </c>
      <c r="N731" s="71">
        <v>0</v>
      </c>
      <c r="O731" s="71">
        <v>0</v>
      </c>
      <c r="P731" s="81">
        <f t="shared" si="46"/>
        <v>49245225</v>
      </c>
      <c r="Q731" s="87">
        <v>0</v>
      </c>
      <c r="R731" s="71">
        <v>271760629.75</v>
      </c>
      <c r="S731" s="71">
        <v>0</v>
      </c>
      <c r="T731" s="81">
        <f t="shared" si="47"/>
        <v>271760629.75</v>
      </c>
      <c r="U731" s="83">
        <v>4065207366.5500007</v>
      </c>
      <c r="V731" s="46"/>
      <c r="W731" s="112"/>
      <c r="X731" s="24"/>
    </row>
    <row r="732" spans="1:24" ht="13.5" x14ac:dyDescent="0.3">
      <c r="A732" s="96" t="s">
        <v>2182</v>
      </c>
      <c r="B732" s="52" t="s">
        <v>1389</v>
      </c>
      <c r="C732" s="53" t="s">
        <v>1380</v>
      </c>
      <c r="D732" s="53" t="s">
        <v>1390</v>
      </c>
      <c r="E732" s="75" t="s">
        <v>2206</v>
      </c>
      <c r="F732" s="74">
        <v>35005</v>
      </c>
      <c r="G732" s="126">
        <v>1019621.9394737539</v>
      </c>
      <c r="H732" s="71">
        <f t="shared" si="44"/>
        <v>35577656515.329994</v>
      </c>
      <c r="I732" s="71">
        <v>14621914812</v>
      </c>
      <c r="J732" s="71">
        <v>0</v>
      </c>
      <c r="K732" s="71">
        <f t="shared" si="45"/>
        <v>14621914812</v>
      </c>
      <c r="L732" s="97">
        <v>0</v>
      </c>
      <c r="M732" s="89">
        <v>343506051</v>
      </c>
      <c r="N732" s="71">
        <v>0</v>
      </c>
      <c r="O732" s="71">
        <v>0</v>
      </c>
      <c r="P732" s="81">
        <f t="shared" si="46"/>
        <v>343506051</v>
      </c>
      <c r="Q732" s="87">
        <v>0</v>
      </c>
      <c r="R732" s="71">
        <v>1550205889.1900001</v>
      </c>
      <c r="S732" s="71">
        <v>0</v>
      </c>
      <c r="T732" s="81">
        <f t="shared" si="47"/>
        <v>1550205889.1900001</v>
      </c>
      <c r="U732" s="83">
        <v>19062029763.139996</v>
      </c>
      <c r="V732" s="46"/>
      <c r="W732" s="112"/>
      <c r="X732" s="24"/>
    </row>
    <row r="733" spans="1:24" ht="13.5" x14ac:dyDescent="0.3">
      <c r="A733" s="96" t="s">
        <v>2182</v>
      </c>
      <c r="B733" s="52" t="s">
        <v>1391</v>
      </c>
      <c r="C733" s="53" t="s">
        <v>1380</v>
      </c>
      <c r="D733" s="53" t="s">
        <v>385</v>
      </c>
      <c r="E733" s="75" t="s">
        <v>2205</v>
      </c>
      <c r="F733" s="74">
        <v>4718</v>
      </c>
      <c r="G733" s="126">
        <v>1185058.6445543016</v>
      </c>
      <c r="H733" s="71">
        <f t="shared" si="44"/>
        <v>5554438453.8500004</v>
      </c>
      <c r="I733" s="71">
        <v>2008064674</v>
      </c>
      <c r="J733" s="71">
        <v>0</v>
      </c>
      <c r="K733" s="71">
        <f t="shared" si="45"/>
        <v>2008064674</v>
      </c>
      <c r="L733" s="97">
        <v>0</v>
      </c>
      <c r="M733" s="89">
        <v>50466546</v>
      </c>
      <c r="N733" s="71">
        <v>0</v>
      </c>
      <c r="O733" s="71">
        <v>0</v>
      </c>
      <c r="P733" s="81">
        <f t="shared" si="46"/>
        <v>50466546</v>
      </c>
      <c r="Q733" s="87">
        <v>0</v>
      </c>
      <c r="R733" s="71">
        <v>214630150.28</v>
      </c>
      <c r="S733" s="71">
        <v>0</v>
      </c>
      <c r="T733" s="81">
        <f t="shared" si="47"/>
        <v>214630150.28</v>
      </c>
      <c r="U733" s="83">
        <v>3281277083.5700002</v>
      </c>
      <c r="V733" s="46"/>
      <c r="W733" s="112"/>
      <c r="X733" s="24"/>
    </row>
    <row r="734" spans="1:24" ht="13.5" x14ac:dyDescent="0.3">
      <c r="A734" s="96" t="s">
        <v>2182</v>
      </c>
      <c r="B734" s="52" t="s">
        <v>1392</v>
      </c>
      <c r="C734" s="53" t="s">
        <v>1380</v>
      </c>
      <c r="D734" s="53" t="s">
        <v>1393</v>
      </c>
      <c r="E734" s="75" t="s">
        <v>2205</v>
      </c>
      <c r="F734" s="74">
        <v>18232</v>
      </c>
      <c r="G734" s="126">
        <v>1170686.6026505521</v>
      </c>
      <c r="H734" s="71">
        <f t="shared" si="44"/>
        <v>21241250059.819996</v>
      </c>
      <c r="I734" s="71">
        <v>7695438681</v>
      </c>
      <c r="J734" s="71">
        <v>0</v>
      </c>
      <c r="K734" s="71">
        <f t="shared" si="45"/>
        <v>7695438681</v>
      </c>
      <c r="L734" s="97">
        <v>0</v>
      </c>
      <c r="M734" s="89">
        <v>163221010</v>
      </c>
      <c r="N734" s="71">
        <v>0</v>
      </c>
      <c r="O734" s="71">
        <v>0</v>
      </c>
      <c r="P734" s="81">
        <f t="shared" si="46"/>
        <v>163221010</v>
      </c>
      <c r="Q734" s="87">
        <v>0</v>
      </c>
      <c r="R734" s="71">
        <v>815281889.08000004</v>
      </c>
      <c r="S734" s="71">
        <v>0</v>
      </c>
      <c r="T734" s="81">
        <f t="shared" si="47"/>
        <v>815281889.08000004</v>
      </c>
      <c r="U734" s="83">
        <v>12567308479.739996</v>
      </c>
      <c r="V734" s="46"/>
      <c r="W734" s="112"/>
      <c r="X734" s="24"/>
    </row>
    <row r="735" spans="1:24" ht="13.5" x14ac:dyDescent="0.3">
      <c r="A735" s="96" t="s">
        <v>2182</v>
      </c>
      <c r="B735" s="52" t="s">
        <v>1394</v>
      </c>
      <c r="C735" s="53" t="s">
        <v>1380</v>
      </c>
      <c r="D735" s="53" t="s">
        <v>1395</v>
      </c>
      <c r="E735" s="75" t="s">
        <v>2205</v>
      </c>
      <c r="F735" s="74">
        <v>7417</v>
      </c>
      <c r="G735" s="126">
        <v>1197727.9664192679</v>
      </c>
      <c r="H735" s="71">
        <f t="shared" si="44"/>
        <v>8778803960.7900009</v>
      </c>
      <c r="I735" s="71">
        <v>3120336442</v>
      </c>
      <c r="J735" s="71">
        <v>0</v>
      </c>
      <c r="K735" s="71">
        <f t="shared" si="45"/>
        <v>3120336442</v>
      </c>
      <c r="L735" s="97">
        <v>0</v>
      </c>
      <c r="M735" s="89">
        <v>59486576</v>
      </c>
      <c r="N735" s="71">
        <v>0</v>
      </c>
      <c r="O735" s="71">
        <v>0</v>
      </c>
      <c r="P735" s="81">
        <f t="shared" si="46"/>
        <v>59486576</v>
      </c>
      <c r="Q735" s="87">
        <v>0</v>
      </c>
      <c r="R735" s="71">
        <v>336082670.97000003</v>
      </c>
      <c r="S735" s="71">
        <v>0</v>
      </c>
      <c r="T735" s="81">
        <f t="shared" si="47"/>
        <v>336082670.97000003</v>
      </c>
      <c r="U735" s="83">
        <v>5262898271.8200006</v>
      </c>
      <c r="V735" s="46"/>
      <c r="W735" s="112"/>
      <c r="X735" s="24"/>
    </row>
    <row r="736" spans="1:24" ht="13.5" x14ac:dyDescent="0.3">
      <c r="A736" s="96" t="s">
        <v>2182</v>
      </c>
      <c r="B736" s="52" t="s">
        <v>1396</v>
      </c>
      <c r="C736" s="53" t="s">
        <v>1380</v>
      </c>
      <c r="D736" s="53" t="s">
        <v>1397</v>
      </c>
      <c r="E736" s="75" t="s">
        <v>2205</v>
      </c>
      <c r="F736" s="74">
        <v>8163</v>
      </c>
      <c r="G736" s="126">
        <v>1247669.7338635118</v>
      </c>
      <c r="H736" s="71">
        <f t="shared" si="44"/>
        <v>10138752604.830002</v>
      </c>
      <c r="I736" s="71">
        <v>3439489270</v>
      </c>
      <c r="J736" s="71">
        <v>0</v>
      </c>
      <c r="K736" s="71">
        <f t="shared" si="45"/>
        <v>3439489270</v>
      </c>
      <c r="L736" s="97">
        <v>0</v>
      </c>
      <c r="M736" s="89">
        <v>70665570</v>
      </c>
      <c r="N736" s="71">
        <v>0</v>
      </c>
      <c r="O736" s="71">
        <v>0</v>
      </c>
      <c r="P736" s="81">
        <f t="shared" si="46"/>
        <v>70665570</v>
      </c>
      <c r="Q736" s="87">
        <v>0</v>
      </c>
      <c r="R736" s="71">
        <v>368377698.12</v>
      </c>
      <c r="S736" s="71">
        <v>0</v>
      </c>
      <c r="T736" s="81">
        <f t="shared" si="47"/>
        <v>368377698.12</v>
      </c>
      <c r="U736" s="83">
        <v>6260220066.7100019</v>
      </c>
      <c r="V736" s="46"/>
      <c r="W736" s="112"/>
      <c r="X736" s="24"/>
    </row>
    <row r="737" spans="1:24" ht="13.5" x14ac:dyDescent="0.3">
      <c r="A737" s="96" t="s">
        <v>2182</v>
      </c>
      <c r="B737" s="52" t="s">
        <v>1398</v>
      </c>
      <c r="C737" s="53" t="s">
        <v>1380</v>
      </c>
      <c r="D737" s="53" t="s">
        <v>1399</v>
      </c>
      <c r="E737" s="75" t="s">
        <v>2205</v>
      </c>
      <c r="F737" s="74">
        <v>5829</v>
      </c>
      <c r="G737" s="126">
        <v>1202214.6957439177</v>
      </c>
      <c r="H737" s="71">
        <f t="shared" si="44"/>
        <v>6968876075.8099985</v>
      </c>
      <c r="I737" s="71">
        <v>2461023126</v>
      </c>
      <c r="J737" s="71">
        <v>0</v>
      </c>
      <c r="K737" s="71">
        <f t="shared" si="45"/>
        <v>2461023126</v>
      </c>
      <c r="L737" s="97">
        <v>0</v>
      </c>
      <c r="M737" s="89">
        <v>47340861</v>
      </c>
      <c r="N737" s="71">
        <v>0</v>
      </c>
      <c r="O737" s="71">
        <v>0</v>
      </c>
      <c r="P737" s="81">
        <f t="shared" si="46"/>
        <v>47340861</v>
      </c>
      <c r="Q737" s="87">
        <v>0</v>
      </c>
      <c r="R737" s="71">
        <v>261754975.59999999</v>
      </c>
      <c r="S737" s="71">
        <v>0</v>
      </c>
      <c r="T737" s="81">
        <f t="shared" si="47"/>
        <v>261754975.59999999</v>
      </c>
      <c r="U737" s="83">
        <v>4198757113.2099986</v>
      </c>
      <c r="V737" s="46"/>
      <c r="W737" s="112"/>
      <c r="X737" s="24"/>
    </row>
    <row r="738" spans="1:24" ht="13.5" x14ac:dyDescent="0.3">
      <c r="A738" s="96" t="s">
        <v>2182</v>
      </c>
      <c r="B738" s="52" t="s">
        <v>1400</v>
      </c>
      <c r="C738" s="53" t="s">
        <v>1380</v>
      </c>
      <c r="D738" s="53" t="s">
        <v>833</v>
      </c>
      <c r="E738" s="75" t="s">
        <v>2205</v>
      </c>
      <c r="F738" s="74">
        <v>13531</v>
      </c>
      <c r="G738" s="126">
        <v>1122253.5439488536</v>
      </c>
      <c r="H738" s="71">
        <f t="shared" si="44"/>
        <v>15124674939.060001</v>
      </c>
      <c r="I738" s="71">
        <v>5685620875</v>
      </c>
      <c r="J738" s="71">
        <v>0</v>
      </c>
      <c r="K738" s="71">
        <f t="shared" si="45"/>
        <v>5685620875</v>
      </c>
      <c r="L738" s="97">
        <v>0</v>
      </c>
      <c r="M738" s="89">
        <v>136042118</v>
      </c>
      <c r="N738" s="71">
        <v>0</v>
      </c>
      <c r="O738" s="71">
        <v>0</v>
      </c>
      <c r="P738" s="81">
        <f t="shared" si="46"/>
        <v>136042118</v>
      </c>
      <c r="Q738" s="87">
        <v>0</v>
      </c>
      <c r="R738" s="71">
        <v>610255376.96000004</v>
      </c>
      <c r="S738" s="71">
        <v>0</v>
      </c>
      <c r="T738" s="81">
        <f t="shared" si="47"/>
        <v>610255376.96000004</v>
      </c>
      <c r="U738" s="83">
        <v>8692756569.1000023</v>
      </c>
      <c r="V738" s="46"/>
      <c r="W738" s="112"/>
      <c r="X738" s="24"/>
    </row>
    <row r="739" spans="1:24" ht="13.5" x14ac:dyDescent="0.3">
      <c r="A739" s="96" t="s">
        <v>2182</v>
      </c>
      <c r="B739" s="52" t="s">
        <v>1401</v>
      </c>
      <c r="C739" s="53" t="s">
        <v>1380</v>
      </c>
      <c r="D739" s="53" t="s">
        <v>1402</v>
      </c>
      <c r="E739" s="75" t="s">
        <v>2205</v>
      </c>
      <c r="F739" s="74">
        <v>8895</v>
      </c>
      <c r="G739" s="126">
        <v>1135485.3590944861</v>
      </c>
      <c r="H739" s="71">
        <f t="shared" si="44"/>
        <v>10050165991.360001</v>
      </c>
      <c r="I739" s="71">
        <v>3740106505</v>
      </c>
      <c r="J739" s="71">
        <v>0</v>
      </c>
      <c r="K739" s="71">
        <f t="shared" si="45"/>
        <v>3740106505</v>
      </c>
      <c r="L739" s="97">
        <v>0</v>
      </c>
      <c r="M739" s="89">
        <v>73692809</v>
      </c>
      <c r="N739" s="71">
        <v>0</v>
      </c>
      <c r="O739" s="71">
        <v>0</v>
      </c>
      <c r="P739" s="81">
        <f t="shared" si="46"/>
        <v>73692809</v>
      </c>
      <c r="Q739" s="87">
        <v>0</v>
      </c>
      <c r="R739" s="71">
        <v>402906127.42000002</v>
      </c>
      <c r="S739" s="71">
        <v>0</v>
      </c>
      <c r="T739" s="81">
        <f t="shared" si="47"/>
        <v>402906127.42000002</v>
      </c>
      <c r="U739" s="83">
        <v>5833460549.9400005</v>
      </c>
      <c r="V739" s="46"/>
      <c r="W739" s="112"/>
      <c r="X739" s="24"/>
    </row>
    <row r="740" spans="1:24" ht="13.5" x14ac:dyDescent="0.3">
      <c r="A740" s="96" t="s">
        <v>2182</v>
      </c>
      <c r="B740" s="52" t="s">
        <v>1403</v>
      </c>
      <c r="C740" s="53" t="s">
        <v>1380</v>
      </c>
      <c r="D740" s="53" t="s">
        <v>1404</v>
      </c>
      <c r="E740" s="75" t="s">
        <v>2206</v>
      </c>
      <c r="F740" s="74">
        <v>31286</v>
      </c>
      <c r="G740" s="126">
        <v>1254567.9600056568</v>
      </c>
      <c r="H740" s="71">
        <f t="shared" si="44"/>
        <v>39131947262.029999</v>
      </c>
      <c r="I740" s="71">
        <v>13105351642</v>
      </c>
      <c r="J740" s="71">
        <v>0</v>
      </c>
      <c r="K740" s="71">
        <f t="shared" si="45"/>
        <v>13105351642</v>
      </c>
      <c r="L740" s="97">
        <v>0</v>
      </c>
      <c r="M740" s="89">
        <v>230686218</v>
      </c>
      <c r="N740" s="71">
        <v>0</v>
      </c>
      <c r="O740" s="71">
        <v>0</v>
      </c>
      <c r="P740" s="81">
        <f t="shared" si="46"/>
        <v>230686218</v>
      </c>
      <c r="Q740" s="87">
        <v>0</v>
      </c>
      <c r="R740" s="71">
        <v>1391455514.54</v>
      </c>
      <c r="S740" s="71">
        <v>0</v>
      </c>
      <c r="T740" s="81">
        <f t="shared" si="47"/>
        <v>1391455514.54</v>
      </c>
      <c r="U740" s="83">
        <v>24404453887.489998</v>
      </c>
      <c r="V740" s="46"/>
      <c r="W740" s="112"/>
      <c r="X740" s="24"/>
    </row>
    <row r="741" spans="1:24" ht="13.5" x14ac:dyDescent="0.3">
      <c r="A741" s="96" t="s">
        <v>2182</v>
      </c>
      <c r="B741" s="52" t="s">
        <v>1405</v>
      </c>
      <c r="C741" s="53" t="s">
        <v>1380</v>
      </c>
      <c r="D741" s="53" t="s">
        <v>1406</v>
      </c>
      <c r="E741" s="75" t="s">
        <v>2206</v>
      </c>
      <c r="F741" s="74">
        <v>7441</v>
      </c>
      <c r="G741" s="126">
        <v>1157707.1979073316</v>
      </c>
      <c r="H741" s="71">
        <f t="shared" si="44"/>
        <v>8502313137.0100002</v>
      </c>
      <c r="I741" s="71">
        <v>3064295831</v>
      </c>
      <c r="J741" s="71">
        <v>0</v>
      </c>
      <c r="K741" s="71">
        <f t="shared" si="45"/>
        <v>3064295831</v>
      </c>
      <c r="L741" s="97">
        <v>0</v>
      </c>
      <c r="M741" s="89">
        <v>61028866</v>
      </c>
      <c r="N741" s="71">
        <v>0</v>
      </c>
      <c r="O741" s="71">
        <v>0</v>
      </c>
      <c r="P741" s="81">
        <f t="shared" si="46"/>
        <v>61028866</v>
      </c>
      <c r="Q741" s="87">
        <v>0</v>
      </c>
      <c r="R741" s="71">
        <v>325228326.36000001</v>
      </c>
      <c r="S741" s="71">
        <v>0</v>
      </c>
      <c r="T741" s="81">
        <f t="shared" si="47"/>
        <v>325228326.36000001</v>
      </c>
      <c r="U741" s="83">
        <v>5051760113.6500006</v>
      </c>
      <c r="V741" s="46"/>
      <c r="W741" s="112"/>
      <c r="X741" s="24"/>
    </row>
    <row r="742" spans="1:24" ht="13.5" x14ac:dyDescent="0.3">
      <c r="A742" s="96" t="s">
        <v>2182</v>
      </c>
      <c r="B742" s="52" t="s">
        <v>1407</v>
      </c>
      <c r="C742" s="53" t="s">
        <v>1380</v>
      </c>
      <c r="D742" s="53" t="s">
        <v>1408</v>
      </c>
      <c r="E742" s="75" t="s">
        <v>2205</v>
      </c>
      <c r="F742" s="74">
        <v>9502</v>
      </c>
      <c r="G742" s="126">
        <v>1093585.7283591819</v>
      </c>
      <c r="H742" s="71">
        <f t="shared" si="44"/>
        <v>10294866683.799999</v>
      </c>
      <c r="I742" s="71">
        <v>3972700492</v>
      </c>
      <c r="J742" s="71">
        <v>0</v>
      </c>
      <c r="K742" s="71">
        <f t="shared" si="45"/>
        <v>3972700492</v>
      </c>
      <c r="L742" s="97">
        <v>0</v>
      </c>
      <c r="M742" s="89">
        <v>91039831</v>
      </c>
      <c r="N742" s="71">
        <v>0</v>
      </c>
      <c r="O742" s="71">
        <v>0</v>
      </c>
      <c r="P742" s="81">
        <f t="shared" si="46"/>
        <v>91039831</v>
      </c>
      <c r="Q742" s="87">
        <v>0</v>
      </c>
      <c r="R742" s="71">
        <v>425731519.24000001</v>
      </c>
      <c r="S742" s="71">
        <v>0</v>
      </c>
      <c r="T742" s="81">
        <f t="shared" si="47"/>
        <v>425731519.24000001</v>
      </c>
      <c r="U742" s="83">
        <v>5805394841.5599995</v>
      </c>
      <c r="V742" s="46"/>
      <c r="W742" s="112"/>
      <c r="X742" s="24"/>
    </row>
    <row r="743" spans="1:24" ht="13.5" x14ac:dyDescent="0.3">
      <c r="A743" s="96" t="s">
        <v>2182</v>
      </c>
      <c r="B743" s="52" t="s">
        <v>1409</v>
      </c>
      <c r="C743" s="53" t="s">
        <v>1380</v>
      </c>
      <c r="D743" s="53" t="s">
        <v>1410</v>
      </c>
      <c r="E743" s="75" t="s">
        <v>2206</v>
      </c>
      <c r="F743" s="74">
        <v>21394</v>
      </c>
      <c r="G743" s="126">
        <v>992163.17897330353</v>
      </c>
      <c r="H743" s="71">
        <f t="shared" si="44"/>
        <v>21029981085.540001</v>
      </c>
      <c r="I743" s="71">
        <v>8878799063</v>
      </c>
      <c r="J743" s="71">
        <v>0</v>
      </c>
      <c r="K743" s="71">
        <f t="shared" si="45"/>
        <v>8878799063</v>
      </c>
      <c r="L743" s="97">
        <v>0</v>
      </c>
      <c r="M743" s="89">
        <v>189882082</v>
      </c>
      <c r="N743" s="71">
        <v>0</v>
      </c>
      <c r="O743" s="71">
        <v>0</v>
      </c>
      <c r="P743" s="81">
        <f t="shared" si="46"/>
        <v>189882082</v>
      </c>
      <c r="Q743" s="87">
        <v>0</v>
      </c>
      <c r="R743" s="71">
        <v>946963400.69000006</v>
      </c>
      <c r="S743" s="71">
        <v>0</v>
      </c>
      <c r="T743" s="81">
        <f t="shared" si="47"/>
        <v>946963400.69000006</v>
      </c>
      <c r="U743" s="83">
        <v>11014336539.85</v>
      </c>
      <c r="V743" s="46"/>
      <c r="W743" s="112"/>
      <c r="X743" s="24"/>
    </row>
    <row r="744" spans="1:24" ht="13.5" x14ac:dyDescent="0.3">
      <c r="A744" s="96" t="s">
        <v>2182</v>
      </c>
      <c r="B744" s="52" t="s">
        <v>1411</v>
      </c>
      <c r="C744" s="53" t="s">
        <v>1380</v>
      </c>
      <c r="D744" s="53" t="s">
        <v>1412</v>
      </c>
      <c r="E744" s="75" t="s">
        <v>2205</v>
      </c>
      <c r="F744" s="74">
        <v>5635</v>
      </c>
      <c r="G744" s="126">
        <v>1219966.8763770997</v>
      </c>
      <c r="H744" s="71">
        <f t="shared" si="44"/>
        <v>6786930176.1800013</v>
      </c>
      <c r="I744" s="71">
        <v>2347008536</v>
      </c>
      <c r="J744" s="71">
        <v>0</v>
      </c>
      <c r="K744" s="71">
        <f t="shared" si="45"/>
        <v>2347008536</v>
      </c>
      <c r="L744" s="97">
        <v>0</v>
      </c>
      <c r="M744" s="89">
        <v>54495125</v>
      </c>
      <c r="N744" s="71">
        <v>0</v>
      </c>
      <c r="O744" s="71">
        <v>0</v>
      </c>
      <c r="P744" s="81">
        <f t="shared" si="46"/>
        <v>54495125</v>
      </c>
      <c r="Q744" s="87">
        <v>0</v>
      </c>
      <c r="R744" s="71">
        <v>248935235.78</v>
      </c>
      <c r="S744" s="71">
        <v>0</v>
      </c>
      <c r="T744" s="81">
        <f t="shared" si="47"/>
        <v>248935235.78</v>
      </c>
      <c r="U744" s="83">
        <v>4136491279.400001</v>
      </c>
      <c r="V744" s="46"/>
      <c r="W744" s="112"/>
      <c r="X744" s="24"/>
    </row>
    <row r="745" spans="1:24" ht="13.5" x14ac:dyDescent="0.3">
      <c r="A745" s="96" t="s">
        <v>2182</v>
      </c>
      <c r="B745" s="52" t="s">
        <v>1413</v>
      </c>
      <c r="C745" s="53" t="s">
        <v>1380</v>
      </c>
      <c r="D745" s="53" t="s">
        <v>1414</v>
      </c>
      <c r="E745" s="75" t="s">
        <v>2206</v>
      </c>
      <c r="F745" s="74">
        <v>7152</v>
      </c>
      <c r="G745" s="126">
        <v>1267835.3454951402</v>
      </c>
      <c r="H745" s="71">
        <f t="shared" si="44"/>
        <v>8917649474.9099998</v>
      </c>
      <c r="I745" s="71">
        <v>2925924764</v>
      </c>
      <c r="J745" s="71">
        <v>0</v>
      </c>
      <c r="K745" s="71">
        <f t="shared" si="45"/>
        <v>2925924764</v>
      </c>
      <c r="L745" s="97">
        <v>0</v>
      </c>
      <c r="M745" s="89">
        <v>57437087</v>
      </c>
      <c r="N745" s="71">
        <v>0</v>
      </c>
      <c r="O745" s="71">
        <v>0</v>
      </c>
      <c r="P745" s="81">
        <f t="shared" si="46"/>
        <v>57437087</v>
      </c>
      <c r="Q745" s="87">
        <v>0</v>
      </c>
      <c r="R745" s="71">
        <v>310487857.57999998</v>
      </c>
      <c r="S745" s="71">
        <v>0</v>
      </c>
      <c r="T745" s="81">
        <f t="shared" si="47"/>
        <v>310487857.57999998</v>
      </c>
      <c r="U745" s="83">
        <v>5623799766.3300009</v>
      </c>
      <c r="V745" s="46"/>
      <c r="W745" s="112"/>
      <c r="X745" s="24"/>
    </row>
    <row r="746" spans="1:24" ht="13.5" x14ac:dyDescent="0.3">
      <c r="A746" s="96" t="s">
        <v>2182</v>
      </c>
      <c r="B746" s="52" t="s">
        <v>1415</v>
      </c>
      <c r="C746" s="53" t="s">
        <v>1380</v>
      </c>
      <c r="D746" s="53" t="s">
        <v>1416</v>
      </c>
      <c r="E746" s="75" t="s">
        <v>2205</v>
      </c>
      <c r="F746" s="74">
        <v>12639</v>
      </c>
      <c r="G746" s="126">
        <v>1123628.5847023563</v>
      </c>
      <c r="H746" s="71">
        <f t="shared" si="44"/>
        <v>14127066606.790001</v>
      </c>
      <c r="I746" s="71">
        <v>5281839678</v>
      </c>
      <c r="J746" s="71">
        <v>0</v>
      </c>
      <c r="K746" s="71">
        <f t="shared" si="45"/>
        <v>5281839678</v>
      </c>
      <c r="L746" s="97">
        <v>0</v>
      </c>
      <c r="M746" s="89">
        <v>103832888</v>
      </c>
      <c r="N746" s="71">
        <v>0</v>
      </c>
      <c r="O746" s="71">
        <v>0</v>
      </c>
      <c r="P746" s="81">
        <f t="shared" si="46"/>
        <v>103832888</v>
      </c>
      <c r="Q746" s="87">
        <v>0</v>
      </c>
      <c r="R746" s="71">
        <v>560495131.34000003</v>
      </c>
      <c r="S746" s="71">
        <v>0</v>
      </c>
      <c r="T746" s="81">
        <f t="shared" si="47"/>
        <v>560495131.34000003</v>
      </c>
      <c r="U746" s="83">
        <v>8180898909.4500008</v>
      </c>
      <c r="V746" s="46"/>
      <c r="W746" s="112"/>
      <c r="X746" s="24"/>
    </row>
    <row r="747" spans="1:24" ht="13.5" x14ac:dyDescent="0.3">
      <c r="A747" s="96" t="s">
        <v>2182</v>
      </c>
      <c r="B747" s="52" t="s">
        <v>1417</v>
      </c>
      <c r="C747" s="53" t="s">
        <v>1380</v>
      </c>
      <c r="D747" s="53" t="s">
        <v>721</v>
      </c>
      <c r="E747" s="75" t="s">
        <v>2205</v>
      </c>
      <c r="F747" s="74">
        <v>11640</v>
      </c>
      <c r="G747" s="126">
        <v>1193973.614917635</v>
      </c>
      <c r="H747" s="71">
        <f t="shared" si="44"/>
        <v>13863825316.52</v>
      </c>
      <c r="I747" s="71">
        <v>4906158153</v>
      </c>
      <c r="J747" s="71">
        <v>0</v>
      </c>
      <c r="K747" s="71">
        <f t="shared" si="45"/>
        <v>4906158153</v>
      </c>
      <c r="L747" s="97">
        <v>0</v>
      </c>
      <c r="M747" s="89">
        <v>122811344</v>
      </c>
      <c r="N747" s="71">
        <v>0</v>
      </c>
      <c r="O747" s="71">
        <v>0</v>
      </c>
      <c r="P747" s="81">
        <f t="shared" si="46"/>
        <v>122811344</v>
      </c>
      <c r="Q747" s="87">
        <v>0</v>
      </c>
      <c r="R747" s="71">
        <v>521723230.99000001</v>
      </c>
      <c r="S747" s="71">
        <v>0</v>
      </c>
      <c r="T747" s="81">
        <f t="shared" si="47"/>
        <v>521723230.99000001</v>
      </c>
      <c r="U747" s="83">
        <v>8313132588.5299997</v>
      </c>
      <c r="V747" s="46"/>
      <c r="W747" s="112"/>
      <c r="X747" s="24"/>
    </row>
    <row r="748" spans="1:24" ht="13.5" x14ac:dyDescent="0.3">
      <c r="A748" s="96" t="s">
        <v>2182</v>
      </c>
      <c r="B748" s="52" t="s">
        <v>1418</v>
      </c>
      <c r="C748" s="53" t="s">
        <v>1380</v>
      </c>
      <c r="D748" s="53" t="s">
        <v>1419</v>
      </c>
      <c r="E748" s="75" t="s">
        <v>2205</v>
      </c>
      <c r="F748" s="74">
        <v>5455</v>
      </c>
      <c r="G748" s="126">
        <v>1253232.7165871141</v>
      </c>
      <c r="H748" s="71">
        <f t="shared" si="44"/>
        <v>6748794735.4799976</v>
      </c>
      <c r="I748" s="71">
        <v>2285329805</v>
      </c>
      <c r="J748" s="71">
        <v>0</v>
      </c>
      <c r="K748" s="71">
        <f t="shared" si="45"/>
        <v>2285329805</v>
      </c>
      <c r="L748" s="97">
        <v>0</v>
      </c>
      <c r="M748" s="89">
        <v>46424572</v>
      </c>
      <c r="N748" s="71">
        <v>0</v>
      </c>
      <c r="O748" s="71">
        <v>0</v>
      </c>
      <c r="P748" s="81">
        <f t="shared" si="46"/>
        <v>46424572</v>
      </c>
      <c r="Q748" s="87">
        <v>0</v>
      </c>
      <c r="R748" s="71">
        <v>245897807.88</v>
      </c>
      <c r="S748" s="71">
        <v>0</v>
      </c>
      <c r="T748" s="81">
        <f t="shared" si="47"/>
        <v>245897807.88</v>
      </c>
      <c r="U748" s="83">
        <v>4171142550.599998</v>
      </c>
      <c r="V748" s="46"/>
      <c r="W748" s="112"/>
      <c r="X748" s="24"/>
    </row>
    <row r="749" spans="1:24" ht="13.5" x14ac:dyDescent="0.3">
      <c r="A749" s="96" t="s">
        <v>2182</v>
      </c>
      <c r="B749" s="52" t="s">
        <v>1420</v>
      </c>
      <c r="C749" s="53" t="s">
        <v>1380</v>
      </c>
      <c r="D749" s="53" t="s">
        <v>1421</v>
      </c>
      <c r="E749" s="75" t="s">
        <v>2205</v>
      </c>
      <c r="F749" s="74">
        <v>15979</v>
      </c>
      <c r="G749" s="126">
        <v>1209675.8597159197</v>
      </c>
      <c r="H749" s="71">
        <f t="shared" si="44"/>
        <v>19227910768.139999</v>
      </c>
      <c r="I749" s="71">
        <v>6736694284</v>
      </c>
      <c r="J749" s="71">
        <v>0</v>
      </c>
      <c r="K749" s="71">
        <f t="shared" si="45"/>
        <v>6736694284</v>
      </c>
      <c r="L749" s="97">
        <v>0</v>
      </c>
      <c r="M749" s="89">
        <v>136442047</v>
      </c>
      <c r="N749" s="71">
        <v>0</v>
      </c>
      <c r="O749" s="71">
        <v>0</v>
      </c>
      <c r="P749" s="81">
        <f t="shared" si="46"/>
        <v>136442047</v>
      </c>
      <c r="Q749" s="87">
        <v>0</v>
      </c>
      <c r="R749" s="71">
        <v>720719550.54999995</v>
      </c>
      <c r="S749" s="71">
        <v>0</v>
      </c>
      <c r="T749" s="81">
        <f t="shared" si="47"/>
        <v>720719550.54999995</v>
      </c>
      <c r="U749" s="83">
        <v>11634054886.59</v>
      </c>
      <c r="V749" s="46"/>
      <c r="W749" s="112"/>
      <c r="X749" s="24"/>
    </row>
    <row r="750" spans="1:24" ht="13.5" x14ac:dyDescent="0.3">
      <c r="A750" s="96" t="s">
        <v>2182</v>
      </c>
      <c r="B750" s="52" t="s">
        <v>1422</v>
      </c>
      <c r="C750" s="53" t="s">
        <v>1380</v>
      </c>
      <c r="D750" s="53" t="s">
        <v>1423</v>
      </c>
      <c r="E750" s="75" t="s">
        <v>2205</v>
      </c>
      <c r="F750" s="74">
        <v>9988</v>
      </c>
      <c r="G750" s="126">
        <v>1211718.9415247093</v>
      </c>
      <c r="H750" s="71">
        <f t="shared" si="44"/>
        <v>12021374690.23</v>
      </c>
      <c r="I750" s="71">
        <v>4224124144</v>
      </c>
      <c r="J750" s="71">
        <v>0</v>
      </c>
      <c r="K750" s="71">
        <f t="shared" si="45"/>
        <v>4224124144</v>
      </c>
      <c r="L750" s="97">
        <v>0</v>
      </c>
      <c r="M750" s="89">
        <v>94506858</v>
      </c>
      <c r="N750" s="71">
        <v>0</v>
      </c>
      <c r="O750" s="71">
        <v>0</v>
      </c>
      <c r="P750" s="81">
        <f t="shared" si="46"/>
        <v>94506858</v>
      </c>
      <c r="Q750" s="87">
        <v>0</v>
      </c>
      <c r="R750" s="71">
        <v>449316268.19999999</v>
      </c>
      <c r="S750" s="71">
        <v>0</v>
      </c>
      <c r="T750" s="81">
        <f t="shared" si="47"/>
        <v>449316268.19999999</v>
      </c>
      <c r="U750" s="83">
        <v>7253427420.0299997</v>
      </c>
      <c r="V750" s="46"/>
      <c r="W750" s="112"/>
      <c r="X750" s="24"/>
    </row>
    <row r="751" spans="1:24" ht="13.5" x14ac:dyDescent="0.3">
      <c r="A751" s="96" t="s">
        <v>2182</v>
      </c>
      <c r="B751" s="52" t="s">
        <v>1424</v>
      </c>
      <c r="C751" s="53" t="s">
        <v>1380</v>
      </c>
      <c r="D751" s="53" t="s">
        <v>1425</v>
      </c>
      <c r="E751" s="75" t="s">
        <v>2205</v>
      </c>
      <c r="F751" s="74">
        <v>5201</v>
      </c>
      <c r="G751" s="126">
        <v>1211473.7684154948</v>
      </c>
      <c r="H751" s="71">
        <f t="shared" si="44"/>
        <v>6255225219.1499977</v>
      </c>
      <c r="I751" s="71">
        <v>2193461583</v>
      </c>
      <c r="J751" s="71">
        <v>0</v>
      </c>
      <c r="K751" s="71">
        <f t="shared" si="45"/>
        <v>2193461583</v>
      </c>
      <c r="L751" s="97">
        <v>0</v>
      </c>
      <c r="M751" s="89">
        <v>42856302</v>
      </c>
      <c r="N751" s="71">
        <v>0</v>
      </c>
      <c r="O751" s="71">
        <v>0</v>
      </c>
      <c r="P751" s="81">
        <f t="shared" si="46"/>
        <v>42856302</v>
      </c>
      <c r="Q751" s="87">
        <v>0</v>
      </c>
      <c r="R751" s="71">
        <v>236204832.78999999</v>
      </c>
      <c r="S751" s="71">
        <v>0</v>
      </c>
      <c r="T751" s="81">
        <f t="shared" si="47"/>
        <v>236204832.78999999</v>
      </c>
      <c r="U751" s="83">
        <v>3782702501.3599982</v>
      </c>
      <c r="V751" s="46"/>
      <c r="W751" s="112"/>
      <c r="X751" s="24"/>
    </row>
    <row r="752" spans="1:24" ht="13.5" x14ac:dyDescent="0.3">
      <c r="A752" s="96" t="s">
        <v>2182</v>
      </c>
      <c r="B752" s="52" t="s">
        <v>1426</v>
      </c>
      <c r="C752" s="53" t="s">
        <v>1380</v>
      </c>
      <c r="D752" s="53" t="s">
        <v>1427</v>
      </c>
      <c r="E752" s="75" t="s">
        <v>2205</v>
      </c>
      <c r="F752" s="74">
        <v>6503</v>
      </c>
      <c r="G752" s="126">
        <v>1145673.8933238215</v>
      </c>
      <c r="H752" s="71">
        <f t="shared" si="44"/>
        <v>7421836502.25</v>
      </c>
      <c r="I752" s="71">
        <v>2726862657</v>
      </c>
      <c r="J752" s="71">
        <v>0</v>
      </c>
      <c r="K752" s="71">
        <f t="shared" si="45"/>
        <v>2726862657</v>
      </c>
      <c r="L752" s="97">
        <v>0</v>
      </c>
      <c r="M752" s="89">
        <v>53051847</v>
      </c>
      <c r="N752" s="71">
        <v>0</v>
      </c>
      <c r="O752" s="71">
        <v>0</v>
      </c>
      <c r="P752" s="81">
        <f t="shared" si="46"/>
        <v>53051847</v>
      </c>
      <c r="Q752" s="87">
        <v>0</v>
      </c>
      <c r="R752" s="71">
        <v>290967906.32999998</v>
      </c>
      <c r="S752" s="71">
        <v>0</v>
      </c>
      <c r="T752" s="81">
        <f t="shared" si="47"/>
        <v>290967906.32999998</v>
      </c>
      <c r="U752" s="83">
        <v>4350954091.9200001</v>
      </c>
      <c r="V752" s="46"/>
      <c r="W752" s="112"/>
      <c r="X752" s="24"/>
    </row>
    <row r="753" spans="1:24" ht="13.5" x14ac:dyDescent="0.3">
      <c r="A753" s="96" t="s">
        <v>2182</v>
      </c>
      <c r="B753" s="52" t="s">
        <v>1428</v>
      </c>
      <c r="C753" s="53" t="s">
        <v>1380</v>
      </c>
      <c r="D753" s="53" t="s">
        <v>1429</v>
      </c>
      <c r="E753" s="75" t="s">
        <v>2205</v>
      </c>
      <c r="F753" s="74">
        <v>4969</v>
      </c>
      <c r="G753" s="126">
        <v>1243718.7152408406</v>
      </c>
      <c r="H753" s="71">
        <f t="shared" si="44"/>
        <v>6122805549.4899998</v>
      </c>
      <c r="I753" s="71">
        <v>2056046448</v>
      </c>
      <c r="J753" s="71">
        <v>0</v>
      </c>
      <c r="K753" s="71">
        <f t="shared" si="45"/>
        <v>2056046448</v>
      </c>
      <c r="L753" s="97">
        <v>0</v>
      </c>
      <c r="M753" s="89">
        <v>41885484</v>
      </c>
      <c r="N753" s="71">
        <v>0</v>
      </c>
      <c r="O753" s="71">
        <v>0</v>
      </c>
      <c r="P753" s="81">
        <f t="shared" si="46"/>
        <v>41885484</v>
      </c>
      <c r="Q753" s="87">
        <v>0</v>
      </c>
      <c r="R753" s="71">
        <v>221955713.71000001</v>
      </c>
      <c r="S753" s="71">
        <v>0</v>
      </c>
      <c r="T753" s="81">
        <f t="shared" si="47"/>
        <v>221955713.71000001</v>
      </c>
      <c r="U753" s="83">
        <v>3802917903.7799993</v>
      </c>
      <c r="V753" s="46"/>
      <c r="W753" s="112"/>
      <c r="X753" s="24"/>
    </row>
    <row r="754" spans="1:24" ht="13.5" x14ac:dyDescent="0.3">
      <c r="A754" s="96" t="s">
        <v>2182</v>
      </c>
      <c r="B754" s="52" t="s">
        <v>1430</v>
      </c>
      <c r="C754" s="53" t="s">
        <v>1380</v>
      </c>
      <c r="D754" s="53" t="s">
        <v>1431</v>
      </c>
      <c r="E754" s="75" t="s">
        <v>2205</v>
      </c>
      <c r="F754" s="74">
        <v>101942</v>
      </c>
      <c r="G754" s="126">
        <v>1073039.106943748</v>
      </c>
      <c r="H754" s="71">
        <f t="shared" si="44"/>
        <v>107322534656.88004</v>
      </c>
      <c r="I754" s="71">
        <v>40784325195</v>
      </c>
      <c r="J754" s="71">
        <v>0</v>
      </c>
      <c r="K754" s="71">
        <f t="shared" si="45"/>
        <v>40784325195</v>
      </c>
      <c r="L754" s="97">
        <v>0</v>
      </c>
      <c r="M754" s="89">
        <v>1310673681</v>
      </c>
      <c r="N754" s="71">
        <v>0</v>
      </c>
      <c r="O754" s="71">
        <v>0</v>
      </c>
      <c r="P754" s="81">
        <f t="shared" si="46"/>
        <v>1310673681</v>
      </c>
      <c r="Q754" s="87">
        <v>0</v>
      </c>
      <c r="R754" s="71">
        <v>4327086725.7700005</v>
      </c>
      <c r="S754" s="71">
        <v>0</v>
      </c>
      <c r="T754" s="81">
        <f t="shared" si="47"/>
        <v>4327086725.7700005</v>
      </c>
      <c r="U754" s="83">
        <v>60900449055.110039</v>
      </c>
      <c r="V754" s="46"/>
      <c r="W754" s="112"/>
      <c r="X754" s="24"/>
    </row>
    <row r="755" spans="1:24" ht="13.5" x14ac:dyDescent="0.3">
      <c r="A755" s="96" t="s">
        <v>2182</v>
      </c>
      <c r="B755" s="52" t="s">
        <v>1432</v>
      </c>
      <c r="C755" s="53" t="s">
        <v>1380</v>
      </c>
      <c r="D755" s="53" t="s">
        <v>1433</v>
      </c>
      <c r="E755" s="75" t="s">
        <v>2205</v>
      </c>
      <c r="F755" s="74">
        <v>14228</v>
      </c>
      <c r="G755" s="126">
        <v>1167594.2932198141</v>
      </c>
      <c r="H755" s="71">
        <f t="shared" si="44"/>
        <v>16476882196.18</v>
      </c>
      <c r="I755" s="71">
        <v>5979391080</v>
      </c>
      <c r="J755" s="71">
        <v>0</v>
      </c>
      <c r="K755" s="71">
        <f t="shared" si="45"/>
        <v>5979391080</v>
      </c>
      <c r="L755" s="97">
        <v>0</v>
      </c>
      <c r="M755" s="89">
        <v>128469940</v>
      </c>
      <c r="N755" s="71">
        <v>0</v>
      </c>
      <c r="O755" s="71">
        <v>0</v>
      </c>
      <c r="P755" s="81">
        <f t="shared" si="46"/>
        <v>128469940</v>
      </c>
      <c r="Q755" s="87">
        <v>0</v>
      </c>
      <c r="R755" s="71">
        <v>641746377.54999995</v>
      </c>
      <c r="S755" s="71">
        <v>0</v>
      </c>
      <c r="T755" s="81">
        <f t="shared" si="47"/>
        <v>641746377.54999995</v>
      </c>
      <c r="U755" s="83">
        <v>9727274798.6299992</v>
      </c>
      <c r="V755" s="46"/>
      <c r="W755" s="112"/>
      <c r="X755" s="24"/>
    </row>
    <row r="756" spans="1:24" ht="13.5" x14ac:dyDescent="0.3">
      <c r="A756" s="96" t="s">
        <v>2182</v>
      </c>
      <c r="B756" s="52" t="s">
        <v>1434</v>
      </c>
      <c r="C756" s="53" t="s">
        <v>1380</v>
      </c>
      <c r="D756" s="53" t="s">
        <v>1435</v>
      </c>
      <c r="E756" s="75" t="s">
        <v>2205</v>
      </c>
      <c r="F756" s="74">
        <v>7672</v>
      </c>
      <c r="G756" s="126">
        <v>1243635.32547833</v>
      </c>
      <c r="H756" s="71">
        <f t="shared" si="44"/>
        <v>9490324407.8000011</v>
      </c>
      <c r="I756" s="71">
        <v>3262657879</v>
      </c>
      <c r="J756" s="71">
        <v>0</v>
      </c>
      <c r="K756" s="71">
        <f t="shared" si="45"/>
        <v>3262657879</v>
      </c>
      <c r="L756" s="97">
        <v>0</v>
      </c>
      <c r="M756" s="89">
        <v>66987097</v>
      </c>
      <c r="N756" s="71">
        <v>0</v>
      </c>
      <c r="O756" s="71">
        <v>0</v>
      </c>
      <c r="P756" s="81">
        <f t="shared" si="46"/>
        <v>66987097</v>
      </c>
      <c r="Q756" s="87">
        <v>0</v>
      </c>
      <c r="R756" s="71">
        <v>348723740.18000001</v>
      </c>
      <c r="S756" s="71">
        <v>0</v>
      </c>
      <c r="T756" s="81">
        <f t="shared" si="47"/>
        <v>348723740.18000001</v>
      </c>
      <c r="U756" s="83">
        <v>5811955691.6200008</v>
      </c>
      <c r="V756" s="46"/>
      <c r="W756" s="112"/>
      <c r="X756" s="24"/>
    </row>
    <row r="757" spans="1:24" ht="13.5" x14ac:dyDescent="0.3">
      <c r="A757" s="96" t="s">
        <v>2182</v>
      </c>
      <c r="B757" s="52" t="s">
        <v>1436</v>
      </c>
      <c r="C757" s="53" t="s">
        <v>1380</v>
      </c>
      <c r="D757" s="53" t="s">
        <v>1437</v>
      </c>
      <c r="E757" s="75" t="s">
        <v>2206</v>
      </c>
      <c r="F757" s="74">
        <v>4222</v>
      </c>
      <c r="G757" s="126">
        <v>1148187.0145887509</v>
      </c>
      <c r="H757" s="71">
        <f t="shared" si="44"/>
        <v>4746905769.0200005</v>
      </c>
      <c r="I757" s="71">
        <v>1711446240</v>
      </c>
      <c r="J757" s="71">
        <v>0</v>
      </c>
      <c r="K757" s="71">
        <f t="shared" si="45"/>
        <v>1711446240</v>
      </c>
      <c r="L757" s="97">
        <v>0</v>
      </c>
      <c r="M757" s="89">
        <v>38807531</v>
      </c>
      <c r="N757" s="71">
        <v>0</v>
      </c>
      <c r="O757" s="71">
        <v>0</v>
      </c>
      <c r="P757" s="81">
        <f t="shared" si="46"/>
        <v>38807531</v>
      </c>
      <c r="Q757" s="87">
        <v>0</v>
      </c>
      <c r="R757" s="71">
        <v>181531098.12</v>
      </c>
      <c r="S757" s="71">
        <v>0</v>
      </c>
      <c r="T757" s="81">
        <f t="shared" si="47"/>
        <v>181531098.12</v>
      </c>
      <c r="U757" s="83">
        <v>2815120899.9000001</v>
      </c>
      <c r="V757" s="46"/>
      <c r="W757" s="112"/>
      <c r="X757" s="24"/>
    </row>
    <row r="758" spans="1:24" ht="13.5" x14ac:dyDescent="0.3">
      <c r="A758" s="96" t="s">
        <v>2182</v>
      </c>
      <c r="B758" s="52" t="s">
        <v>1438</v>
      </c>
      <c r="C758" s="53" t="s">
        <v>1380</v>
      </c>
      <c r="D758" s="53" t="s">
        <v>1439</v>
      </c>
      <c r="E758" s="75" t="s">
        <v>2206</v>
      </c>
      <c r="F758" s="74">
        <v>5828</v>
      </c>
      <c r="G758" s="126">
        <v>1049384.4958185216</v>
      </c>
      <c r="H758" s="71">
        <f t="shared" si="44"/>
        <v>5956781090.4300003</v>
      </c>
      <c r="I758" s="71">
        <v>2353986085</v>
      </c>
      <c r="J758" s="71">
        <v>0</v>
      </c>
      <c r="K758" s="71">
        <f t="shared" si="45"/>
        <v>2353986085</v>
      </c>
      <c r="L758" s="97">
        <v>0</v>
      </c>
      <c r="M758" s="89">
        <v>59003512</v>
      </c>
      <c r="N758" s="71">
        <v>0</v>
      </c>
      <c r="O758" s="71">
        <v>0</v>
      </c>
      <c r="P758" s="81">
        <f t="shared" si="46"/>
        <v>59003512</v>
      </c>
      <c r="Q758" s="87">
        <v>0</v>
      </c>
      <c r="R758" s="71">
        <v>251347314</v>
      </c>
      <c r="S758" s="71">
        <v>0</v>
      </c>
      <c r="T758" s="81">
        <f t="shared" si="47"/>
        <v>251347314</v>
      </c>
      <c r="U758" s="83">
        <v>3292444179.4300003</v>
      </c>
      <c r="V758" s="46"/>
      <c r="W758" s="112"/>
      <c r="X758" s="24"/>
    </row>
    <row r="759" spans="1:24" ht="13.5" x14ac:dyDescent="0.3">
      <c r="A759" s="96" t="s">
        <v>2182</v>
      </c>
      <c r="B759" s="52" t="s">
        <v>1440</v>
      </c>
      <c r="C759" s="53" t="s">
        <v>1380</v>
      </c>
      <c r="D759" s="53" t="s">
        <v>124</v>
      </c>
      <c r="E759" s="75" t="s">
        <v>2205</v>
      </c>
      <c r="F759" s="74">
        <v>26865</v>
      </c>
      <c r="G759" s="126">
        <v>1132044.6402378534</v>
      </c>
      <c r="H759" s="71">
        <f t="shared" si="44"/>
        <v>30038531891.919998</v>
      </c>
      <c r="I759" s="71">
        <v>11067358135</v>
      </c>
      <c r="J759" s="71">
        <v>0</v>
      </c>
      <c r="K759" s="71">
        <f t="shared" si="45"/>
        <v>11067358135</v>
      </c>
      <c r="L759" s="97">
        <v>0</v>
      </c>
      <c r="M759" s="89">
        <v>317856780</v>
      </c>
      <c r="N759" s="71">
        <v>0</v>
      </c>
      <c r="O759" s="71">
        <v>0</v>
      </c>
      <c r="P759" s="81">
        <f t="shared" si="46"/>
        <v>317856780</v>
      </c>
      <c r="Q759" s="87">
        <v>0</v>
      </c>
      <c r="R759" s="71">
        <v>1174457956.3699999</v>
      </c>
      <c r="S759" s="71">
        <v>0</v>
      </c>
      <c r="T759" s="81">
        <f t="shared" si="47"/>
        <v>1174457956.3699999</v>
      </c>
      <c r="U759" s="83">
        <v>17478859020.549999</v>
      </c>
      <c r="V759" s="46"/>
      <c r="W759" s="112"/>
      <c r="X759" s="24"/>
    </row>
    <row r="760" spans="1:24" ht="13.5" x14ac:dyDescent="0.3">
      <c r="A760" s="96" t="s">
        <v>2182</v>
      </c>
      <c r="B760" s="52" t="s">
        <v>1441</v>
      </c>
      <c r="C760" s="53" t="s">
        <v>1380</v>
      </c>
      <c r="D760" s="53" t="s">
        <v>1442</v>
      </c>
      <c r="E760" s="75" t="s">
        <v>2206</v>
      </c>
      <c r="F760" s="74">
        <v>8788</v>
      </c>
      <c r="G760" s="126">
        <v>1197735.4593687742</v>
      </c>
      <c r="H760" s="71">
        <f t="shared" si="44"/>
        <v>10332933779.559998</v>
      </c>
      <c r="I760" s="71">
        <v>3591503405</v>
      </c>
      <c r="J760" s="71">
        <v>0</v>
      </c>
      <c r="K760" s="71">
        <f t="shared" si="45"/>
        <v>3591503405</v>
      </c>
      <c r="L760" s="97">
        <v>0</v>
      </c>
      <c r="M760" s="89">
        <v>66187908</v>
      </c>
      <c r="N760" s="71">
        <v>0</v>
      </c>
      <c r="O760" s="71">
        <v>0</v>
      </c>
      <c r="P760" s="81">
        <f t="shared" si="46"/>
        <v>66187908</v>
      </c>
      <c r="Q760" s="87">
        <v>0</v>
      </c>
      <c r="R760" s="71">
        <v>380929428.31</v>
      </c>
      <c r="S760" s="71">
        <v>0</v>
      </c>
      <c r="T760" s="81">
        <f t="shared" si="47"/>
        <v>380929428.31</v>
      </c>
      <c r="U760" s="83">
        <v>6294313038.2499981</v>
      </c>
      <c r="V760" s="46"/>
      <c r="W760" s="112"/>
      <c r="X760" s="24"/>
    </row>
    <row r="761" spans="1:24" ht="13.5" x14ac:dyDescent="0.3">
      <c r="A761" s="96" t="s">
        <v>2182</v>
      </c>
      <c r="B761" s="52" t="s">
        <v>1443</v>
      </c>
      <c r="C761" s="53" t="s">
        <v>1380</v>
      </c>
      <c r="D761" s="53" t="s">
        <v>1444</v>
      </c>
      <c r="E761" s="75" t="s">
        <v>2205</v>
      </c>
      <c r="F761" s="74">
        <v>8443</v>
      </c>
      <c r="G761" s="126">
        <v>1242978.530198381</v>
      </c>
      <c r="H761" s="71">
        <f t="shared" si="44"/>
        <v>10409612077.540003</v>
      </c>
      <c r="I761" s="71">
        <v>3506401375</v>
      </c>
      <c r="J761" s="71">
        <v>0</v>
      </c>
      <c r="K761" s="71">
        <f t="shared" si="45"/>
        <v>3506401375</v>
      </c>
      <c r="L761" s="97">
        <v>0</v>
      </c>
      <c r="M761" s="89">
        <v>73394264</v>
      </c>
      <c r="N761" s="71">
        <v>0</v>
      </c>
      <c r="O761" s="71">
        <v>0</v>
      </c>
      <c r="P761" s="81">
        <f t="shared" si="46"/>
        <v>73394264</v>
      </c>
      <c r="Q761" s="87">
        <v>0</v>
      </c>
      <c r="R761" s="71">
        <v>376239279.33999997</v>
      </c>
      <c r="S761" s="71">
        <v>0</v>
      </c>
      <c r="T761" s="81">
        <f t="shared" si="47"/>
        <v>376239279.33999997</v>
      </c>
      <c r="U761" s="83">
        <v>6453577159.2000027</v>
      </c>
      <c r="V761" s="46"/>
      <c r="W761" s="112"/>
      <c r="X761" s="24"/>
    </row>
    <row r="762" spans="1:24" ht="13.5" x14ac:dyDescent="0.3">
      <c r="A762" s="96" t="s">
        <v>2182</v>
      </c>
      <c r="B762" s="52" t="s">
        <v>1445</v>
      </c>
      <c r="C762" s="53" t="s">
        <v>1380</v>
      </c>
      <c r="D762" s="53" t="s">
        <v>1446</v>
      </c>
      <c r="E762" s="75" t="s">
        <v>2205</v>
      </c>
      <c r="F762" s="74">
        <v>8586</v>
      </c>
      <c r="G762" s="126">
        <v>1098678.2421390954</v>
      </c>
      <c r="H762" s="71">
        <f t="shared" si="44"/>
        <v>9354276266.9099998</v>
      </c>
      <c r="I762" s="71">
        <v>3591277008</v>
      </c>
      <c r="J762" s="71">
        <v>0</v>
      </c>
      <c r="K762" s="71">
        <f t="shared" si="45"/>
        <v>3591277008</v>
      </c>
      <c r="L762" s="97">
        <v>0</v>
      </c>
      <c r="M762" s="89">
        <v>73575727</v>
      </c>
      <c r="N762" s="71">
        <v>0</v>
      </c>
      <c r="O762" s="71">
        <v>0</v>
      </c>
      <c r="P762" s="81">
        <f t="shared" si="46"/>
        <v>73575727</v>
      </c>
      <c r="Q762" s="87">
        <v>0</v>
      </c>
      <c r="R762" s="71">
        <v>382850155.00999999</v>
      </c>
      <c r="S762" s="71">
        <v>0</v>
      </c>
      <c r="T762" s="81">
        <f t="shared" si="47"/>
        <v>382850155.00999999</v>
      </c>
      <c r="U762" s="83">
        <v>5306573376.8999987</v>
      </c>
      <c r="V762" s="46"/>
      <c r="W762" s="112"/>
      <c r="X762" s="24"/>
    </row>
    <row r="763" spans="1:24" ht="13.5" x14ac:dyDescent="0.3">
      <c r="A763" s="96" t="s">
        <v>2182</v>
      </c>
      <c r="B763" s="52" t="s">
        <v>1447</v>
      </c>
      <c r="C763" s="53" t="s">
        <v>1380</v>
      </c>
      <c r="D763" s="53" t="s">
        <v>1448</v>
      </c>
      <c r="E763" s="75" t="s">
        <v>2206</v>
      </c>
      <c r="F763" s="74">
        <v>7844</v>
      </c>
      <c r="G763" s="126">
        <v>1005398.9259548394</v>
      </c>
      <c r="H763" s="71">
        <f t="shared" si="44"/>
        <v>7844523624.170001</v>
      </c>
      <c r="I763" s="71">
        <v>3282447638</v>
      </c>
      <c r="J763" s="71">
        <v>0</v>
      </c>
      <c r="K763" s="71">
        <f t="shared" si="45"/>
        <v>3282447638</v>
      </c>
      <c r="L763" s="97">
        <v>0</v>
      </c>
      <c r="M763" s="89">
        <v>94939671</v>
      </c>
      <c r="N763" s="71">
        <v>0</v>
      </c>
      <c r="O763" s="71">
        <v>0</v>
      </c>
      <c r="P763" s="81">
        <f t="shared" si="46"/>
        <v>94939671</v>
      </c>
      <c r="Q763" s="87">
        <v>0</v>
      </c>
      <c r="R763" s="71">
        <v>349259756.14999998</v>
      </c>
      <c r="S763" s="71">
        <v>0</v>
      </c>
      <c r="T763" s="81">
        <f t="shared" si="47"/>
        <v>349259756.14999998</v>
      </c>
      <c r="U763" s="83">
        <v>4117876559.0200009</v>
      </c>
      <c r="V763" s="46"/>
      <c r="W763" s="112"/>
      <c r="X763" s="24"/>
    </row>
    <row r="764" spans="1:24" ht="13.5" x14ac:dyDescent="0.3">
      <c r="A764" s="96" t="s">
        <v>2182</v>
      </c>
      <c r="B764" s="52" t="s">
        <v>1449</v>
      </c>
      <c r="C764" s="53" t="s">
        <v>1380</v>
      </c>
      <c r="D764" s="53" t="s">
        <v>1450</v>
      </c>
      <c r="E764" s="75" t="s">
        <v>2205</v>
      </c>
      <c r="F764" s="74">
        <v>6737</v>
      </c>
      <c r="G764" s="126">
        <v>1126504.7680971746</v>
      </c>
      <c r="H764" s="71">
        <f t="shared" si="44"/>
        <v>7543847640.6299992</v>
      </c>
      <c r="I764" s="71">
        <v>2828479366</v>
      </c>
      <c r="J764" s="71">
        <v>0</v>
      </c>
      <c r="K764" s="71">
        <f t="shared" si="45"/>
        <v>2828479366</v>
      </c>
      <c r="L764" s="97">
        <v>0</v>
      </c>
      <c r="M764" s="89">
        <v>56854267</v>
      </c>
      <c r="N764" s="71">
        <v>0</v>
      </c>
      <c r="O764" s="71">
        <v>0</v>
      </c>
      <c r="P764" s="81">
        <f t="shared" si="46"/>
        <v>56854267</v>
      </c>
      <c r="Q764" s="87">
        <v>0</v>
      </c>
      <c r="R764" s="71">
        <v>302000920.67000002</v>
      </c>
      <c r="S764" s="71">
        <v>0</v>
      </c>
      <c r="T764" s="81">
        <f t="shared" si="47"/>
        <v>302000920.67000002</v>
      </c>
      <c r="U764" s="83">
        <v>4356513086.9599991</v>
      </c>
      <c r="V764" s="46"/>
      <c r="W764" s="112"/>
      <c r="X764" s="24"/>
    </row>
    <row r="765" spans="1:24" ht="13.5" x14ac:dyDescent="0.3">
      <c r="A765" s="96" t="s">
        <v>2182</v>
      </c>
      <c r="B765" s="52" t="s">
        <v>1451</v>
      </c>
      <c r="C765" s="53" t="s">
        <v>1380</v>
      </c>
      <c r="D765" s="53" t="s">
        <v>999</v>
      </c>
      <c r="E765" s="75" t="s">
        <v>2206</v>
      </c>
      <c r="F765" s="74">
        <v>6925</v>
      </c>
      <c r="G765" s="126">
        <v>1060489.0094978178</v>
      </c>
      <c r="H765" s="71">
        <f t="shared" si="44"/>
        <v>7226194122.1100006</v>
      </c>
      <c r="I765" s="71">
        <v>2852748945</v>
      </c>
      <c r="J765" s="71">
        <v>0</v>
      </c>
      <c r="K765" s="71">
        <f t="shared" si="45"/>
        <v>2852748945</v>
      </c>
      <c r="L765" s="97">
        <v>0</v>
      </c>
      <c r="M765" s="89">
        <v>61295702</v>
      </c>
      <c r="N765" s="71">
        <v>0</v>
      </c>
      <c r="O765" s="71">
        <v>0</v>
      </c>
      <c r="P765" s="81">
        <f t="shared" si="46"/>
        <v>61295702</v>
      </c>
      <c r="Q765" s="87">
        <v>0</v>
      </c>
      <c r="R765" s="71">
        <v>304993683.13</v>
      </c>
      <c r="S765" s="71">
        <v>0</v>
      </c>
      <c r="T765" s="81">
        <f t="shared" si="47"/>
        <v>304993683.13</v>
      </c>
      <c r="U765" s="83">
        <v>4007155791.9800005</v>
      </c>
      <c r="V765" s="46"/>
      <c r="W765" s="112"/>
      <c r="X765" s="24"/>
    </row>
    <row r="766" spans="1:24" ht="13.5" x14ac:dyDescent="0.3">
      <c r="A766" s="96" t="s">
        <v>2182</v>
      </c>
      <c r="B766" s="52" t="s">
        <v>1452</v>
      </c>
      <c r="C766" s="53" t="s">
        <v>1380</v>
      </c>
      <c r="D766" s="53" t="s">
        <v>136</v>
      </c>
      <c r="E766" s="75" t="s">
        <v>2205</v>
      </c>
      <c r="F766" s="74">
        <v>3442</v>
      </c>
      <c r="G766" s="126">
        <v>1131671.2562911767</v>
      </c>
      <c r="H766" s="71">
        <f t="shared" si="44"/>
        <v>3612249399.0099998</v>
      </c>
      <c r="I766" s="71">
        <v>1234112088</v>
      </c>
      <c r="J766" s="71">
        <v>0</v>
      </c>
      <c r="K766" s="71">
        <f t="shared" si="45"/>
        <v>1234112088</v>
      </c>
      <c r="L766" s="97">
        <v>0</v>
      </c>
      <c r="M766" s="89">
        <v>42679135</v>
      </c>
      <c r="N766" s="71">
        <v>0</v>
      </c>
      <c r="O766" s="71">
        <v>0</v>
      </c>
      <c r="P766" s="81">
        <f t="shared" si="46"/>
        <v>42679135</v>
      </c>
      <c r="Q766" s="87">
        <v>0</v>
      </c>
      <c r="R766" s="71">
        <v>133468239.20999999</v>
      </c>
      <c r="S766" s="71">
        <v>0</v>
      </c>
      <c r="T766" s="81">
        <f t="shared" si="47"/>
        <v>133468239.20999999</v>
      </c>
      <c r="U766" s="83">
        <v>2201989936.7999997</v>
      </c>
      <c r="V766" s="46"/>
      <c r="W766" s="112"/>
      <c r="X766" s="24"/>
    </row>
    <row r="767" spans="1:24" ht="13.5" x14ac:dyDescent="0.3">
      <c r="A767" s="96" t="s">
        <v>2182</v>
      </c>
      <c r="B767" s="52" t="s">
        <v>1453</v>
      </c>
      <c r="C767" s="53" t="s">
        <v>1380</v>
      </c>
      <c r="D767" s="53" t="s">
        <v>1454</v>
      </c>
      <c r="E767" s="75" t="s">
        <v>2206</v>
      </c>
      <c r="F767" s="74">
        <v>20666</v>
      </c>
      <c r="G767" s="126">
        <v>993325.01992794301</v>
      </c>
      <c r="H767" s="71">
        <f t="shared" si="44"/>
        <v>20386217270.989998</v>
      </c>
      <c r="I767" s="71">
        <v>8502347008</v>
      </c>
      <c r="J767" s="71">
        <v>0</v>
      </c>
      <c r="K767" s="71">
        <f t="shared" si="45"/>
        <v>8502347008</v>
      </c>
      <c r="L767" s="97">
        <v>0</v>
      </c>
      <c r="M767" s="89">
        <v>189169950</v>
      </c>
      <c r="N767" s="71">
        <v>0</v>
      </c>
      <c r="O767" s="71">
        <v>0</v>
      </c>
      <c r="P767" s="81">
        <f t="shared" si="46"/>
        <v>189169950</v>
      </c>
      <c r="Q767" s="87">
        <v>0</v>
      </c>
      <c r="R767" s="71">
        <v>904841396.50999999</v>
      </c>
      <c r="S767" s="71">
        <v>0</v>
      </c>
      <c r="T767" s="81">
        <f t="shared" si="47"/>
        <v>904841396.50999999</v>
      </c>
      <c r="U767" s="83">
        <v>10789858916.48</v>
      </c>
      <c r="V767" s="46"/>
      <c r="W767" s="112"/>
      <c r="X767" s="24"/>
    </row>
    <row r="768" spans="1:24" ht="13.5" x14ac:dyDescent="0.3">
      <c r="A768" s="96" t="s">
        <v>2182</v>
      </c>
      <c r="B768" s="52" t="s">
        <v>1455</v>
      </c>
      <c r="C768" s="53" t="s">
        <v>1380</v>
      </c>
      <c r="D768" s="53" t="s">
        <v>1456</v>
      </c>
      <c r="E768" s="75" t="s">
        <v>2205</v>
      </c>
      <c r="F768" s="74">
        <v>5565</v>
      </c>
      <c r="G768" s="126">
        <v>1191985.377089848</v>
      </c>
      <c r="H768" s="71">
        <f t="shared" si="44"/>
        <v>6519620232.0500002</v>
      </c>
      <c r="I768" s="71">
        <v>2332428120</v>
      </c>
      <c r="J768" s="71">
        <v>0</v>
      </c>
      <c r="K768" s="71">
        <f t="shared" si="45"/>
        <v>2332428120</v>
      </c>
      <c r="L768" s="97">
        <v>0</v>
      </c>
      <c r="M768" s="89">
        <v>45783026</v>
      </c>
      <c r="N768" s="71">
        <v>0</v>
      </c>
      <c r="O768" s="71">
        <v>0</v>
      </c>
      <c r="P768" s="81">
        <f t="shared" si="46"/>
        <v>45783026</v>
      </c>
      <c r="Q768" s="87">
        <v>0</v>
      </c>
      <c r="R768" s="71">
        <v>253312711.96000001</v>
      </c>
      <c r="S768" s="71">
        <v>0</v>
      </c>
      <c r="T768" s="81">
        <f t="shared" si="47"/>
        <v>253312711.96000001</v>
      </c>
      <c r="U768" s="83">
        <v>3888096374.0900002</v>
      </c>
      <c r="V768" s="46"/>
      <c r="W768" s="112"/>
      <c r="X768" s="24"/>
    </row>
    <row r="769" spans="1:24" ht="13.5" x14ac:dyDescent="0.3">
      <c r="A769" s="96" t="s">
        <v>2182</v>
      </c>
      <c r="B769" s="52" t="s">
        <v>1457</v>
      </c>
      <c r="C769" s="53" t="s">
        <v>1380</v>
      </c>
      <c r="D769" s="53" t="s">
        <v>1458</v>
      </c>
      <c r="E769" s="75" t="s">
        <v>2206</v>
      </c>
      <c r="F769" s="74">
        <v>6380</v>
      </c>
      <c r="G769" s="126">
        <v>1049875.8260753967</v>
      </c>
      <c r="H769" s="71">
        <f t="shared" si="44"/>
        <v>6607971569.9099998</v>
      </c>
      <c r="I769" s="71">
        <v>2636067088</v>
      </c>
      <c r="J769" s="71">
        <v>0</v>
      </c>
      <c r="K769" s="71">
        <f t="shared" si="45"/>
        <v>2636067088</v>
      </c>
      <c r="L769" s="97">
        <v>0</v>
      </c>
      <c r="M769" s="89">
        <v>60397619</v>
      </c>
      <c r="N769" s="71">
        <v>0</v>
      </c>
      <c r="O769" s="71">
        <v>0</v>
      </c>
      <c r="P769" s="81">
        <f t="shared" si="46"/>
        <v>60397619</v>
      </c>
      <c r="Q769" s="87">
        <v>0</v>
      </c>
      <c r="R769" s="71">
        <v>279756217.16000003</v>
      </c>
      <c r="S769" s="71">
        <v>0</v>
      </c>
      <c r="T769" s="81">
        <f t="shared" si="47"/>
        <v>279756217.16000003</v>
      </c>
      <c r="U769" s="83">
        <v>3631750645.75</v>
      </c>
      <c r="V769" s="46"/>
      <c r="W769" s="112"/>
      <c r="X769" s="24"/>
    </row>
    <row r="770" spans="1:24" ht="13.5" x14ac:dyDescent="0.3">
      <c r="A770" s="96" t="s">
        <v>2182</v>
      </c>
      <c r="B770" s="52" t="s">
        <v>1459</v>
      </c>
      <c r="C770" s="53" t="s">
        <v>1380</v>
      </c>
      <c r="D770" s="53" t="s">
        <v>1460</v>
      </c>
      <c r="E770" s="75" t="s">
        <v>2206</v>
      </c>
      <c r="F770" s="74">
        <v>13005</v>
      </c>
      <c r="G770" s="126">
        <v>1111338.2866908007</v>
      </c>
      <c r="H770" s="71">
        <f t="shared" si="44"/>
        <v>14122128297.35</v>
      </c>
      <c r="I770" s="71">
        <v>5168166953</v>
      </c>
      <c r="J770" s="71">
        <v>0</v>
      </c>
      <c r="K770" s="71">
        <f t="shared" si="45"/>
        <v>5168166953</v>
      </c>
      <c r="L770" s="97">
        <v>0</v>
      </c>
      <c r="M770" s="89">
        <v>92565935</v>
      </c>
      <c r="N770" s="71">
        <v>0</v>
      </c>
      <c r="O770" s="71">
        <v>0</v>
      </c>
      <c r="P770" s="81">
        <f t="shared" si="46"/>
        <v>92565935</v>
      </c>
      <c r="Q770" s="87">
        <v>0</v>
      </c>
      <c r="R770" s="71">
        <v>549104767.69000006</v>
      </c>
      <c r="S770" s="71">
        <v>0</v>
      </c>
      <c r="T770" s="81">
        <f t="shared" si="47"/>
        <v>549104767.69000006</v>
      </c>
      <c r="U770" s="83">
        <v>8312290641.6599998</v>
      </c>
      <c r="V770" s="46"/>
      <c r="W770" s="112"/>
      <c r="X770" s="24"/>
    </row>
    <row r="771" spans="1:24" ht="13.5" x14ac:dyDescent="0.3">
      <c r="A771" s="96" t="s">
        <v>2182</v>
      </c>
      <c r="B771" s="52" t="s">
        <v>1461</v>
      </c>
      <c r="C771" s="53" t="s">
        <v>1380</v>
      </c>
      <c r="D771" s="53" t="s">
        <v>1462</v>
      </c>
      <c r="E771" s="75" t="s">
        <v>2205</v>
      </c>
      <c r="F771" s="74">
        <v>11272</v>
      </c>
      <c r="G771" s="126">
        <v>1149978.2250238904</v>
      </c>
      <c r="H771" s="71">
        <f t="shared" si="44"/>
        <v>12921722643.26</v>
      </c>
      <c r="I771" s="71">
        <v>4736160004</v>
      </c>
      <c r="J771" s="71">
        <v>0</v>
      </c>
      <c r="K771" s="71">
        <f t="shared" si="45"/>
        <v>4736160004</v>
      </c>
      <c r="L771" s="97">
        <v>0</v>
      </c>
      <c r="M771" s="89">
        <v>101728624</v>
      </c>
      <c r="N771" s="71">
        <v>0</v>
      </c>
      <c r="O771" s="71">
        <v>0</v>
      </c>
      <c r="P771" s="81">
        <f t="shared" si="46"/>
        <v>101728624</v>
      </c>
      <c r="Q771" s="87">
        <v>0</v>
      </c>
      <c r="R771" s="71">
        <v>504034670.49000001</v>
      </c>
      <c r="S771" s="71">
        <v>0</v>
      </c>
      <c r="T771" s="81">
        <f t="shared" si="47"/>
        <v>504034670.49000001</v>
      </c>
      <c r="U771" s="83">
        <v>7579799344.7700005</v>
      </c>
      <c r="V771" s="46"/>
      <c r="W771" s="112"/>
      <c r="X771" s="24"/>
    </row>
    <row r="772" spans="1:24" ht="13.5" x14ac:dyDescent="0.3">
      <c r="A772" s="96" t="s">
        <v>2182</v>
      </c>
      <c r="B772" s="52" t="s">
        <v>1463</v>
      </c>
      <c r="C772" s="53" t="s">
        <v>1380</v>
      </c>
      <c r="D772" s="53" t="s">
        <v>1464</v>
      </c>
      <c r="E772" s="75" t="s">
        <v>2205</v>
      </c>
      <c r="F772" s="74">
        <v>4832</v>
      </c>
      <c r="G772" s="126">
        <v>1156266.4526482606</v>
      </c>
      <c r="H772" s="71">
        <f t="shared" si="44"/>
        <v>5519303766.1300001</v>
      </c>
      <c r="I772" s="71">
        <v>1996166396</v>
      </c>
      <c r="J772" s="71">
        <v>0</v>
      </c>
      <c r="K772" s="71">
        <f t="shared" si="45"/>
        <v>1996166396</v>
      </c>
      <c r="L772" s="97">
        <v>0</v>
      </c>
      <c r="M772" s="89">
        <v>56906313</v>
      </c>
      <c r="N772" s="71">
        <v>0</v>
      </c>
      <c r="O772" s="71">
        <v>0</v>
      </c>
      <c r="P772" s="81">
        <f t="shared" si="46"/>
        <v>56906313</v>
      </c>
      <c r="Q772" s="87">
        <v>0</v>
      </c>
      <c r="R772" s="71">
        <v>211458714.18000001</v>
      </c>
      <c r="S772" s="71">
        <v>0</v>
      </c>
      <c r="T772" s="81">
        <f t="shared" si="47"/>
        <v>211458714.18000001</v>
      </c>
      <c r="U772" s="83">
        <v>3254772342.9500003</v>
      </c>
      <c r="V772" s="46"/>
      <c r="W772" s="112"/>
      <c r="X772" s="24"/>
    </row>
    <row r="773" spans="1:24" ht="13.5" x14ac:dyDescent="0.3">
      <c r="A773" s="96" t="s">
        <v>2182</v>
      </c>
      <c r="B773" s="52" t="s">
        <v>1465</v>
      </c>
      <c r="C773" s="53" t="s">
        <v>1380</v>
      </c>
      <c r="D773" s="53" t="s">
        <v>1466</v>
      </c>
      <c r="E773" s="75" t="s">
        <v>2205</v>
      </c>
      <c r="F773" s="74">
        <v>7353</v>
      </c>
      <c r="G773" s="126">
        <v>1218543.528676528</v>
      </c>
      <c r="H773" s="71">
        <f t="shared" si="44"/>
        <v>8813606725.9799995</v>
      </c>
      <c r="I773" s="71">
        <v>3028159721</v>
      </c>
      <c r="J773" s="71">
        <v>0</v>
      </c>
      <c r="K773" s="71">
        <f t="shared" si="45"/>
        <v>3028159721</v>
      </c>
      <c r="L773" s="97">
        <v>0</v>
      </c>
      <c r="M773" s="89">
        <v>75647720</v>
      </c>
      <c r="N773" s="71">
        <v>0</v>
      </c>
      <c r="O773" s="71">
        <v>0</v>
      </c>
      <c r="P773" s="81">
        <f t="shared" si="46"/>
        <v>75647720</v>
      </c>
      <c r="Q773" s="87">
        <v>0</v>
      </c>
      <c r="R773" s="71">
        <v>325183658.82999998</v>
      </c>
      <c r="S773" s="71">
        <v>0</v>
      </c>
      <c r="T773" s="81">
        <f t="shared" si="47"/>
        <v>325183658.82999998</v>
      </c>
      <c r="U773" s="83">
        <v>5384615626.1499996</v>
      </c>
      <c r="V773" s="46"/>
      <c r="W773" s="112"/>
      <c r="X773" s="24"/>
    </row>
    <row r="774" spans="1:24" ht="13.5" x14ac:dyDescent="0.3">
      <c r="A774" s="96" t="s">
        <v>2182</v>
      </c>
      <c r="B774" s="52" t="s">
        <v>1467</v>
      </c>
      <c r="C774" s="53" t="s">
        <v>1380</v>
      </c>
      <c r="D774" s="53" t="s">
        <v>1468</v>
      </c>
      <c r="E774" s="75" t="s">
        <v>2205</v>
      </c>
      <c r="F774" s="74">
        <v>15865</v>
      </c>
      <c r="G774" s="126">
        <v>1157028.6523265797</v>
      </c>
      <c r="H774" s="71">
        <f t="shared" si="44"/>
        <v>18290971868.110001</v>
      </c>
      <c r="I774" s="71">
        <v>6668054063</v>
      </c>
      <c r="J774" s="71">
        <v>0</v>
      </c>
      <c r="K774" s="71">
        <f t="shared" si="45"/>
        <v>6668054063</v>
      </c>
      <c r="L774" s="97">
        <v>0</v>
      </c>
      <c r="M774" s="89">
        <v>192445454</v>
      </c>
      <c r="N774" s="71">
        <v>0</v>
      </c>
      <c r="O774" s="71">
        <v>0</v>
      </c>
      <c r="P774" s="81">
        <f t="shared" si="46"/>
        <v>192445454</v>
      </c>
      <c r="Q774" s="87">
        <v>0</v>
      </c>
      <c r="R774" s="71">
        <v>713349317.67999995</v>
      </c>
      <c r="S774" s="71">
        <v>0</v>
      </c>
      <c r="T774" s="81">
        <f t="shared" si="47"/>
        <v>713349317.67999995</v>
      </c>
      <c r="U774" s="83">
        <v>10717123033.430002</v>
      </c>
      <c r="V774" s="46"/>
      <c r="W774" s="112"/>
      <c r="X774" s="24"/>
    </row>
    <row r="775" spans="1:24" ht="13.5" x14ac:dyDescent="0.3">
      <c r="A775" s="96" t="s">
        <v>2182</v>
      </c>
      <c r="B775" s="52" t="s">
        <v>1469</v>
      </c>
      <c r="C775" s="53" t="s">
        <v>1380</v>
      </c>
      <c r="D775" s="53" t="s">
        <v>1033</v>
      </c>
      <c r="E775" s="75" t="s">
        <v>2205</v>
      </c>
      <c r="F775" s="74">
        <v>19075</v>
      </c>
      <c r="G775" s="126">
        <v>947863.03178273933</v>
      </c>
      <c r="H775" s="71">
        <f t="shared" si="44"/>
        <v>17959447651.459999</v>
      </c>
      <c r="I775" s="71">
        <v>7929413841</v>
      </c>
      <c r="J775" s="71">
        <v>0</v>
      </c>
      <c r="K775" s="71">
        <f t="shared" si="45"/>
        <v>7929413841</v>
      </c>
      <c r="L775" s="97">
        <v>0</v>
      </c>
      <c r="M775" s="89">
        <v>164805057</v>
      </c>
      <c r="N775" s="71">
        <v>0</v>
      </c>
      <c r="O775" s="71">
        <v>0</v>
      </c>
      <c r="P775" s="81">
        <f t="shared" si="46"/>
        <v>164805057</v>
      </c>
      <c r="Q775" s="87">
        <v>0</v>
      </c>
      <c r="R775" s="71">
        <v>840876699.27999997</v>
      </c>
      <c r="S775" s="71">
        <v>0</v>
      </c>
      <c r="T775" s="81">
        <f t="shared" si="47"/>
        <v>840876699.27999997</v>
      </c>
      <c r="U775" s="83">
        <v>9024352054.1799984</v>
      </c>
      <c r="V775" s="46"/>
      <c r="W775" s="112"/>
      <c r="X775" s="24"/>
    </row>
    <row r="776" spans="1:24" ht="13.5" x14ac:dyDescent="0.3">
      <c r="A776" s="96" t="s">
        <v>2182</v>
      </c>
      <c r="B776" s="52" t="s">
        <v>1470</v>
      </c>
      <c r="C776" s="53" t="s">
        <v>1380</v>
      </c>
      <c r="D776" s="53" t="s">
        <v>1471</v>
      </c>
      <c r="E776" s="75" t="s">
        <v>2206</v>
      </c>
      <c r="F776" s="74">
        <v>10238</v>
      </c>
      <c r="G776" s="126">
        <v>1054632.7932589157</v>
      </c>
      <c r="H776" s="71">
        <f t="shared" si="44"/>
        <v>10744461300.070002</v>
      </c>
      <c r="I776" s="71">
        <v>4294957143</v>
      </c>
      <c r="J776" s="71">
        <v>0</v>
      </c>
      <c r="K776" s="71">
        <f t="shared" si="45"/>
        <v>4294957143</v>
      </c>
      <c r="L776" s="97">
        <v>0</v>
      </c>
      <c r="M776" s="89">
        <v>98959919</v>
      </c>
      <c r="N776" s="71">
        <v>0</v>
      </c>
      <c r="O776" s="71">
        <v>0</v>
      </c>
      <c r="P776" s="81">
        <f t="shared" si="46"/>
        <v>98959919</v>
      </c>
      <c r="Q776" s="87">
        <v>0</v>
      </c>
      <c r="R776" s="71">
        <v>457803204.13999999</v>
      </c>
      <c r="S776" s="71">
        <v>0</v>
      </c>
      <c r="T776" s="81">
        <f t="shared" si="47"/>
        <v>457803204.13999999</v>
      </c>
      <c r="U776" s="83">
        <v>5892741033.9300013</v>
      </c>
      <c r="V776" s="46"/>
      <c r="W776" s="112"/>
      <c r="X776" s="24"/>
    </row>
    <row r="777" spans="1:24" ht="13.5" x14ac:dyDescent="0.3">
      <c r="A777" s="96" t="s">
        <v>2182</v>
      </c>
      <c r="B777" s="52" t="s">
        <v>1472</v>
      </c>
      <c r="C777" s="53" t="s">
        <v>1380</v>
      </c>
      <c r="D777" s="53" t="s">
        <v>1473</v>
      </c>
      <c r="E777" s="75" t="s">
        <v>2206</v>
      </c>
      <c r="F777" s="74">
        <v>26180</v>
      </c>
      <c r="G777" s="126">
        <v>1234170.808055016</v>
      </c>
      <c r="H777" s="71">
        <f t="shared" si="44"/>
        <v>32053709967.770004</v>
      </c>
      <c r="I777" s="71">
        <v>10906418389</v>
      </c>
      <c r="J777" s="71">
        <v>0</v>
      </c>
      <c r="K777" s="71">
        <f t="shared" si="45"/>
        <v>10906418389</v>
      </c>
      <c r="L777" s="97">
        <v>0</v>
      </c>
      <c r="M777" s="89">
        <v>207638377</v>
      </c>
      <c r="N777" s="71">
        <v>0</v>
      </c>
      <c r="O777" s="71">
        <v>0</v>
      </c>
      <c r="P777" s="81">
        <f t="shared" si="46"/>
        <v>207638377</v>
      </c>
      <c r="Q777" s="87">
        <v>0</v>
      </c>
      <c r="R777" s="71">
        <v>1155742028.26</v>
      </c>
      <c r="S777" s="71">
        <v>0</v>
      </c>
      <c r="T777" s="81">
        <f t="shared" si="47"/>
        <v>1155742028.26</v>
      </c>
      <c r="U777" s="83">
        <v>19783911173.510002</v>
      </c>
      <c r="V777" s="46"/>
      <c r="W777" s="112"/>
      <c r="X777" s="24"/>
    </row>
    <row r="778" spans="1:24" ht="13.5" x14ac:dyDescent="0.3">
      <c r="A778" s="96" t="s">
        <v>2182</v>
      </c>
      <c r="B778" s="52" t="s">
        <v>1474</v>
      </c>
      <c r="C778" s="53" t="s">
        <v>1380</v>
      </c>
      <c r="D778" s="53" t="s">
        <v>1475</v>
      </c>
      <c r="E778" s="75" t="s">
        <v>2205</v>
      </c>
      <c r="F778" s="74">
        <v>16850</v>
      </c>
      <c r="G778" s="126">
        <v>1195280.3192617958</v>
      </c>
      <c r="H778" s="71">
        <f t="shared" si="44"/>
        <v>20077112363.5</v>
      </c>
      <c r="I778" s="71">
        <v>7067838718</v>
      </c>
      <c r="J778" s="71">
        <v>0</v>
      </c>
      <c r="K778" s="71">
        <f t="shared" si="45"/>
        <v>7067838718</v>
      </c>
      <c r="L778" s="97">
        <v>0</v>
      </c>
      <c r="M778" s="89">
        <v>240644353</v>
      </c>
      <c r="N778" s="71">
        <v>0</v>
      </c>
      <c r="O778" s="71">
        <v>0</v>
      </c>
      <c r="P778" s="81">
        <f t="shared" si="46"/>
        <v>240644353</v>
      </c>
      <c r="Q778" s="87">
        <v>0</v>
      </c>
      <c r="R778" s="71">
        <v>752076546.77999997</v>
      </c>
      <c r="S778" s="71">
        <v>0</v>
      </c>
      <c r="T778" s="81">
        <f t="shared" si="47"/>
        <v>752076546.77999997</v>
      </c>
      <c r="U778" s="83">
        <v>12016552745.720001</v>
      </c>
      <c r="V778" s="46"/>
      <c r="W778" s="112"/>
      <c r="X778" s="24"/>
    </row>
    <row r="779" spans="1:24" ht="13.5" x14ac:dyDescent="0.3">
      <c r="A779" s="96" t="s">
        <v>2182</v>
      </c>
      <c r="B779" s="52" t="s">
        <v>1476</v>
      </c>
      <c r="C779" s="53" t="s">
        <v>1380</v>
      </c>
      <c r="D779" s="53" t="s">
        <v>1037</v>
      </c>
      <c r="E779" s="75" t="s">
        <v>2205</v>
      </c>
      <c r="F779" s="74">
        <v>6617</v>
      </c>
      <c r="G779" s="126">
        <v>1153371.7381015269</v>
      </c>
      <c r="H779" s="71">
        <f t="shared" si="44"/>
        <v>7543979208.0600004</v>
      </c>
      <c r="I779" s="71">
        <v>2749352781</v>
      </c>
      <c r="J779" s="71">
        <v>0</v>
      </c>
      <c r="K779" s="71">
        <f t="shared" si="45"/>
        <v>2749352781</v>
      </c>
      <c r="L779" s="97">
        <v>0</v>
      </c>
      <c r="M779" s="89">
        <v>59909999</v>
      </c>
      <c r="N779" s="71">
        <v>0</v>
      </c>
      <c r="O779" s="71">
        <v>0</v>
      </c>
      <c r="P779" s="81">
        <f t="shared" si="46"/>
        <v>59909999</v>
      </c>
      <c r="Q779" s="87">
        <v>0</v>
      </c>
      <c r="R779" s="71">
        <v>295166705.79000002</v>
      </c>
      <c r="S779" s="71">
        <v>0</v>
      </c>
      <c r="T779" s="81">
        <f t="shared" si="47"/>
        <v>295166705.79000002</v>
      </c>
      <c r="U779" s="83">
        <v>4439549722.2700005</v>
      </c>
      <c r="V779" s="46"/>
      <c r="W779" s="112"/>
      <c r="X779" s="24"/>
    </row>
    <row r="780" spans="1:24" ht="13.5" x14ac:dyDescent="0.3">
      <c r="A780" s="96" t="s">
        <v>2182</v>
      </c>
      <c r="B780" s="52" t="s">
        <v>1477</v>
      </c>
      <c r="C780" s="53" t="s">
        <v>1380</v>
      </c>
      <c r="D780" s="53" t="s">
        <v>1478</v>
      </c>
      <c r="E780" s="75" t="s">
        <v>2205</v>
      </c>
      <c r="F780" s="74">
        <v>14562</v>
      </c>
      <c r="G780" s="126">
        <v>1207333.6712930719</v>
      </c>
      <c r="H780" s="71">
        <f t="shared" si="44"/>
        <v>17486877731.059998</v>
      </c>
      <c r="I780" s="71">
        <v>6111545890</v>
      </c>
      <c r="J780" s="71">
        <v>0</v>
      </c>
      <c r="K780" s="71">
        <f t="shared" si="45"/>
        <v>6111545890</v>
      </c>
      <c r="L780" s="97">
        <v>0</v>
      </c>
      <c r="M780" s="89">
        <v>108319650</v>
      </c>
      <c r="N780" s="71">
        <v>0</v>
      </c>
      <c r="O780" s="71">
        <v>0</v>
      </c>
      <c r="P780" s="81">
        <f t="shared" si="46"/>
        <v>108319650</v>
      </c>
      <c r="Q780" s="87">
        <v>0</v>
      </c>
      <c r="R780" s="71">
        <v>650635325.13</v>
      </c>
      <c r="S780" s="71">
        <v>0</v>
      </c>
      <c r="T780" s="81">
        <f t="shared" si="47"/>
        <v>650635325.13</v>
      </c>
      <c r="U780" s="83">
        <v>10616376865.929998</v>
      </c>
      <c r="V780" s="46"/>
      <c r="W780" s="112"/>
      <c r="X780" s="24"/>
    </row>
    <row r="781" spans="1:24" ht="13.5" x14ac:dyDescent="0.3">
      <c r="A781" s="96" t="s">
        <v>2182</v>
      </c>
      <c r="B781" s="52" t="s">
        <v>1479</v>
      </c>
      <c r="C781" s="53" t="s">
        <v>1380</v>
      </c>
      <c r="D781" s="53" t="s">
        <v>352</v>
      </c>
      <c r="E781" s="75" t="s">
        <v>2205</v>
      </c>
      <c r="F781" s="74">
        <v>11841</v>
      </c>
      <c r="G781" s="126">
        <v>1211640.2407159798</v>
      </c>
      <c r="H781" s="71">
        <f t="shared" ref="H781:H844" si="48">K781+L781+P781+T781+U781</f>
        <v>14229704961.540001</v>
      </c>
      <c r="I781" s="71">
        <v>4963676442</v>
      </c>
      <c r="J781" s="71">
        <v>0</v>
      </c>
      <c r="K781" s="71">
        <f t="shared" ref="K781:K844" si="49">I781+J781</f>
        <v>4963676442</v>
      </c>
      <c r="L781" s="97">
        <v>0</v>
      </c>
      <c r="M781" s="89">
        <v>110885401</v>
      </c>
      <c r="N781" s="71">
        <v>0</v>
      </c>
      <c r="O781" s="71">
        <v>0</v>
      </c>
      <c r="P781" s="81">
        <f t="shared" ref="P781:P844" si="50">M781+N781+O781</f>
        <v>110885401</v>
      </c>
      <c r="Q781" s="87">
        <v>0</v>
      </c>
      <c r="R781" s="71">
        <v>531371536.63</v>
      </c>
      <c r="S781" s="71">
        <v>0</v>
      </c>
      <c r="T781" s="81">
        <f t="shared" ref="T781:T844" si="51">Q781+R781+S781</f>
        <v>531371536.63</v>
      </c>
      <c r="U781" s="83">
        <v>8623771581.9099998</v>
      </c>
      <c r="V781" s="46"/>
      <c r="W781" s="112"/>
      <c r="X781" s="24"/>
    </row>
    <row r="782" spans="1:24" ht="13.5" x14ac:dyDescent="0.3">
      <c r="A782" s="96" t="s">
        <v>2182</v>
      </c>
      <c r="B782" s="52" t="s">
        <v>1480</v>
      </c>
      <c r="C782" s="53" t="s">
        <v>1380</v>
      </c>
      <c r="D782" s="53" t="s">
        <v>1481</v>
      </c>
      <c r="E782" s="75" t="s">
        <v>2205</v>
      </c>
      <c r="F782" s="74">
        <v>6065</v>
      </c>
      <c r="G782" s="126">
        <v>1100735.5316457634</v>
      </c>
      <c r="H782" s="71">
        <f t="shared" si="48"/>
        <v>6613554529.3800001</v>
      </c>
      <c r="I782" s="71">
        <v>2528851086</v>
      </c>
      <c r="J782" s="71">
        <v>0</v>
      </c>
      <c r="K782" s="71">
        <f t="shared" si="49"/>
        <v>2528851086</v>
      </c>
      <c r="L782" s="97">
        <v>0</v>
      </c>
      <c r="M782" s="89">
        <v>49791183</v>
      </c>
      <c r="N782" s="71">
        <v>0</v>
      </c>
      <c r="O782" s="71">
        <v>0</v>
      </c>
      <c r="P782" s="81">
        <f t="shared" si="50"/>
        <v>49791183</v>
      </c>
      <c r="Q782" s="87">
        <v>0</v>
      </c>
      <c r="R782" s="71">
        <v>269214548.12</v>
      </c>
      <c r="S782" s="71">
        <v>0</v>
      </c>
      <c r="T782" s="81">
        <f t="shared" si="51"/>
        <v>269214548.12</v>
      </c>
      <c r="U782" s="83">
        <v>3765697712.2600002</v>
      </c>
      <c r="V782" s="46"/>
      <c r="W782" s="112"/>
      <c r="X782" s="24"/>
    </row>
    <row r="783" spans="1:24" ht="13.5" x14ac:dyDescent="0.3">
      <c r="A783" s="96" t="s">
        <v>2182</v>
      </c>
      <c r="B783" s="52" t="s">
        <v>1482</v>
      </c>
      <c r="C783" s="53" t="s">
        <v>1380</v>
      </c>
      <c r="D783" s="53" t="s">
        <v>189</v>
      </c>
      <c r="E783" s="75" t="s">
        <v>2206</v>
      </c>
      <c r="F783" s="74">
        <v>7858</v>
      </c>
      <c r="G783" s="126">
        <v>1011019.0926071345</v>
      </c>
      <c r="H783" s="71">
        <f t="shared" si="48"/>
        <v>7860451694.8600006</v>
      </c>
      <c r="I783" s="71">
        <v>3250743913</v>
      </c>
      <c r="J783" s="71">
        <v>0</v>
      </c>
      <c r="K783" s="71">
        <f t="shared" si="49"/>
        <v>3250743913</v>
      </c>
      <c r="L783" s="97">
        <v>0</v>
      </c>
      <c r="M783" s="89">
        <v>67165758</v>
      </c>
      <c r="N783" s="71">
        <v>0</v>
      </c>
      <c r="O783" s="71">
        <v>0</v>
      </c>
      <c r="P783" s="81">
        <f t="shared" si="50"/>
        <v>67165758</v>
      </c>
      <c r="Q783" s="87">
        <v>0</v>
      </c>
      <c r="R783" s="71">
        <v>345418300.85000002</v>
      </c>
      <c r="S783" s="71">
        <v>0</v>
      </c>
      <c r="T783" s="81">
        <f t="shared" si="51"/>
        <v>345418300.85000002</v>
      </c>
      <c r="U783" s="83">
        <v>4197123723.0100002</v>
      </c>
      <c r="V783" s="46"/>
      <c r="W783" s="112"/>
      <c r="X783" s="24"/>
    </row>
    <row r="784" spans="1:24" ht="13.5" x14ac:dyDescent="0.3">
      <c r="A784" s="96" t="s">
        <v>2182</v>
      </c>
      <c r="B784" s="52" t="s">
        <v>1483</v>
      </c>
      <c r="C784" s="53" t="s">
        <v>1380</v>
      </c>
      <c r="D784" s="53" t="s">
        <v>1484</v>
      </c>
      <c r="E784" s="75" t="s">
        <v>2206</v>
      </c>
      <c r="F784" s="74">
        <v>8084</v>
      </c>
      <c r="G784" s="126">
        <v>1244193.2661273805</v>
      </c>
      <c r="H784" s="71">
        <f t="shared" si="48"/>
        <v>10109266458.810001</v>
      </c>
      <c r="I784" s="71">
        <v>2723784410</v>
      </c>
      <c r="J784" s="71">
        <v>0</v>
      </c>
      <c r="K784" s="71">
        <f t="shared" si="49"/>
        <v>2723784410</v>
      </c>
      <c r="L784" s="97">
        <v>0</v>
      </c>
      <c r="M784" s="89">
        <v>90676790</v>
      </c>
      <c r="N784" s="71">
        <v>0</v>
      </c>
      <c r="O784" s="71">
        <v>0</v>
      </c>
      <c r="P784" s="81">
        <f t="shared" si="50"/>
        <v>90676790</v>
      </c>
      <c r="Q784" s="87">
        <v>0</v>
      </c>
      <c r="R784" s="71">
        <v>354217914.74000001</v>
      </c>
      <c r="S784" s="71">
        <v>0</v>
      </c>
      <c r="T784" s="81">
        <f t="shared" si="51"/>
        <v>354217914.74000001</v>
      </c>
      <c r="U784" s="83">
        <v>6940587344.0700006</v>
      </c>
      <c r="V784" s="46"/>
      <c r="W784" s="112"/>
      <c r="X784" s="24"/>
    </row>
    <row r="785" spans="1:24" ht="13.5" x14ac:dyDescent="0.3">
      <c r="A785" s="96" t="s">
        <v>2182</v>
      </c>
      <c r="B785" s="52" t="s">
        <v>1485</v>
      </c>
      <c r="C785" s="53" t="s">
        <v>1380</v>
      </c>
      <c r="D785" s="53" t="s">
        <v>1486</v>
      </c>
      <c r="E785" s="75" t="s">
        <v>2205</v>
      </c>
      <c r="F785" s="74">
        <v>5455</v>
      </c>
      <c r="G785" s="126">
        <v>1231206.347609434</v>
      </c>
      <c r="H785" s="71">
        <f t="shared" si="48"/>
        <v>6673204535.1499996</v>
      </c>
      <c r="I785" s="71">
        <v>2306405130</v>
      </c>
      <c r="J785" s="71">
        <v>0</v>
      </c>
      <c r="K785" s="71">
        <f t="shared" si="49"/>
        <v>2306405130</v>
      </c>
      <c r="L785" s="97">
        <v>0</v>
      </c>
      <c r="M785" s="89">
        <v>49479663</v>
      </c>
      <c r="N785" s="71">
        <v>0</v>
      </c>
      <c r="O785" s="71">
        <v>0</v>
      </c>
      <c r="P785" s="81">
        <f t="shared" si="50"/>
        <v>49479663</v>
      </c>
      <c r="Q785" s="87">
        <v>0</v>
      </c>
      <c r="R785" s="71">
        <v>245093783.44999999</v>
      </c>
      <c r="S785" s="71">
        <v>0</v>
      </c>
      <c r="T785" s="81">
        <f t="shared" si="51"/>
        <v>245093783.44999999</v>
      </c>
      <c r="U785" s="83">
        <v>4072225958.6999998</v>
      </c>
      <c r="V785" s="46"/>
      <c r="W785" s="112"/>
      <c r="X785" s="24"/>
    </row>
    <row r="786" spans="1:24" ht="13.5" x14ac:dyDescent="0.3">
      <c r="A786" s="96" t="s">
        <v>2182</v>
      </c>
      <c r="B786" s="52" t="s">
        <v>1487</v>
      </c>
      <c r="C786" s="53" t="s">
        <v>1380</v>
      </c>
      <c r="D786" s="53" t="s">
        <v>1488</v>
      </c>
      <c r="E786" s="75" t="s">
        <v>2205</v>
      </c>
      <c r="F786" s="74">
        <v>14542</v>
      </c>
      <c r="G786" s="126">
        <v>1192703.5501513577</v>
      </c>
      <c r="H786" s="71">
        <f t="shared" si="48"/>
        <v>17080330771.400002</v>
      </c>
      <c r="I786" s="71">
        <v>5954459999</v>
      </c>
      <c r="J786" s="71">
        <v>0</v>
      </c>
      <c r="K786" s="71">
        <f t="shared" si="49"/>
        <v>5954459999</v>
      </c>
      <c r="L786" s="97">
        <v>0</v>
      </c>
      <c r="M786" s="89">
        <v>144789106</v>
      </c>
      <c r="N786" s="71">
        <v>0</v>
      </c>
      <c r="O786" s="71">
        <v>0</v>
      </c>
      <c r="P786" s="81">
        <f t="shared" si="50"/>
        <v>144789106</v>
      </c>
      <c r="Q786" s="87">
        <v>0</v>
      </c>
      <c r="R786" s="71">
        <v>631026036.99000001</v>
      </c>
      <c r="S786" s="71">
        <v>0</v>
      </c>
      <c r="T786" s="81">
        <f t="shared" si="51"/>
        <v>631026036.99000001</v>
      </c>
      <c r="U786" s="83">
        <v>10350055629.410002</v>
      </c>
      <c r="V786" s="46"/>
      <c r="W786" s="112"/>
      <c r="X786" s="24"/>
    </row>
    <row r="787" spans="1:24" ht="13.5" x14ac:dyDescent="0.3">
      <c r="A787" s="96" t="s">
        <v>2182</v>
      </c>
      <c r="B787" s="52" t="s">
        <v>1489</v>
      </c>
      <c r="C787" s="53" t="s">
        <v>1380</v>
      </c>
      <c r="D787" s="53" t="s">
        <v>1490</v>
      </c>
      <c r="E787" s="75" t="s">
        <v>2205</v>
      </c>
      <c r="F787" s="74">
        <v>7975</v>
      </c>
      <c r="G787" s="126">
        <v>1225635.9237550064</v>
      </c>
      <c r="H787" s="71">
        <f t="shared" si="48"/>
        <v>9655386104.0099983</v>
      </c>
      <c r="I787" s="71">
        <v>3342424205</v>
      </c>
      <c r="J787" s="71">
        <v>0</v>
      </c>
      <c r="K787" s="71">
        <f t="shared" si="49"/>
        <v>3342424205</v>
      </c>
      <c r="L787" s="97">
        <v>0</v>
      </c>
      <c r="M787" s="89">
        <v>65583143</v>
      </c>
      <c r="N787" s="71">
        <v>0</v>
      </c>
      <c r="O787" s="71">
        <v>0</v>
      </c>
      <c r="P787" s="81">
        <f t="shared" si="50"/>
        <v>65583143</v>
      </c>
      <c r="Q787" s="87">
        <v>0</v>
      </c>
      <c r="R787" s="71">
        <v>358684724.81999999</v>
      </c>
      <c r="S787" s="71">
        <v>0</v>
      </c>
      <c r="T787" s="81">
        <f t="shared" si="51"/>
        <v>358684724.81999999</v>
      </c>
      <c r="U787" s="83">
        <v>5888694031.1899986</v>
      </c>
      <c r="V787" s="46"/>
      <c r="W787" s="112"/>
      <c r="X787" s="24"/>
    </row>
    <row r="788" spans="1:24" ht="13.5" x14ac:dyDescent="0.3">
      <c r="A788" s="96" t="s">
        <v>2182</v>
      </c>
      <c r="B788" s="52" t="s">
        <v>1491</v>
      </c>
      <c r="C788" s="53" t="s">
        <v>1380</v>
      </c>
      <c r="D788" s="53" t="s">
        <v>1492</v>
      </c>
      <c r="E788" s="75" t="s">
        <v>2205</v>
      </c>
      <c r="F788" s="74">
        <v>159790</v>
      </c>
      <c r="G788" s="126">
        <v>953235.9014471519</v>
      </c>
      <c r="H788" s="71">
        <f t="shared" si="48"/>
        <v>149513975124.04999</v>
      </c>
      <c r="I788" s="71">
        <v>64062184767</v>
      </c>
      <c r="J788" s="71">
        <v>0</v>
      </c>
      <c r="K788" s="71">
        <f t="shared" si="49"/>
        <v>64062184767</v>
      </c>
      <c r="L788" s="97">
        <v>0</v>
      </c>
      <c r="M788" s="89">
        <v>1632636546</v>
      </c>
      <c r="N788" s="71">
        <v>385209883</v>
      </c>
      <c r="O788" s="71">
        <v>0</v>
      </c>
      <c r="P788" s="81">
        <f t="shared" si="50"/>
        <v>2017846429</v>
      </c>
      <c r="Q788" s="87">
        <v>0</v>
      </c>
      <c r="R788" s="71">
        <v>6798259191.5</v>
      </c>
      <c r="S788" s="71">
        <v>0</v>
      </c>
      <c r="T788" s="81">
        <f t="shared" si="51"/>
        <v>6798259191.5</v>
      </c>
      <c r="U788" s="83">
        <v>76635684736.549988</v>
      </c>
      <c r="V788" s="46"/>
      <c r="W788" s="112"/>
      <c r="X788" s="24"/>
    </row>
    <row r="789" spans="1:24" ht="13.5" x14ac:dyDescent="0.3">
      <c r="A789" s="96" t="s">
        <v>2182</v>
      </c>
      <c r="B789" s="52" t="s">
        <v>1493</v>
      </c>
      <c r="C789" s="53" t="s">
        <v>1380</v>
      </c>
      <c r="D789" s="53" t="s">
        <v>1494</v>
      </c>
      <c r="E789" s="75" t="s">
        <v>2205</v>
      </c>
      <c r="F789" s="74">
        <v>37779</v>
      </c>
      <c r="G789" s="126">
        <v>1140410.8746448064</v>
      </c>
      <c r="H789" s="71">
        <f t="shared" si="48"/>
        <v>42792298077.979996</v>
      </c>
      <c r="I789" s="71">
        <v>15717131829</v>
      </c>
      <c r="J789" s="71">
        <v>0</v>
      </c>
      <c r="K789" s="71">
        <f t="shared" si="49"/>
        <v>15717131829</v>
      </c>
      <c r="L789" s="97">
        <v>0</v>
      </c>
      <c r="M789" s="89">
        <v>415638522</v>
      </c>
      <c r="N789" s="71">
        <v>0</v>
      </c>
      <c r="O789" s="71">
        <v>0</v>
      </c>
      <c r="P789" s="81">
        <f t="shared" si="50"/>
        <v>415638522</v>
      </c>
      <c r="Q789" s="87">
        <v>0</v>
      </c>
      <c r="R789" s="71">
        <v>1667325608.05</v>
      </c>
      <c r="S789" s="71">
        <v>0</v>
      </c>
      <c r="T789" s="81">
        <f t="shared" si="51"/>
        <v>1667325608.05</v>
      </c>
      <c r="U789" s="83">
        <v>24992202118.93</v>
      </c>
      <c r="V789" s="46"/>
      <c r="W789" s="112"/>
      <c r="X789" s="24"/>
    </row>
    <row r="790" spans="1:24" ht="13.5" x14ac:dyDescent="0.3">
      <c r="A790" s="96" t="s">
        <v>2182</v>
      </c>
      <c r="B790" s="52" t="s">
        <v>1495</v>
      </c>
      <c r="C790" s="53" t="s">
        <v>1380</v>
      </c>
      <c r="D790" s="53" t="s">
        <v>1496</v>
      </c>
      <c r="E790" s="75" t="s">
        <v>2205</v>
      </c>
      <c r="F790" s="74">
        <v>8502</v>
      </c>
      <c r="G790" s="126">
        <v>1184746.0552203914</v>
      </c>
      <c r="H790" s="71">
        <f t="shared" si="48"/>
        <v>9924105367.0899963</v>
      </c>
      <c r="I790" s="71">
        <v>3517881501</v>
      </c>
      <c r="J790" s="71">
        <v>0</v>
      </c>
      <c r="K790" s="71">
        <f t="shared" si="49"/>
        <v>3517881501</v>
      </c>
      <c r="L790" s="97">
        <v>0</v>
      </c>
      <c r="M790" s="89">
        <v>68403988</v>
      </c>
      <c r="N790" s="71">
        <v>0</v>
      </c>
      <c r="O790" s="71">
        <v>0</v>
      </c>
      <c r="P790" s="81">
        <f t="shared" si="50"/>
        <v>68403988</v>
      </c>
      <c r="Q790" s="87">
        <v>0</v>
      </c>
      <c r="R790" s="71">
        <v>373782536.77999997</v>
      </c>
      <c r="S790" s="71">
        <v>0</v>
      </c>
      <c r="T790" s="81">
        <f t="shared" si="51"/>
        <v>373782536.77999997</v>
      </c>
      <c r="U790" s="83">
        <v>5964037341.3099976</v>
      </c>
      <c r="V790" s="46"/>
      <c r="W790" s="112"/>
      <c r="X790" s="24"/>
    </row>
    <row r="791" spans="1:24" ht="13.5" x14ac:dyDescent="0.3">
      <c r="A791" s="96" t="s">
        <v>2183</v>
      </c>
      <c r="B791" s="52" t="s">
        <v>1497</v>
      </c>
      <c r="C791" s="53" t="s">
        <v>1498</v>
      </c>
      <c r="D791" s="53" t="s">
        <v>2109</v>
      </c>
      <c r="E791" s="75" t="s">
        <v>2207</v>
      </c>
      <c r="F791" s="74">
        <v>545390</v>
      </c>
      <c r="G791" s="126">
        <v>1287546.0990551992</v>
      </c>
      <c r="H791" s="71">
        <f t="shared" si="48"/>
        <v>670410411764.13013</v>
      </c>
      <c r="I791" s="71">
        <v>209142878823</v>
      </c>
      <c r="J791" s="71">
        <v>0</v>
      </c>
      <c r="K791" s="71">
        <f t="shared" si="49"/>
        <v>209142878823</v>
      </c>
      <c r="L791" s="97">
        <v>1093570680.6400001</v>
      </c>
      <c r="M791" s="89">
        <v>7431256533</v>
      </c>
      <c r="N791" s="71">
        <v>0.36</v>
      </c>
      <c r="O791" s="71">
        <v>5509493698.3999996</v>
      </c>
      <c r="P791" s="81">
        <f t="shared" si="50"/>
        <v>12940750231.759998</v>
      </c>
      <c r="Q791" s="87">
        <v>1900356752</v>
      </c>
      <c r="R791" s="71">
        <v>13962760811.51</v>
      </c>
      <c r="S791" s="71">
        <v>1223615627.9400001</v>
      </c>
      <c r="T791" s="81">
        <f t="shared" si="51"/>
        <v>17086733191.450001</v>
      </c>
      <c r="U791" s="83">
        <v>430146478837.28003</v>
      </c>
      <c r="V791" s="46"/>
      <c r="W791" s="112"/>
      <c r="X791" s="24"/>
    </row>
    <row r="792" spans="1:24" ht="13.5" x14ac:dyDescent="0.3">
      <c r="A792" s="96" t="s">
        <v>2183</v>
      </c>
      <c r="B792" s="52" t="s">
        <v>1499</v>
      </c>
      <c r="C792" s="53" t="s">
        <v>1498</v>
      </c>
      <c r="D792" s="53" t="s">
        <v>1500</v>
      </c>
      <c r="E792" s="75" t="s">
        <v>2205</v>
      </c>
      <c r="F792" s="74">
        <v>29467</v>
      </c>
      <c r="G792" s="126">
        <v>992068.62825294025</v>
      </c>
      <c r="H792" s="71">
        <f t="shared" si="48"/>
        <v>29119311204.080002</v>
      </c>
      <c r="I792" s="71">
        <v>12327915268</v>
      </c>
      <c r="J792" s="71">
        <v>0</v>
      </c>
      <c r="K792" s="71">
        <f t="shared" si="49"/>
        <v>12327915268</v>
      </c>
      <c r="L792" s="97">
        <v>0</v>
      </c>
      <c r="M792" s="89">
        <v>235096060</v>
      </c>
      <c r="N792" s="71">
        <v>0</v>
      </c>
      <c r="O792" s="71">
        <v>0</v>
      </c>
      <c r="P792" s="81">
        <f t="shared" si="50"/>
        <v>235096060</v>
      </c>
      <c r="Q792" s="87">
        <v>0</v>
      </c>
      <c r="R792" s="71">
        <v>786888601.01999998</v>
      </c>
      <c r="S792" s="71">
        <v>72117860.980000004</v>
      </c>
      <c r="T792" s="81">
        <f t="shared" si="51"/>
        <v>859006462</v>
      </c>
      <c r="U792" s="83">
        <v>15697293414.08</v>
      </c>
      <c r="V792" s="46"/>
      <c r="W792" s="112"/>
      <c r="X792" s="24"/>
    </row>
    <row r="793" spans="1:24" ht="13.5" x14ac:dyDescent="0.3">
      <c r="A793" s="96" t="s">
        <v>2183</v>
      </c>
      <c r="B793" s="52" t="s">
        <v>1501</v>
      </c>
      <c r="C793" s="53" t="s">
        <v>1498</v>
      </c>
      <c r="D793" s="53" t="s">
        <v>1502</v>
      </c>
      <c r="E793" s="75" t="s">
        <v>2205</v>
      </c>
      <c r="F793" s="74">
        <v>7359</v>
      </c>
      <c r="G793" s="126">
        <v>1128111.6036715733</v>
      </c>
      <c r="H793" s="71">
        <f t="shared" si="48"/>
        <v>8248241390.3000002</v>
      </c>
      <c r="I793" s="71">
        <v>3078775192</v>
      </c>
      <c r="J793" s="71">
        <v>0</v>
      </c>
      <c r="K793" s="71">
        <f t="shared" si="49"/>
        <v>3078775192</v>
      </c>
      <c r="L793" s="97">
        <v>16060248.32</v>
      </c>
      <c r="M793" s="89">
        <v>63209372</v>
      </c>
      <c r="N793" s="71">
        <v>0</v>
      </c>
      <c r="O793" s="71">
        <v>0</v>
      </c>
      <c r="P793" s="81">
        <f t="shared" si="50"/>
        <v>63209372</v>
      </c>
      <c r="Q793" s="87">
        <v>0</v>
      </c>
      <c r="R793" s="71">
        <v>198347287.75999999</v>
      </c>
      <c r="S793" s="71">
        <v>18178408.050000001</v>
      </c>
      <c r="T793" s="81">
        <f t="shared" si="51"/>
        <v>216525695.81</v>
      </c>
      <c r="U793" s="83">
        <v>4873670882.1700001</v>
      </c>
      <c r="V793" s="46"/>
      <c r="W793" s="112"/>
      <c r="X793" s="24"/>
    </row>
    <row r="794" spans="1:24" ht="13.5" x14ac:dyDescent="0.3">
      <c r="A794" s="96" t="s">
        <v>2183</v>
      </c>
      <c r="B794" s="52" t="s">
        <v>1503</v>
      </c>
      <c r="C794" s="53" t="s">
        <v>1498</v>
      </c>
      <c r="D794" s="53" t="s">
        <v>1504</v>
      </c>
      <c r="E794" s="75" t="s">
        <v>2205</v>
      </c>
      <c r="F794" s="74">
        <v>4998</v>
      </c>
      <c r="G794" s="126">
        <v>1153305.0185597339</v>
      </c>
      <c r="H794" s="71">
        <f t="shared" si="48"/>
        <v>5577746010.8900013</v>
      </c>
      <c r="I794" s="71">
        <v>2088198171</v>
      </c>
      <c r="J794" s="71">
        <v>0</v>
      </c>
      <c r="K794" s="71">
        <f t="shared" si="49"/>
        <v>2088198171</v>
      </c>
      <c r="L794" s="97">
        <v>0</v>
      </c>
      <c r="M794" s="89">
        <v>58548103</v>
      </c>
      <c r="N794" s="71">
        <v>0</v>
      </c>
      <c r="O794" s="71">
        <v>0</v>
      </c>
      <c r="P794" s="81">
        <f t="shared" si="50"/>
        <v>58548103</v>
      </c>
      <c r="Q794" s="87">
        <v>0</v>
      </c>
      <c r="R794" s="71">
        <v>134013354.06999999</v>
      </c>
      <c r="S794" s="71">
        <v>12282242.390000001</v>
      </c>
      <c r="T794" s="81">
        <f t="shared" si="51"/>
        <v>146295596.45999998</v>
      </c>
      <c r="U794" s="83">
        <v>3284704140.4300008</v>
      </c>
      <c r="V794" s="46"/>
      <c r="W794" s="112"/>
      <c r="X794" s="24"/>
    </row>
    <row r="795" spans="1:24" ht="13.5" x14ac:dyDescent="0.3">
      <c r="A795" s="96" t="s">
        <v>2183</v>
      </c>
      <c r="B795" s="52" t="s">
        <v>1505</v>
      </c>
      <c r="C795" s="53" t="s">
        <v>1498</v>
      </c>
      <c r="D795" s="53" t="s">
        <v>1506</v>
      </c>
      <c r="E795" s="75" t="s">
        <v>2205</v>
      </c>
      <c r="F795" s="74">
        <v>4086</v>
      </c>
      <c r="G795" s="126">
        <v>978930.91708002146</v>
      </c>
      <c r="H795" s="71">
        <f t="shared" si="48"/>
        <v>3945121064.3000002</v>
      </c>
      <c r="I795" s="71">
        <v>1754236630</v>
      </c>
      <c r="J795" s="71">
        <v>0</v>
      </c>
      <c r="K795" s="71">
        <f t="shared" si="49"/>
        <v>1754236630</v>
      </c>
      <c r="L795" s="97">
        <v>0</v>
      </c>
      <c r="M795" s="89">
        <v>38936078</v>
      </c>
      <c r="N795" s="71">
        <v>0</v>
      </c>
      <c r="O795" s="71">
        <v>0</v>
      </c>
      <c r="P795" s="81">
        <f t="shared" si="50"/>
        <v>38936078</v>
      </c>
      <c r="Q795" s="87">
        <v>0</v>
      </c>
      <c r="R795" s="71">
        <v>113840168.83</v>
      </c>
      <c r="S795" s="71">
        <v>10433382.08</v>
      </c>
      <c r="T795" s="81">
        <f t="shared" si="51"/>
        <v>124273550.91</v>
      </c>
      <c r="U795" s="83">
        <v>2027674805.3900001</v>
      </c>
      <c r="V795" s="46"/>
      <c r="W795" s="112"/>
      <c r="X795" s="24"/>
    </row>
    <row r="796" spans="1:24" ht="13.5" x14ac:dyDescent="0.3">
      <c r="A796" s="96" t="s">
        <v>2183</v>
      </c>
      <c r="B796" s="52" t="s">
        <v>1507</v>
      </c>
      <c r="C796" s="53" t="s">
        <v>1498</v>
      </c>
      <c r="D796" s="53" t="s">
        <v>1508</v>
      </c>
      <c r="E796" s="75" t="s">
        <v>2205</v>
      </c>
      <c r="F796" s="74">
        <v>2589</v>
      </c>
      <c r="G796" s="126">
        <v>1131449.7290158521</v>
      </c>
      <c r="H796" s="71">
        <f t="shared" si="48"/>
        <v>2891514339.7600002</v>
      </c>
      <c r="I796" s="71">
        <v>1062861395</v>
      </c>
      <c r="J796" s="71">
        <v>0</v>
      </c>
      <c r="K796" s="71">
        <f t="shared" si="49"/>
        <v>1062861395</v>
      </c>
      <c r="L796" s="97">
        <v>5428260.7000000002</v>
      </c>
      <c r="M796" s="89">
        <v>20436109</v>
      </c>
      <c r="N796" s="71">
        <v>0</v>
      </c>
      <c r="O796" s="71">
        <v>0</v>
      </c>
      <c r="P796" s="81">
        <f t="shared" si="50"/>
        <v>20436109</v>
      </c>
      <c r="Q796" s="87">
        <v>0</v>
      </c>
      <c r="R796" s="71">
        <v>67852824.049999997</v>
      </c>
      <c r="S796" s="71">
        <v>6218669.9299999997</v>
      </c>
      <c r="T796" s="81">
        <f t="shared" si="51"/>
        <v>74071493.979999989</v>
      </c>
      <c r="U796" s="83">
        <v>1728717081.0800004</v>
      </c>
      <c r="V796" s="46"/>
      <c r="W796" s="112"/>
      <c r="X796" s="24"/>
    </row>
    <row r="797" spans="1:24" ht="13.5" x14ac:dyDescent="0.3">
      <c r="A797" s="96" t="s">
        <v>2183</v>
      </c>
      <c r="B797" s="52" t="s">
        <v>1509</v>
      </c>
      <c r="C797" s="53" t="s">
        <v>1498</v>
      </c>
      <c r="D797" s="53" t="s">
        <v>1510</v>
      </c>
      <c r="E797" s="75" t="s">
        <v>2206</v>
      </c>
      <c r="F797" s="74">
        <v>6876</v>
      </c>
      <c r="G797" s="126">
        <v>1215946.9227284887</v>
      </c>
      <c r="H797" s="71">
        <f t="shared" si="48"/>
        <v>8298089233.8500004</v>
      </c>
      <c r="I797" s="71">
        <v>2856355548</v>
      </c>
      <c r="J797" s="71">
        <v>0</v>
      </c>
      <c r="K797" s="71">
        <f t="shared" si="49"/>
        <v>2856355548</v>
      </c>
      <c r="L797" s="97">
        <v>14787119.119999999</v>
      </c>
      <c r="M797" s="89">
        <v>53331929</v>
      </c>
      <c r="N797" s="71">
        <v>0</v>
      </c>
      <c r="O797" s="71">
        <v>0</v>
      </c>
      <c r="P797" s="81">
        <f t="shared" si="50"/>
        <v>53331929</v>
      </c>
      <c r="Q797" s="87">
        <v>0</v>
      </c>
      <c r="R797" s="71">
        <v>183062941.94</v>
      </c>
      <c r="S797" s="71">
        <v>16777607.100000001</v>
      </c>
      <c r="T797" s="81">
        <f t="shared" si="51"/>
        <v>199840549.03999999</v>
      </c>
      <c r="U797" s="83">
        <v>5173774088.6900005</v>
      </c>
      <c r="V797" s="46"/>
      <c r="W797" s="112"/>
      <c r="X797" s="24"/>
    </row>
    <row r="798" spans="1:24" ht="13.5" x14ac:dyDescent="0.3">
      <c r="A798" s="96" t="s">
        <v>2183</v>
      </c>
      <c r="B798" s="52" t="s">
        <v>1511</v>
      </c>
      <c r="C798" s="53" t="s">
        <v>1498</v>
      </c>
      <c r="D798" s="53" t="s">
        <v>1512</v>
      </c>
      <c r="E798" s="75" t="s">
        <v>2205</v>
      </c>
      <c r="F798" s="74">
        <v>11231</v>
      </c>
      <c r="G798" s="126">
        <v>1141213.9542406311</v>
      </c>
      <c r="H798" s="71">
        <f t="shared" si="48"/>
        <v>12349877394.75</v>
      </c>
      <c r="I798" s="71">
        <v>4396045050</v>
      </c>
      <c r="J798" s="71">
        <v>0</v>
      </c>
      <c r="K798" s="71">
        <f t="shared" si="49"/>
        <v>4396045050</v>
      </c>
      <c r="L798" s="97">
        <v>208607.4</v>
      </c>
      <c r="M798" s="89">
        <v>173814117</v>
      </c>
      <c r="N798" s="71">
        <v>0</v>
      </c>
      <c r="O798" s="71">
        <v>0</v>
      </c>
      <c r="P798" s="81">
        <f t="shared" si="50"/>
        <v>173814117</v>
      </c>
      <c r="Q798" s="87">
        <v>0</v>
      </c>
      <c r="R798" s="71">
        <v>284009461.75</v>
      </c>
      <c r="S798" s="71">
        <v>26029294.190000001</v>
      </c>
      <c r="T798" s="81">
        <f t="shared" si="51"/>
        <v>310038755.94</v>
      </c>
      <c r="U798" s="83">
        <v>7469770864.4100008</v>
      </c>
      <c r="V798" s="46"/>
      <c r="W798" s="112"/>
      <c r="X798" s="24"/>
    </row>
    <row r="799" spans="1:24" ht="13.5" x14ac:dyDescent="0.3">
      <c r="A799" s="96" t="s">
        <v>2183</v>
      </c>
      <c r="B799" s="52" t="s">
        <v>1513</v>
      </c>
      <c r="C799" s="53" t="s">
        <v>1498</v>
      </c>
      <c r="D799" s="53" t="s">
        <v>1514</v>
      </c>
      <c r="E799" s="75" t="s">
        <v>2206</v>
      </c>
      <c r="F799" s="74">
        <v>10312</v>
      </c>
      <c r="G799" s="126">
        <v>1159599.1757981307</v>
      </c>
      <c r="H799" s="71">
        <f t="shared" si="48"/>
        <v>11892489321.34</v>
      </c>
      <c r="I799" s="71">
        <v>4399513148</v>
      </c>
      <c r="J799" s="71">
        <v>0</v>
      </c>
      <c r="K799" s="71">
        <f t="shared" si="49"/>
        <v>4399513148</v>
      </c>
      <c r="L799" s="97">
        <v>0</v>
      </c>
      <c r="M799" s="89">
        <v>89922535</v>
      </c>
      <c r="N799" s="71">
        <v>0</v>
      </c>
      <c r="O799" s="71">
        <v>0</v>
      </c>
      <c r="P799" s="81">
        <f t="shared" si="50"/>
        <v>89922535</v>
      </c>
      <c r="Q799" s="87">
        <v>0</v>
      </c>
      <c r="R799" s="71">
        <v>283230470.51999998</v>
      </c>
      <c r="S799" s="71">
        <v>25957900.120000001</v>
      </c>
      <c r="T799" s="81">
        <f t="shared" si="51"/>
        <v>309188370.63999999</v>
      </c>
      <c r="U799" s="83">
        <v>7093865267.6999998</v>
      </c>
      <c r="V799" s="46"/>
      <c r="W799" s="112"/>
      <c r="X799" s="24"/>
    </row>
    <row r="800" spans="1:24" ht="13.5" x14ac:dyDescent="0.3">
      <c r="A800" s="96" t="s">
        <v>2183</v>
      </c>
      <c r="B800" s="52" t="s">
        <v>1515</v>
      </c>
      <c r="C800" s="53" t="s">
        <v>1498</v>
      </c>
      <c r="D800" s="53" t="s">
        <v>1516</v>
      </c>
      <c r="E800" s="75" t="s">
        <v>2206</v>
      </c>
      <c r="F800" s="74">
        <v>18218</v>
      </c>
      <c r="G800" s="126">
        <v>1076382.0331805502</v>
      </c>
      <c r="H800" s="71">
        <f t="shared" si="48"/>
        <v>19162667161.739998</v>
      </c>
      <c r="I800" s="71">
        <v>7451751700</v>
      </c>
      <c r="J800" s="71">
        <v>0</v>
      </c>
      <c r="K800" s="71">
        <f t="shared" si="49"/>
        <v>7451751700</v>
      </c>
      <c r="L800" s="97">
        <v>36417335.060000002</v>
      </c>
      <c r="M800" s="89">
        <v>144884510</v>
      </c>
      <c r="N800" s="71">
        <v>0</v>
      </c>
      <c r="O800" s="71">
        <v>0</v>
      </c>
      <c r="P800" s="81">
        <f t="shared" si="50"/>
        <v>144884510</v>
      </c>
      <c r="Q800" s="87">
        <v>0</v>
      </c>
      <c r="R800" s="71">
        <v>476796361.75999999</v>
      </c>
      <c r="S800" s="71">
        <v>43698096.270000003</v>
      </c>
      <c r="T800" s="81">
        <f t="shared" si="51"/>
        <v>520494458.02999997</v>
      </c>
      <c r="U800" s="83">
        <v>11009119158.65</v>
      </c>
      <c r="V800" s="46"/>
      <c r="W800" s="112"/>
      <c r="X800" s="24"/>
    </row>
    <row r="801" spans="1:24" ht="13.5" x14ac:dyDescent="0.3">
      <c r="A801" s="96" t="s">
        <v>2183</v>
      </c>
      <c r="B801" s="52" t="s">
        <v>1517</v>
      </c>
      <c r="C801" s="53" t="s">
        <v>1498</v>
      </c>
      <c r="D801" s="53" t="s">
        <v>1518</v>
      </c>
      <c r="E801" s="75" t="s">
        <v>2205</v>
      </c>
      <c r="F801" s="74">
        <v>6649</v>
      </c>
      <c r="G801" s="126">
        <v>1181962.2402515663</v>
      </c>
      <c r="H801" s="71">
        <f t="shared" si="48"/>
        <v>7758268634.8899994</v>
      </c>
      <c r="I801" s="71">
        <v>2755508463</v>
      </c>
      <c r="J801" s="71">
        <v>0</v>
      </c>
      <c r="K801" s="71">
        <f t="shared" si="49"/>
        <v>2755508463</v>
      </c>
      <c r="L801" s="97">
        <v>13932540.76</v>
      </c>
      <c r="M801" s="89">
        <v>58812916</v>
      </c>
      <c r="N801" s="71">
        <v>0</v>
      </c>
      <c r="O801" s="71">
        <v>0</v>
      </c>
      <c r="P801" s="81">
        <f t="shared" si="50"/>
        <v>58812916</v>
      </c>
      <c r="Q801" s="87">
        <v>0</v>
      </c>
      <c r="R801" s="71">
        <v>175998296.68000001</v>
      </c>
      <c r="S801" s="71">
        <v>16130136.720000001</v>
      </c>
      <c r="T801" s="81">
        <f t="shared" si="51"/>
        <v>192128433.40000001</v>
      </c>
      <c r="U801" s="83">
        <v>4737886281.7299995</v>
      </c>
      <c r="V801" s="46"/>
      <c r="W801" s="112"/>
      <c r="X801" s="24"/>
    </row>
    <row r="802" spans="1:24" ht="13.5" x14ac:dyDescent="0.3">
      <c r="A802" s="96" t="s">
        <v>2183</v>
      </c>
      <c r="B802" s="52" t="s">
        <v>1519</v>
      </c>
      <c r="C802" s="53" t="s">
        <v>1498</v>
      </c>
      <c r="D802" s="53" t="s">
        <v>1520</v>
      </c>
      <c r="E802" s="75" t="s">
        <v>2205</v>
      </c>
      <c r="F802" s="74">
        <v>3802</v>
      </c>
      <c r="G802" s="126">
        <v>1185848.2835834036</v>
      </c>
      <c r="H802" s="71">
        <f t="shared" si="48"/>
        <v>4461114276.2600002</v>
      </c>
      <c r="I802" s="71">
        <v>1580292281</v>
      </c>
      <c r="J802" s="71">
        <v>0</v>
      </c>
      <c r="K802" s="71">
        <f t="shared" si="49"/>
        <v>1580292281</v>
      </c>
      <c r="L802" s="97">
        <v>0</v>
      </c>
      <c r="M802" s="89">
        <v>36652873</v>
      </c>
      <c r="N802" s="71">
        <v>0</v>
      </c>
      <c r="O802" s="71">
        <v>0</v>
      </c>
      <c r="P802" s="81">
        <f t="shared" si="50"/>
        <v>36652873</v>
      </c>
      <c r="Q802" s="87">
        <v>0</v>
      </c>
      <c r="R802" s="71">
        <v>100973382.31999999</v>
      </c>
      <c r="S802" s="71">
        <v>9254148.9499999993</v>
      </c>
      <c r="T802" s="81">
        <f t="shared" si="51"/>
        <v>110227531.27</v>
      </c>
      <c r="U802" s="83">
        <v>2733941590.9899998</v>
      </c>
      <c r="V802" s="46"/>
      <c r="W802" s="112"/>
      <c r="X802" s="24"/>
    </row>
    <row r="803" spans="1:24" ht="13.5" x14ac:dyDescent="0.3">
      <c r="A803" s="96" t="s">
        <v>2183</v>
      </c>
      <c r="B803" s="52" t="s">
        <v>1521</v>
      </c>
      <c r="C803" s="53" t="s">
        <v>1498</v>
      </c>
      <c r="D803" s="53" t="s">
        <v>1522</v>
      </c>
      <c r="E803" s="75" t="s">
        <v>2206</v>
      </c>
      <c r="F803" s="74">
        <v>12430</v>
      </c>
      <c r="G803" s="126">
        <v>1145928.0272416756</v>
      </c>
      <c r="H803" s="71">
        <f t="shared" si="48"/>
        <v>14032244734.66</v>
      </c>
      <c r="I803" s="71">
        <v>5119370646</v>
      </c>
      <c r="J803" s="71">
        <v>0</v>
      </c>
      <c r="K803" s="71">
        <f t="shared" si="49"/>
        <v>5119370646</v>
      </c>
      <c r="L803" s="97">
        <v>26123244.780000001</v>
      </c>
      <c r="M803" s="89">
        <v>95197813</v>
      </c>
      <c r="N803" s="71">
        <v>0</v>
      </c>
      <c r="O803" s="71">
        <v>0</v>
      </c>
      <c r="P803" s="81">
        <f t="shared" si="50"/>
        <v>95197813</v>
      </c>
      <c r="Q803" s="87">
        <v>0</v>
      </c>
      <c r="R803" s="71">
        <v>329701327.12</v>
      </c>
      <c r="S803" s="71">
        <v>30216925.84</v>
      </c>
      <c r="T803" s="81">
        <f t="shared" si="51"/>
        <v>359918252.95999998</v>
      </c>
      <c r="U803" s="83">
        <v>8431634777.9200001</v>
      </c>
      <c r="V803" s="46"/>
      <c r="W803" s="112"/>
      <c r="X803" s="24"/>
    </row>
    <row r="804" spans="1:24" ht="13.5" x14ac:dyDescent="0.3">
      <c r="A804" s="96" t="s">
        <v>2183</v>
      </c>
      <c r="B804" s="52" t="s">
        <v>1523</v>
      </c>
      <c r="C804" s="53" t="s">
        <v>1498</v>
      </c>
      <c r="D804" s="53" t="s">
        <v>1524</v>
      </c>
      <c r="E804" s="75" t="s">
        <v>2205</v>
      </c>
      <c r="F804" s="74">
        <v>22751</v>
      </c>
      <c r="G804" s="126">
        <v>867864.31305471109</v>
      </c>
      <c r="H804" s="71">
        <f t="shared" si="48"/>
        <v>19068381643.439999</v>
      </c>
      <c r="I804" s="71">
        <v>8787057278</v>
      </c>
      <c r="J804" s="71">
        <v>0</v>
      </c>
      <c r="K804" s="71">
        <f t="shared" si="49"/>
        <v>8787057278</v>
      </c>
      <c r="L804" s="97">
        <v>41461908.32</v>
      </c>
      <c r="M804" s="89">
        <v>154759674</v>
      </c>
      <c r="N804" s="71">
        <v>0</v>
      </c>
      <c r="O804" s="71">
        <v>0</v>
      </c>
      <c r="P804" s="81">
        <f t="shared" si="50"/>
        <v>154759674</v>
      </c>
      <c r="Q804" s="87">
        <v>0</v>
      </c>
      <c r="R804" s="71">
        <v>563721039.84000003</v>
      </c>
      <c r="S804" s="71">
        <v>51664690.060000002</v>
      </c>
      <c r="T804" s="81">
        <f t="shared" si="51"/>
        <v>615385729.9000001</v>
      </c>
      <c r="U804" s="83">
        <v>9469717053.2199993</v>
      </c>
      <c r="V804" s="46"/>
      <c r="W804" s="112"/>
      <c r="X804" s="24"/>
    </row>
    <row r="805" spans="1:24" ht="13.5" x14ac:dyDescent="0.3">
      <c r="A805" s="96" t="s">
        <v>2183</v>
      </c>
      <c r="B805" s="52" t="s">
        <v>1525</v>
      </c>
      <c r="C805" s="53" t="s">
        <v>1498</v>
      </c>
      <c r="D805" s="53" t="s">
        <v>1526</v>
      </c>
      <c r="E805" s="75" t="s">
        <v>2205</v>
      </c>
      <c r="F805" s="74">
        <v>24995</v>
      </c>
      <c r="G805" s="126">
        <v>1034765.7660821216</v>
      </c>
      <c r="H805" s="71">
        <f t="shared" si="48"/>
        <v>24819995782.530003</v>
      </c>
      <c r="I805" s="71">
        <v>9732728683</v>
      </c>
      <c r="J805" s="71">
        <v>0</v>
      </c>
      <c r="K805" s="71">
        <f t="shared" si="49"/>
        <v>9732728683</v>
      </c>
      <c r="L805" s="97">
        <v>48267948.420000002</v>
      </c>
      <c r="M805" s="89">
        <v>291164417</v>
      </c>
      <c r="N805" s="71">
        <v>0</v>
      </c>
      <c r="O805" s="71">
        <v>0</v>
      </c>
      <c r="P805" s="81">
        <f t="shared" si="50"/>
        <v>291164417</v>
      </c>
      <c r="Q805" s="87">
        <v>0</v>
      </c>
      <c r="R805" s="71">
        <v>624294323.71000004</v>
      </c>
      <c r="S805" s="71">
        <v>57216194.68</v>
      </c>
      <c r="T805" s="81">
        <f t="shared" si="51"/>
        <v>681510518.38999999</v>
      </c>
      <c r="U805" s="83">
        <v>14066324215.720003</v>
      </c>
      <c r="V805" s="46"/>
      <c r="W805" s="112"/>
      <c r="X805" s="24"/>
    </row>
    <row r="806" spans="1:24" ht="13.5" x14ac:dyDescent="0.3">
      <c r="A806" s="96" t="s">
        <v>2183</v>
      </c>
      <c r="B806" s="52" t="s">
        <v>1527</v>
      </c>
      <c r="C806" s="53" t="s">
        <v>1498</v>
      </c>
      <c r="D806" s="53" t="s">
        <v>1528</v>
      </c>
      <c r="E806" s="75" t="s">
        <v>2205</v>
      </c>
      <c r="F806" s="74">
        <v>4534</v>
      </c>
      <c r="G806" s="126">
        <v>1160371.0356408604</v>
      </c>
      <c r="H806" s="71">
        <f t="shared" si="48"/>
        <v>5171211228.4000015</v>
      </c>
      <c r="I806" s="71">
        <v>1864790837</v>
      </c>
      <c r="J806" s="71">
        <v>0</v>
      </c>
      <c r="K806" s="71">
        <f t="shared" si="49"/>
        <v>1864790837</v>
      </c>
      <c r="L806" s="97">
        <v>9757799.2200000007</v>
      </c>
      <c r="M806" s="89">
        <v>41665620</v>
      </c>
      <c r="N806" s="71">
        <v>0</v>
      </c>
      <c r="O806" s="71">
        <v>0</v>
      </c>
      <c r="P806" s="81">
        <f t="shared" si="50"/>
        <v>41665620</v>
      </c>
      <c r="Q806" s="87">
        <v>0</v>
      </c>
      <c r="R806" s="71">
        <v>120152683.38</v>
      </c>
      <c r="S806" s="71">
        <v>11011920.26</v>
      </c>
      <c r="T806" s="81">
        <f t="shared" si="51"/>
        <v>131164603.64</v>
      </c>
      <c r="U806" s="83">
        <v>3123832368.5400014</v>
      </c>
      <c r="V806" s="46"/>
      <c r="W806" s="112"/>
      <c r="X806" s="24"/>
    </row>
    <row r="807" spans="1:24" ht="13.5" x14ac:dyDescent="0.3">
      <c r="A807" s="96" t="s">
        <v>2183</v>
      </c>
      <c r="B807" s="52" t="s">
        <v>1529</v>
      </c>
      <c r="C807" s="53" t="s">
        <v>1498</v>
      </c>
      <c r="D807" s="53" t="s">
        <v>1530</v>
      </c>
      <c r="E807" s="75" t="s">
        <v>2206</v>
      </c>
      <c r="F807" s="74">
        <v>10369</v>
      </c>
      <c r="G807" s="126">
        <v>1014737.2386861237</v>
      </c>
      <c r="H807" s="71">
        <f t="shared" si="48"/>
        <v>10355144071.080002</v>
      </c>
      <c r="I807" s="71">
        <v>4166178735</v>
      </c>
      <c r="J807" s="71">
        <v>0</v>
      </c>
      <c r="K807" s="71">
        <f t="shared" si="49"/>
        <v>4166178735</v>
      </c>
      <c r="L807" s="97">
        <v>0</v>
      </c>
      <c r="M807" s="89">
        <v>74080395</v>
      </c>
      <c r="N807" s="71">
        <v>0</v>
      </c>
      <c r="O807" s="71">
        <v>0</v>
      </c>
      <c r="P807" s="81">
        <f t="shared" si="50"/>
        <v>74080395</v>
      </c>
      <c r="Q807" s="87">
        <v>0</v>
      </c>
      <c r="R807" s="71">
        <v>266012077.33000001</v>
      </c>
      <c r="S807" s="71">
        <v>24379844.920000002</v>
      </c>
      <c r="T807" s="81">
        <f t="shared" si="51"/>
        <v>290391922.25</v>
      </c>
      <c r="U807" s="83">
        <v>5824493018.8300018</v>
      </c>
      <c r="V807" s="46"/>
      <c r="W807" s="112"/>
      <c r="X807" s="24"/>
    </row>
    <row r="808" spans="1:24" ht="13.5" x14ac:dyDescent="0.3">
      <c r="A808" s="96" t="s">
        <v>2183</v>
      </c>
      <c r="B808" s="52" t="s">
        <v>1531</v>
      </c>
      <c r="C808" s="53" t="s">
        <v>1498</v>
      </c>
      <c r="D808" s="53" t="s">
        <v>1532</v>
      </c>
      <c r="E808" s="75" t="s">
        <v>2205</v>
      </c>
      <c r="F808" s="74">
        <v>3719</v>
      </c>
      <c r="G808" s="126">
        <v>1273829.9529149574</v>
      </c>
      <c r="H808" s="71">
        <f t="shared" si="48"/>
        <v>4673357025.8699989</v>
      </c>
      <c r="I808" s="71">
        <v>1528169656</v>
      </c>
      <c r="J808" s="71">
        <v>0</v>
      </c>
      <c r="K808" s="71">
        <f t="shared" si="49"/>
        <v>1528169656</v>
      </c>
      <c r="L808" s="97">
        <v>7202807.5199999996</v>
      </c>
      <c r="M808" s="89">
        <v>33241249</v>
      </c>
      <c r="N808" s="71">
        <v>0</v>
      </c>
      <c r="O808" s="71">
        <v>0</v>
      </c>
      <c r="P808" s="81">
        <f t="shared" si="50"/>
        <v>33241249</v>
      </c>
      <c r="Q808" s="87">
        <v>0</v>
      </c>
      <c r="R808" s="71">
        <v>98045448.719999999</v>
      </c>
      <c r="S808" s="71">
        <v>8985805.7200000007</v>
      </c>
      <c r="T808" s="81">
        <f t="shared" si="51"/>
        <v>107031254.44</v>
      </c>
      <c r="U808" s="83">
        <v>2997712058.9099994</v>
      </c>
      <c r="V808" s="46"/>
      <c r="W808" s="112"/>
      <c r="X808" s="24"/>
    </row>
    <row r="809" spans="1:24" ht="13.5" x14ac:dyDescent="0.3">
      <c r="A809" s="96" t="s">
        <v>2183</v>
      </c>
      <c r="B809" s="52" t="s">
        <v>1533</v>
      </c>
      <c r="C809" s="53" t="s">
        <v>1498</v>
      </c>
      <c r="D809" s="53" t="s">
        <v>1534</v>
      </c>
      <c r="E809" s="75" t="s">
        <v>2205</v>
      </c>
      <c r="F809" s="74">
        <v>4464</v>
      </c>
      <c r="G809" s="126">
        <v>1199864.5457173518</v>
      </c>
      <c r="H809" s="71">
        <f t="shared" si="48"/>
        <v>5261874938.1400013</v>
      </c>
      <c r="I809" s="71">
        <v>1935467014</v>
      </c>
      <c r="J809" s="71">
        <v>0</v>
      </c>
      <c r="K809" s="71">
        <f t="shared" si="49"/>
        <v>1935467014</v>
      </c>
      <c r="L809" s="97">
        <v>0</v>
      </c>
      <c r="M809" s="89">
        <v>38241699</v>
      </c>
      <c r="N809" s="71">
        <v>0</v>
      </c>
      <c r="O809" s="71">
        <v>0</v>
      </c>
      <c r="P809" s="81">
        <f t="shared" si="50"/>
        <v>38241699</v>
      </c>
      <c r="Q809" s="87">
        <v>0</v>
      </c>
      <c r="R809" s="71">
        <v>128399247.36</v>
      </c>
      <c r="S809" s="71">
        <v>11767712.68</v>
      </c>
      <c r="T809" s="81">
        <f t="shared" si="51"/>
        <v>140166960.03999999</v>
      </c>
      <c r="U809" s="83">
        <v>3147999265.1000009</v>
      </c>
      <c r="V809" s="46"/>
      <c r="W809" s="112"/>
      <c r="X809" s="24"/>
    </row>
    <row r="810" spans="1:24" ht="13.5" x14ac:dyDescent="0.3">
      <c r="A810" s="96" t="s">
        <v>2183</v>
      </c>
      <c r="B810" s="52" t="s">
        <v>1535</v>
      </c>
      <c r="C810" s="53" t="s">
        <v>1498</v>
      </c>
      <c r="D810" s="53" t="s">
        <v>1536</v>
      </c>
      <c r="E810" s="75" t="s">
        <v>2206</v>
      </c>
      <c r="F810" s="74">
        <v>8531</v>
      </c>
      <c r="G810" s="126">
        <v>1095112.5822239663</v>
      </c>
      <c r="H810" s="71">
        <f t="shared" si="48"/>
        <v>9288480114.3899994</v>
      </c>
      <c r="I810" s="71">
        <v>3549760665</v>
      </c>
      <c r="J810" s="71">
        <v>0</v>
      </c>
      <c r="K810" s="71">
        <f t="shared" si="49"/>
        <v>3549760665</v>
      </c>
      <c r="L810" s="97">
        <v>0</v>
      </c>
      <c r="M810" s="89">
        <v>68402460</v>
      </c>
      <c r="N810" s="71">
        <v>0</v>
      </c>
      <c r="O810" s="71">
        <v>0</v>
      </c>
      <c r="P810" s="81">
        <f t="shared" si="50"/>
        <v>68402460</v>
      </c>
      <c r="Q810" s="87">
        <v>0</v>
      </c>
      <c r="R810" s="71">
        <v>227304271.83000001</v>
      </c>
      <c r="S810" s="71">
        <v>20832298.07</v>
      </c>
      <c r="T810" s="81">
        <f t="shared" si="51"/>
        <v>248136569.90000001</v>
      </c>
      <c r="U810" s="83">
        <v>5422180419.4899988</v>
      </c>
      <c r="V810" s="46"/>
      <c r="W810" s="112"/>
      <c r="X810" s="24"/>
    </row>
    <row r="811" spans="1:24" ht="13.5" x14ac:dyDescent="0.3">
      <c r="A811" s="96" t="s">
        <v>2183</v>
      </c>
      <c r="B811" s="52" t="s">
        <v>1537</v>
      </c>
      <c r="C811" s="53" t="s">
        <v>1498</v>
      </c>
      <c r="D811" s="53" t="s">
        <v>1538</v>
      </c>
      <c r="E811" s="75" t="s">
        <v>2206</v>
      </c>
      <c r="F811" s="74">
        <v>7606</v>
      </c>
      <c r="G811" s="126">
        <v>1136573.9683156197</v>
      </c>
      <c r="H811" s="71">
        <f t="shared" si="48"/>
        <v>8592385021.5699997</v>
      </c>
      <c r="I811" s="71">
        <v>3184490761</v>
      </c>
      <c r="J811" s="71">
        <v>0</v>
      </c>
      <c r="K811" s="71">
        <f t="shared" si="49"/>
        <v>3184490761</v>
      </c>
      <c r="L811" s="97">
        <v>0</v>
      </c>
      <c r="M811" s="89">
        <v>62021154</v>
      </c>
      <c r="N811" s="71">
        <v>0</v>
      </c>
      <c r="O811" s="71">
        <v>0</v>
      </c>
      <c r="P811" s="81">
        <f t="shared" si="50"/>
        <v>62021154</v>
      </c>
      <c r="Q811" s="87">
        <v>0</v>
      </c>
      <c r="R811" s="71">
        <v>203827086.08000001</v>
      </c>
      <c r="S811" s="71">
        <v>18680628.43</v>
      </c>
      <c r="T811" s="81">
        <f t="shared" si="51"/>
        <v>222507714.51000002</v>
      </c>
      <c r="U811" s="83">
        <v>5123365392.0600004</v>
      </c>
      <c r="V811" s="46"/>
      <c r="W811" s="112"/>
      <c r="X811" s="24"/>
    </row>
    <row r="812" spans="1:24" ht="13.5" x14ac:dyDescent="0.3">
      <c r="A812" s="96" t="s">
        <v>2183</v>
      </c>
      <c r="B812" s="52" t="s">
        <v>1539</v>
      </c>
      <c r="C812" s="53" t="s">
        <v>1498</v>
      </c>
      <c r="D812" s="53" t="s">
        <v>1540</v>
      </c>
      <c r="E812" s="75" t="s">
        <v>2205</v>
      </c>
      <c r="F812" s="74">
        <v>50316</v>
      </c>
      <c r="G812" s="126">
        <v>1126961.6688470801</v>
      </c>
      <c r="H812" s="71">
        <f t="shared" si="48"/>
        <v>53360480374.929993</v>
      </c>
      <c r="I812" s="71">
        <v>18337578866</v>
      </c>
      <c r="J812" s="71">
        <v>0</v>
      </c>
      <c r="K812" s="71">
        <f t="shared" si="49"/>
        <v>18337578866</v>
      </c>
      <c r="L812" s="97">
        <v>0</v>
      </c>
      <c r="M812" s="89">
        <v>601729489</v>
      </c>
      <c r="N812" s="71">
        <v>0</v>
      </c>
      <c r="O812" s="71">
        <v>0</v>
      </c>
      <c r="P812" s="81">
        <f t="shared" si="50"/>
        <v>601729489</v>
      </c>
      <c r="Q812" s="87">
        <v>0</v>
      </c>
      <c r="R812" s="71">
        <v>1176223050.74</v>
      </c>
      <c r="S812" s="71">
        <v>107800126.18000001</v>
      </c>
      <c r="T812" s="81">
        <f t="shared" si="51"/>
        <v>1284023176.9200001</v>
      </c>
      <c r="U812" s="83">
        <v>33137148843.009998</v>
      </c>
      <c r="V812" s="46"/>
      <c r="W812" s="112"/>
      <c r="X812" s="24"/>
    </row>
    <row r="813" spans="1:24" ht="13.5" x14ac:dyDescent="0.3">
      <c r="A813" s="96" t="s">
        <v>2183</v>
      </c>
      <c r="B813" s="52" t="s">
        <v>1541</v>
      </c>
      <c r="C813" s="53" t="s">
        <v>1498</v>
      </c>
      <c r="D813" s="53" t="s">
        <v>1542</v>
      </c>
      <c r="E813" s="75" t="s">
        <v>2205</v>
      </c>
      <c r="F813" s="74">
        <v>3164</v>
      </c>
      <c r="G813" s="126">
        <v>1045846.7675374522</v>
      </c>
      <c r="H813" s="71">
        <f t="shared" si="48"/>
        <v>3286879270.4700003</v>
      </c>
      <c r="I813" s="71">
        <v>1304818100</v>
      </c>
      <c r="J813" s="71">
        <v>0</v>
      </c>
      <c r="K813" s="71">
        <f t="shared" si="49"/>
        <v>1304818100</v>
      </c>
      <c r="L813" s="97">
        <v>0</v>
      </c>
      <c r="M813" s="89">
        <v>25830256</v>
      </c>
      <c r="N813" s="71">
        <v>0</v>
      </c>
      <c r="O813" s="71">
        <v>0</v>
      </c>
      <c r="P813" s="81">
        <f t="shared" si="50"/>
        <v>25830256</v>
      </c>
      <c r="Q813" s="87">
        <v>0</v>
      </c>
      <c r="R813" s="71">
        <v>83566957.680000007</v>
      </c>
      <c r="S813" s="71">
        <v>7658860.7000000002</v>
      </c>
      <c r="T813" s="81">
        <f t="shared" si="51"/>
        <v>91225818.38000001</v>
      </c>
      <c r="U813" s="83">
        <v>1865005096.0899999</v>
      </c>
      <c r="V813" s="46"/>
      <c r="W813" s="112"/>
      <c r="X813" s="24"/>
    </row>
    <row r="814" spans="1:24" ht="13.5" x14ac:dyDescent="0.3">
      <c r="A814" s="96" t="s">
        <v>2183</v>
      </c>
      <c r="B814" s="52" t="s">
        <v>1543</v>
      </c>
      <c r="C814" s="53" t="s">
        <v>1498</v>
      </c>
      <c r="D814" s="53" t="s">
        <v>1544</v>
      </c>
      <c r="E814" s="75" t="s">
        <v>2205</v>
      </c>
      <c r="F814" s="74">
        <v>3081</v>
      </c>
      <c r="G814" s="126">
        <v>1089649.4432678751</v>
      </c>
      <c r="H814" s="71">
        <f t="shared" si="48"/>
        <v>3337972073.7600002</v>
      </c>
      <c r="I814" s="71">
        <v>1293455981</v>
      </c>
      <c r="J814" s="71">
        <v>0</v>
      </c>
      <c r="K814" s="71">
        <f t="shared" si="49"/>
        <v>1293455981</v>
      </c>
      <c r="L814" s="97">
        <v>0</v>
      </c>
      <c r="M814" s="89">
        <v>24911119</v>
      </c>
      <c r="N814" s="71">
        <v>0</v>
      </c>
      <c r="O814" s="71">
        <v>0</v>
      </c>
      <c r="P814" s="81">
        <f t="shared" si="50"/>
        <v>24911119</v>
      </c>
      <c r="Q814" s="87">
        <v>0</v>
      </c>
      <c r="R814" s="71">
        <v>82546207.920000002</v>
      </c>
      <c r="S814" s="71">
        <v>7565309.8499999996</v>
      </c>
      <c r="T814" s="81">
        <f t="shared" si="51"/>
        <v>90111517.769999996</v>
      </c>
      <c r="U814" s="83">
        <v>1929493455.9900002</v>
      </c>
      <c r="V814" s="46"/>
      <c r="W814" s="112"/>
      <c r="X814" s="24"/>
    </row>
    <row r="815" spans="1:24" ht="13.5" x14ac:dyDescent="0.3">
      <c r="A815" s="96" t="s">
        <v>2183</v>
      </c>
      <c r="B815" s="52" t="s">
        <v>1545</v>
      </c>
      <c r="C815" s="53" t="s">
        <v>1498</v>
      </c>
      <c r="D815" s="53" t="s">
        <v>1546</v>
      </c>
      <c r="E815" s="75" t="s">
        <v>2205</v>
      </c>
      <c r="F815" s="74">
        <v>92164</v>
      </c>
      <c r="G815" s="126">
        <v>1035010.6356758517</v>
      </c>
      <c r="H815" s="71">
        <f t="shared" si="48"/>
        <v>91384627305.189972</v>
      </c>
      <c r="I815" s="71">
        <v>35127614441</v>
      </c>
      <c r="J815" s="71">
        <v>0</v>
      </c>
      <c r="K815" s="71">
        <f t="shared" si="49"/>
        <v>35127614441</v>
      </c>
      <c r="L815" s="97">
        <v>178692348.62</v>
      </c>
      <c r="M815" s="89">
        <v>1096367918</v>
      </c>
      <c r="N815" s="71">
        <v>0</v>
      </c>
      <c r="O815" s="71">
        <v>0</v>
      </c>
      <c r="P815" s="81">
        <f t="shared" si="50"/>
        <v>1096367918</v>
      </c>
      <c r="Q815" s="87">
        <v>0</v>
      </c>
      <c r="R815" s="71">
        <v>2240701150.0700002</v>
      </c>
      <c r="S815" s="71">
        <v>205358895.72</v>
      </c>
      <c r="T815" s="81">
        <f t="shared" si="51"/>
        <v>2446060045.79</v>
      </c>
      <c r="U815" s="83">
        <v>52535892551.779976</v>
      </c>
      <c r="V815" s="46"/>
      <c r="W815" s="112"/>
      <c r="X815" s="24"/>
    </row>
    <row r="816" spans="1:24" ht="13.5" x14ac:dyDescent="0.3">
      <c r="A816" s="96" t="s">
        <v>2183</v>
      </c>
      <c r="B816" s="52" t="s">
        <v>1547</v>
      </c>
      <c r="C816" s="53" t="s">
        <v>1498</v>
      </c>
      <c r="D816" s="53" t="s">
        <v>1548</v>
      </c>
      <c r="E816" s="75" t="s">
        <v>2205</v>
      </c>
      <c r="F816" s="74">
        <v>29798</v>
      </c>
      <c r="G816" s="126">
        <v>1119237.9322639715</v>
      </c>
      <c r="H816" s="71">
        <f t="shared" si="48"/>
        <v>32596035331.780006</v>
      </c>
      <c r="I816" s="71">
        <v>11934470323</v>
      </c>
      <c r="J816" s="71">
        <v>0</v>
      </c>
      <c r="K816" s="71">
        <f t="shared" si="49"/>
        <v>11934470323</v>
      </c>
      <c r="L816" s="97">
        <v>63292691.340000004</v>
      </c>
      <c r="M816" s="89">
        <v>701583172</v>
      </c>
      <c r="N816" s="71">
        <v>0</v>
      </c>
      <c r="O816" s="71">
        <v>0</v>
      </c>
      <c r="P816" s="81">
        <f t="shared" si="50"/>
        <v>701583172</v>
      </c>
      <c r="Q816" s="87">
        <v>0</v>
      </c>
      <c r="R816" s="71">
        <v>770986434.96000004</v>
      </c>
      <c r="S816" s="71">
        <v>70660437.140000001</v>
      </c>
      <c r="T816" s="81">
        <f t="shared" si="51"/>
        <v>841646872.10000002</v>
      </c>
      <c r="U816" s="83">
        <v>19055042273.340004</v>
      </c>
      <c r="V816" s="46"/>
      <c r="W816" s="112"/>
      <c r="X816" s="24"/>
    </row>
    <row r="817" spans="1:24" ht="13.5" x14ac:dyDescent="0.3">
      <c r="A817" s="96" t="s">
        <v>2183</v>
      </c>
      <c r="B817" s="52" t="s">
        <v>1549</v>
      </c>
      <c r="C817" s="53" t="s">
        <v>1498</v>
      </c>
      <c r="D817" s="53" t="s">
        <v>1550</v>
      </c>
      <c r="E817" s="75" t="s">
        <v>2205</v>
      </c>
      <c r="F817" s="74">
        <v>3739</v>
      </c>
      <c r="G817" s="126">
        <v>1197884.0752061382</v>
      </c>
      <c r="H817" s="71">
        <f t="shared" si="48"/>
        <v>4391533687.0599995</v>
      </c>
      <c r="I817" s="71">
        <v>1601400616</v>
      </c>
      <c r="J817" s="71">
        <v>0</v>
      </c>
      <c r="K817" s="71">
        <f t="shared" si="49"/>
        <v>1601400616</v>
      </c>
      <c r="L817" s="97">
        <v>0</v>
      </c>
      <c r="M817" s="89">
        <v>33166296</v>
      </c>
      <c r="N817" s="71">
        <v>0</v>
      </c>
      <c r="O817" s="71">
        <v>0</v>
      </c>
      <c r="P817" s="81">
        <f t="shared" si="50"/>
        <v>33166296</v>
      </c>
      <c r="Q817" s="87">
        <v>0</v>
      </c>
      <c r="R817" s="71">
        <v>103955037.88</v>
      </c>
      <c r="S817" s="71">
        <v>9527415.9199999999</v>
      </c>
      <c r="T817" s="81">
        <f t="shared" si="51"/>
        <v>113482453.8</v>
      </c>
      <c r="U817" s="83">
        <v>2643484321.2599998</v>
      </c>
      <c r="V817" s="46"/>
      <c r="W817" s="112"/>
      <c r="X817" s="24"/>
    </row>
    <row r="818" spans="1:24" ht="13.5" x14ac:dyDescent="0.3">
      <c r="A818" s="96" t="s">
        <v>2183</v>
      </c>
      <c r="B818" s="52" t="s">
        <v>1551</v>
      </c>
      <c r="C818" s="53" t="s">
        <v>1498</v>
      </c>
      <c r="D818" s="53" t="s">
        <v>1552</v>
      </c>
      <c r="E818" s="75" t="s">
        <v>2205</v>
      </c>
      <c r="F818" s="74">
        <v>13959</v>
      </c>
      <c r="G818" s="126">
        <v>1152688.0642504168</v>
      </c>
      <c r="H818" s="71">
        <f t="shared" si="48"/>
        <v>15250779466.660004</v>
      </c>
      <c r="I818" s="71">
        <v>5316913086</v>
      </c>
      <c r="J818" s="71">
        <v>0</v>
      </c>
      <c r="K818" s="71">
        <f t="shared" si="49"/>
        <v>5316913086</v>
      </c>
      <c r="L818" s="97">
        <v>0</v>
      </c>
      <c r="M818" s="89">
        <v>109059547</v>
      </c>
      <c r="N818" s="71">
        <v>0</v>
      </c>
      <c r="O818" s="71">
        <v>0</v>
      </c>
      <c r="P818" s="81">
        <f t="shared" si="50"/>
        <v>109059547</v>
      </c>
      <c r="Q818" s="87">
        <v>0</v>
      </c>
      <c r="R818" s="71">
        <v>341923430.88999999</v>
      </c>
      <c r="S818" s="71">
        <v>31337074.219999999</v>
      </c>
      <c r="T818" s="81">
        <f t="shared" si="51"/>
        <v>373260505.11000001</v>
      </c>
      <c r="U818" s="83">
        <v>9451546328.5500031</v>
      </c>
      <c r="V818" s="46"/>
      <c r="W818" s="112"/>
      <c r="X818" s="24"/>
    </row>
    <row r="819" spans="1:24" ht="13.5" x14ac:dyDescent="0.3">
      <c r="A819" s="96" t="s">
        <v>2183</v>
      </c>
      <c r="B819" s="52" t="s">
        <v>1553</v>
      </c>
      <c r="C819" s="53" t="s">
        <v>1498</v>
      </c>
      <c r="D819" s="53" t="s">
        <v>1554</v>
      </c>
      <c r="E819" s="75" t="s">
        <v>2205</v>
      </c>
      <c r="F819" s="74">
        <v>6851</v>
      </c>
      <c r="G819" s="126">
        <v>1262004.9452063227</v>
      </c>
      <c r="H819" s="71">
        <f t="shared" si="48"/>
        <v>8491612226.8800011</v>
      </c>
      <c r="I819" s="71">
        <v>2765330416</v>
      </c>
      <c r="J819" s="71">
        <v>0</v>
      </c>
      <c r="K819" s="71">
        <f t="shared" si="49"/>
        <v>2765330416</v>
      </c>
      <c r="L819" s="97">
        <v>12844715.300000001</v>
      </c>
      <c r="M819" s="89">
        <v>54991427</v>
      </c>
      <c r="N819" s="71">
        <v>0</v>
      </c>
      <c r="O819" s="71">
        <v>0</v>
      </c>
      <c r="P819" s="81">
        <f t="shared" si="50"/>
        <v>54991427</v>
      </c>
      <c r="Q819" s="87">
        <v>0</v>
      </c>
      <c r="R819" s="71">
        <v>179167985.65000001</v>
      </c>
      <c r="S819" s="71">
        <v>16420636.74</v>
      </c>
      <c r="T819" s="81">
        <f t="shared" si="51"/>
        <v>195588622.39000002</v>
      </c>
      <c r="U819" s="83">
        <v>5462857046.1900015</v>
      </c>
      <c r="V819" s="46"/>
      <c r="W819" s="112"/>
      <c r="X819" s="24"/>
    </row>
    <row r="820" spans="1:24" ht="13.5" x14ac:dyDescent="0.3">
      <c r="A820" s="96" t="s">
        <v>2183</v>
      </c>
      <c r="B820" s="52" t="s">
        <v>1555</v>
      </c>
      <c r="C820" s="53" t="s">
        <v>1498</v>
      </c>
      <c r="D820" s="53" t="s">
        <v>1556</v>
      </c>
      <c r="E820" s="75" t="s">
        <v>2205</v>
      </c>
      <c r="F820" s="74">
        <v>8172</v>
      </c>
      <c r="G820" s="126">
        <v>1117152.7947308498</v>
      </c>
      <c r="H820" s="71">
        <f t="shared" si="48"/>
        <v>8941346348.3099976</v>
      </c>
      <c r="I820" s="71">
        <v>3379762506</v>
      </c>
      <c r="J820" s="71">
        <v>0</v>
      </c>
      <c r="K820" s="71">
        <f t="shared" si="49"/>
        <v>3379762506</v>
      </c>
      <c r="L820" s="97">
        <v>2866733.88</v>
      </c>
      <c r="M820" s="89">
        <v>63495323</v>
      </c>
      <c r="N820" s="71">
        <v>0</v>
      </c>
      <c r="O820" s="71">
        <v>0</v>
      </c>
      <c r="P820" s="81">
        <f t="shared" si="50"/>
        <v>63495323</v>
      </c>
      <c r="Q820" s="87">
        <v>0</v>
      </c>
      <c r="R820" s="71">
        <v>216129776.22999999</v>
      </c>
      <c r="S820" s="71">
        <v>19808162.41</v>
      </c>
      <c r="T820" s="81">
        <f t="shared" si="51"/>
        <v>235937938.63999999</v>
      </c>
      <c r="U820" s="83">
        <v>5259283846.7899981</v>
      </c>
      <c r="V820" s="46"/>
      <c r="W820" s="112"/>
      <c r="X820" s="24"/>
    </row>
    <row r="821" spans="1:24" ht="13.5" x14ac:dyDescent="0.3">
      <c r="A821" s="96" t="s">
        <v>2183</v>
      </c>
      <c r="B821" s="52" t="s">
        <v>1557</v>
      </c>
      <c r="C821" s="53" t="s">
        <v>1498</v>
      </c>
      <c r="D821" s="53" t="s">
        <v>1558</v>
      </c>
      <c r="E821" s="75" t="s">
        <v>2206</v>
      </c>
      <c r="F821" s="74">
        <v>10292</v>
      </c>
      <c r="G821" s="126">
        <v>1043861.2796720926</v>
      </c>
      <c r="H821" s="71">
        <f t="shared" si="48"/>
        <v>10580759571.109999</v>
      </c>
      <c r="I821" s="71">
        <v>4133501108</v>
      </c>
      <c r="J821" s="71">
        <v>0</v>
      </c>
      <c r="K821" s="71">
        <f t="shared" si="49"/>
        <v>4133501108</v>
      </c>
      <c r="L821" s="97">
        <v>861714</v>
      </c>
      <c r="M821" s="89">
        <v>73171811</v>
      </c>
      <c r="N821" s="71">
        <v>0</v>
      </c>
      <c r="O821" s="71">
        <v>0</v>
      </c>
      <c r="P821" s="81">
        <f t="shared" si="50"/>
        <v>73171811</v>
      </c>
      <c r="Q821" s="87">
        <v>0</v>
      </c>
      <c r="R821" s="71">
        <v>263701966.06</v>
      </c>
      <c r="S821" s="71">
        <v>24168124.57</v>
      </c>
      <c r="T821" s="81">
        <f t="shared" si="51"/>
        <v>287870090.63</v>
      </c>
      <c r="U821" s="83">
        <v>6085354847.4799986</v>
      </c>
      <c r="V821" s="46"/>
      <c r="W821" s="112"/>
      <c r="X821" s="24"/>
    </row>
    <row r="822" spans="1:24" ht="13.5" x14ac:dyDescent="0.3">
      <c r="A822" s="96" t="s">
        <v>2183</v>
      </c>
      <c r="B822" s="52" t="s">
        <v>1559</v>
      </c>
      <c r="C822" s="53" t="s">
        <v>1498</v>
      </c>
      <c r="D822" s="53" t="s">
        <v>1039</v>
      </c>
      <c r="E822" s="75" t="s">
        <v>2205</v>
      </c>
      <c r="F822" s="74">
        <v>3636</v>
      </c>
      <c r="G822" s="126">
        <v>1134143.236884675</v>
      </c>
      <c r="H822" s="71">
        <f t="shared" si="48"/>
        <v>3914170750.9300003</v>
      </c>
      <c r="I822" s="71">
        <v>1463558987</v>
      </c>
      <c r="J822" s="71">
        <v>0</v>
      </c>
      <c r="K822" s="71">
        <f t="shared" si="49"/>
        <v>1463558987</v>
      </c>
      <c r="L822" s="97">
        <v>0</v>
      </c>
      <c r="M822" s="89">
        <v>35471618</v>
      </c>
      <c r="N822" s="71">
        <v>0</v>
      </c>
      <c r="O822" s="71">
        <v>0</v>
      </c>
      <c r="P822" s="81">
        <f t="shared" si="50"/>
        <v>35471618</v>
      </c>
      <c r="Q822" s="87">
        <v>0</v>
      </c>
      <c r="R822" s="71">
        <v>95601027.989999995</v>
      </c>
      <c r="S822" s="71">
        <v>8761776.0399999991</v>
      </c>
      <c r="T822" s="81">
        <f t="shared" si="51"/>
        <v>104362804.03</v>
      </c>
      <c r="U822" s="83">
        <v>2310777341.9000006</v>
      </c>
      <c r="V822" s="46"/>
      <c r="W822" s="112"/>
      <c r="X822" s="24"/>
    </row>
    <row r="823" spans="1:24" ht="13.5" x14ac:dyDescent="0.3">
      <c r="A823" s="96" t="s">
        <v>2183</v>
      </c>
      <c r="B823" s="52" t="s">
        <v>1560</v>
      </c>
      <c r="C823" s="53" t="s">
        <v>1498</v>
      </c>
      <c r="D823" s="53" t="s">
        <v>1561</v>
      </c>
      <c r="E823" s="75" t="s">
        <v>2205</v>
      </c>
      <c r="F823" s="74">
        <v>2401</v>
      </c>
      <c r="G823" s="126">
        <v>1111480.3372304847</v>
      </c>
      <c r="H823" s="71">
        <f t="shared" si="48"/>
        <v>2631668166.3699999</v>
      </c>
      <c r="I823" s="71">
        <v>993111317</v>
      </c>
      <c r="J823" s="71">
        <v>0</v>
      </c>
      <c r="K823" s="71">
        <f t="shared" si="49"/>
        <v>993111317</v>
      </c>
      <c r="L823" s="97">
        <v>5147040.1399999997</v>
      </c>
      <c r="M823" s="89">
        <v>23262328</v>
      </c>
      <c r="N823" s="71">
        <v>0</v>
      </c>
      <c r="O823" s="71">
        <v>0</v>
      </c>
      <c r="P823" s="81">
        <f t="shared" si="50"/>
        <v>23262328</v>
      </c>
      <c r="Q823" s="87">
        <v>0</v>
      </c>
      <c r="R823" s="71">
        <v>64575687.119999997</v>
      </c>
      <c r="S823" s="71">
        <v>5918322.4400000004</v>
      </c>
      <c r="T823" s="81">
        <f t="shared" si="51"/>
        <v>70494009.560000002</v>
      </c>
      <c r="U823" s="83">
        <v>1539653471.6699998</v>
      </c>
      <c r="V823" s="46"/>
      <c r="W823" s="112"/>
      <c r="X823" s="24"/>
    </row>
    <row r="824" spans="1:24" ht="13.5" x14ac:dyDescent="0.3">
      <c r="A824" s="96" t="s">
        <v>2183</v>
      </c>
      <c r="B824" s="52" t="s">
        <v>1562</v>
      </c>
      <c r="C824" s="53" t="s">
        <v>1498</v>
      </c>
      <c r="D824" s="53" t="s">
        <v>1563</v>
      </c>
      <c r="E824" s="75" t="s">
        <v>2205</v>
      </c>
      <c r="F824" s="74">
        <v>21105</v>
      </c>
      <c r="G824" s="126">
        <v>993068.90783835237</v>
      </c>
      <c r="H824" s="71">
        <f t="shared" si="48"/>
        <v>20510082232.890007</v>
      </c>
      <c r="I824" s="71">
        <v>8571149129</v>
      </c>
      <c r="J824" s="71">
        <v>0</v>
      </c>
      <c r="K824" s="71">
        <f t="shared" si="49"/>
        <v>8571149129</v>
      </c>
      <c r="L824" s="97">
        <v>0</v>
      </c>
      <c r="M824" s="89">
        <v>183356824</v>
      </c>
      <c r="N824" s="71">
        <v>0</v>
      </c>
      <c r="O824" s="71">
        <v>0</v>
      </c>
      <c r="P824" s="81">
        <f t="shared" si="50"/>
        <v>183356824</v>
      </c>
      <c r="Q824" s="87">
        <v>0</v>
      </c>
      <c r="R824" s="71">
        <v>547389086.95000005</v>
      </c>
      <c r="S824" s="71">
        <v>50167876.390000001</v>
      </c>
      <c r="T824" s="81">
        <f t="shared" si="51"/>
        <v>597556963.34000003</v>
      </c>
      <c r="U824" s="83">
        <v>11158019316.550005</v>
      </c>
      <c r="V824" s="46"/>
      <c r="W824" s="112"/>
      <c r="X824" s="24"/>
    </row>
    <row r="825" spans="1:24" ht="13.5" x14ac:dyDescent="0.3">
      <c r="A825" s="96" t="s">
        <v>2183</v>
      </c>
      <c r="B825" s="52" t="s">
        <v>1564</v>
      </c>
      <c r="C825" s="53" t="s">
        <v>1498</v>
      </c>
      <c r="D825" s="53" t="s">
        <v>1565</v>
      </c>
      <c r="E825" s="75" t="s">
        <v>2205</v>
      </c>
      <c r="F825" s="74">
        <v>4479</v>
      </c>
      <c r="G825" s="126">
        <v>1052670.6893634128</v>
      </c>
      <c r="H825" s="71">
        <f t="shared" si="48"/>
        <v>4601366242.5799999</v>
      </c>
      <c r="I825" s="71">
        <v>1865733620</v>
      </c>
      <c r="J825" s="71">
        <v>0</v>
      </c>
      <c r="K825" s="71">
        <f t="shared" si="49"/>
        <v>1865733620</v>
      </c>
      <c r="L825" s="97">
        <v>0</v>
      </c>
      <c r="M825" s="89">
        <v>34846395</v>
      </c>
      <c r="N825" s="71">
        <v>0</v>
      </c>
      <c r="O825" s="71">
        <v>0</v>
      </c>
      <c r="P825" s="81">
        <f t="shared" si="50"/>
        <v>34846395</v>
      </c>
      <c r="Q825" s="87">
        <v>0</v>
      </c>
      <c r="R825" s="71">
        <v>119669172.53</v>
      </c>
      <c r="S825" s="71">
        <v>10967606.699999999</v>
      </c>
      <c r="T825" s="81">
        <f t="shared" si="51"/>
        <v>130636779.23</v>
      </c>
      <c r="U825" s="83">
        <v>2570149448.3499999</v>
      </c>
      <c r="V825" s="46"/>
      <c r="W825" s="112"/>
      <c r="X825" s="24"/>
    </row>
    <row r="826" spans="1:24" ht="13.5" x14ac:dyDescent="0.3">
      <c r="A826" s="96" t="s">
        <v>2183</v>
      </c>
      <c r="B826" s="52" t="s">
        <v>1566</v>
      </c>
      <c r="C826" s="53" t="s">
        <v>1498</v>
      </c>
      <c r="D826" s="53" t="s">
        <v>1567</v>
      </c>
      <c r="E826" s="75" t="s">
        <v>2206</v>
      </c>
      <c r="F826" s="74">
        <v>16728</v>
      </c>
      <c r="G826" s="126">
        <v>1019950.4257033262</v>
      </c>
      <c r="H826" s="71">
        <f t="shared" si="48"/>
        <v>16700772409.880001</v>
      </c>
      <c r="I826" s="71">
        <v>6697514768</v>
      </c>
      <c r="J826" s="71">
        <v>0</v>
      </c>
      <c r="K826" s="71">
        <f t="shared" si="49"/>
        <v>6697514768</v>
      </c>
      <c r="L826" s="97">
        <v>32715647.760000002</v>
      </c>
      <c r="M826" s="89">
        <v>119793724</v>
      </c>
      <c r="N826" s="71">
        <v>0</v>
      </c>
      <c r="O826" s="71">
        <v>0</v>
      </c>
      <c r="P826" s="81">
        <f t="shared" si="50"/>
        <v>119793724</v>
      </c>
      <c r="Q826" s="87">
        <v>0</v>
      </c>
      <c r="R826" s="71">
        <v>428552628.63999999</v>
      </c>
      <c r="S826" s="71">
        <v>39276587.5</v>
      </c>
      <c r="T826" s="81">
        <f t="shared" si="51"/>
        <v>467829216.13999999</v>
      </c>
      <c r="U826" s="83">
        <v>9382919053.9799995</v>
      </c>
      <c r="V826" s="46"/>
      <c r="W826" s="112"/>
      <c r="X826" s="24"/>
    </row>
    <row r="827" spans="1:24" ht="13.5" x14ac:dyDescent="0.3">
      <c r="A827" s="96" t="s">
        <v>2183</v>
      </c>
      <c r="B827" s="52" t="s">
        <v>1568</v>
      </c>
      <c r="C827" s="53" t="s">
        <v>1498</v>
      </c>
      <c r="D827" s="53" t="s">
        <v>1569</v>
      </c>
      <c r="E827" s="75" t="s">
        <v>2205</v>
      </c>
      <c r="F827" s="74">
        <v>53093</v>
      </c>
      <c r="G827" s="126">
        <v>950716.98673299944</v>
      </c>
      <c r="H827" s="71">
        <f t="shared" si="48"/>
        <v>46955862926.029991</v>
      </c>
      <c r="I827" s="71">
        <v>19292539241</v>
      </c>
      <c r="J827" s="71">
        <v>0</v>
      </c>
      <c r="K827" s="71">
        <f t="shared" si="49"/>
        <v>19292539241</v>
      </c>
      <c r="L827" s="97">
        <v>94331892.459999993</v>
      </c>
      <c r="M827" s="89">
        <v>428799576</v>
      </c>
      <c r="N827" s="71">
        <v>0</v>
      </c>
      <c r="O827" s="71">
        <v>0</v>
      </c>
      <c r="P827" s="81">
        <f t="shared" si="50"/>
        <v>428799576</v>
      </c>
      <c r="Q827" s="87">
        <v>0</v>
      </c>
      <c r="R827" s="71">
        <v>1235641278.45</v>
      </c>
      <c r="S827" s="71">
        <v>113245770.63</v>
      </c>
      <c r="T827" s="81">
        <f t="shared" si="51"/>
        <v>1348887049.0799999</v>
      </c>
      <c r="U827" s="83">
        <v>25791305167.48999</v>
      </c>
      <c r="V827" s="46"/>
      <c r="W827" s="112"/>
      <c r="X827" s="24"/>
    </row>
    <row r="828" spans="1:24" ht="13.5" x14ac:dyDescent="0.3">
      <c r="A828" s="96" t="s">
        <v>2183</v>
      </c>
      <c r="B828" s="52" t="s">
        <v>1570</v>
      </c>
      <c r="C828" s="53" t="s">
        <v>1498</v>
      </c>
      <c r="D828" s="53" t="s">
        <v>210</v>
      </c>
      <c r="E828" s="75" t="s">
        <v>2206</v>
      </c>
      <c r="F828" s="74">
        <v>12388</v>
      </c>
      <c r="G828" s="126">
        <v>1265264.6839958646</v>
      </c>
      <c r="H828" s="71">
        <f t="shared" si="48"/>
        <v>15571472751.400002</v>
      </c>
      <c r="I828" s="71">
        <v>5170409077</v>
      </c>
      <c r="J828" s="71">
        <v>0</v>
      </c>
      <c r="K828" s="71">
        <f t="shared" si="49"/>
        <v>5170409077</v>
      </c>
      <c r="L828" s="97">
        <v>0</v>
      </c>
      <c r="M828" s="89">
        <v>102821118</v>
      </c>
      <c r="N828" s="71">
        <v>0</v>
      </c>
      <c r="O828" s="71">
        <v>0</v>
      </c>
      <c r="P828" s="81">
        <f t="shared" si="50"/>
        <v>102821118</v>
      </c>
      <c r="Q828" s="87">
        <v>0</v>
      </c>
      <c r="R828" s="71">
        <v>333139632.13</v>
      </c>
      <c r="S828" s="71">
        <v>30532044.5</v>
      </c>
      <c r="T828" s="81">
        <f t="shared" si="51"/>
        <v>363671676.63</v>
      </c>
      <c r="U828" s="83">
        <v>9934570879.7700005</v>
      </c>
      <c r="V828" s="46"/>
      <c r="W828" s="112"/>
      <c r="X828" s="24"/>
    </row>
    <row r="829" spans="1:24" ht="13.5" x14ac:dyDescent="0.3">
      <c r="A829" s="96" t="s">
        <v>2183</v>
      </c>
      <c r="B829" s="52" t="s">
        <v>1571</v>
      </c>
      <c r="C829" s="53" t="s">
        <v>1498</v>
      </c>
      <c r="D829" s="53" t="s">
        <v>1572</v>
      </c>
      <c r="E829" s="75" t="s">
        <v>2206</v>
      </c>
      <c r="F829" s="74">
        <v>4260</v>
      </c>
      <c r="G829" s="126">
        <v>1152923.6197340663</v>
      </c>
      <c r="H829" s="71">
        <f t="shared" si="48"/>
        <v>4856221221.4300003</v>
      </c>
      <c r="I829" s="71">
        <v>1755963461</v>
      </c>
      <c r="J829" s="71">
        <v>0</v>
      </c>
      <c r="K829" s="71">
        <f t="shared" si="49"/>
        <v>1755963461</v>
      </c>
      <c r="L829" s="97">
        <v>8962080.9800000004</v>
      </c>
      <c r="M829" s="89">
        <v>34762086</v>
      </c>
      <c r="N829" s="71">
        <v>0</v>
      </c>
      <c r="O829" s="71">
        <v>0</v>
      </c>
      <c r="P829" s="81">
        <f t="shared" si="50"/>
        <v>34762086</v>
      </c>
      <c r="Q829" s="87">
        <v>0</v>
      </c>
      <c r="R829" s="71">
        <v>113383517.48</v>
      </c>
      <c r="S829" s="71">
        <v>10391530.390000001</v>
      </c>
      <c r="T829" s="81">
        <f t="shared" si="51"/>
        <v>123775047.87</v>
      </c>
      <c r="U829" s="83">
        <v>2932758545.5800004</v>
      </c>
      <c r="V829" s="46"/>
      <c r="W829" s="112"/>
      <c r="X829" s="24"/>
    </row>
    <row r="830" spans="1:24" ht="13.5" x14ac:dyDescent="0.3">
      <c r="A830" s="96" t="s">
        <v>2183</v>
      </c>
      <c r="B830" s="52" t="s">
        <v>1573</v>
      </c>
      <c r="C830" s="53" t="s">
        <v>1498</v>
      </c>
      <c r="D830" s="53" t="s">
        <v>1574</v>
      </c>
      <c r="E830" s="75" t="s">
        <v>2205</v>
      </c>
      <c r="F830" s="74">
        <v>106376</v>
      </c>
      <c r="G830" s="126">
        <v>1176122.0583461334</v>
      </c>
      <c r="H830" s="71">
        <f t="shared" si="48"/>
        <v>116120736121.91998</v>
      </c>
      <c r="I830" s="71">
        <v>38668252672</v>
      </c>
      <c r="J830" s="71">
        <v>0</v>
      </c>
      <c r="K830" s="71">
        <f t="shared" si="49"/>
        <v>38668252672</v>
      </c>
      <c r="L830" s="97">
        <v>0</v>
      </c>
      <c r="M830" s="89">
        <v>1055001035</v>
      </c>
      <c r="N830" s="71">
        <v>0</v>
      </c>
      <c r="O830" s="71">
        <v>0</v>
      </c>
      <c r="P830" s="81">
        <f t="shared" si="50"/>
        <v>1055001035</v>
      </c>
      <c r="Q830" s="87">
        <v>0</v>
      </c>
      <c r="R830" s="71">
        <v>2469187339.4699998</v>
      </c>
      <c r="S830" s="71">
        <v>226299515.83000001</v>
      </c>
      <c r="T830" s="81">
        <f t="shared" si="51"/>
        <v>2695486855.2999997</v>
      </c>
      <c r="U830" s="83">
        <v>73701995559.61998</v>
      </c>
      <c r="V830" s="46"/>
      <c r="W830" s="112"/>
      <c r="X830" s="24"/>
    </row>
    <row r="831" spans="1:24" ht="13.5" x14ac:dyDescent="0.3">
      <c r="A831" s="96" t="s">
        <v>2184</v>
      </c>
      <c r="B831" s="52" t="s">
        <v>1575</v>
      </c>
      <c r="C831" s="53" t="s">
        <v>1576</v>
      </c>
      <c r="D831" s="53" t="s">
        <v>25</v>
      </c>
      <c r="E831" s="75" t="s">
        <v>2207</v>
      </c>
      <c r="F831" s="74">
        <v>128041</v>
      </c>
      <c r="G831" s="126">
        <v>1337762.9767335136</v>
      </c>
      <c r="H831" s="71">
        <f t="shared" si="48"/>
        <v>160324668602.57999</v>
      </c>
      <c r="I831" s="71">
        <v>45534178428</v>
      </c>
      <c r="J831" s="71">
        <v>0</v>
      </c>
      <c r="K831" s="71">
        <f t="shared" si="49"/>
        <v>45534178428</v>
      </c>
      <c r="L831" s="97">
        <v>0</v>
      </c>
      <c r="M831" s="89">
        <v>3841108651</v>
      </c>
      <c r="N831" s="71">
        <v>0</v>
      </c>
      <c r="O831" s="71">
        <v>0</v>
      </c>
      <c r="P831" s="81">
        <f t="shared" si="50"/>
        <v>3841108651</v>
      </c>
      <c r="Q831" s="87">
        <v>585700178</v>
      </c>
      <c r="R831" s="71">
        <v>18346827763.509998</v>
      </c>
      <c r="S831" s="71">
        <v>0</v>
      </c>
      <c r="T831" s="81">
        <f t="shared" si="51"/>
        <v>18932527941.509998</v>
      </c>
      <c r="U831" s="83">
        <v>92016853582.069992</v>
      </c>
      <c r="V831" s="46"/>
      <c r="W831" s="112"/>
      <c r="X831" s="24"/>
    </row>
    <row r="832" spans="1:24" ht="13.5" x14ac:dyDescent="0.3">
      <c r="A832" s="96" t="s">
        <v>2184</v>
      </c>
      <c r="B832" s="52" t="s">
        <v>1577</v>
      </c>
      <c r="C832" s="53" t="s">
        <v>1576</v>
      </c>
      <c r="D832" s="53" t="s">
        <v>396</v>
      </c>
      <c r="E832" s="75" t="s">
        <v>2205</v>
      </c>
      <c r="F832" s="74">
        <v>1848</v>
      </c>
      <c r="G832" s="126">
        <v>1206995.1848209377</v>
      </c>
      <c r="H832" s="71">
        <f t="shared" si="48"/>
        <v>2179079241.4300003</v>
      </c>
      <c r="I832" s="71">
        <v>741401306</v>
      </c>
      <c r="J832" s="71">
        <v>0</v>
      </c>
      <c r="K832" s="71">
        <f t="shared" si="49"/>
        <v>741401306</v>
      </c>
      <c r="L832" s="97">
        <v>0</v>
      </c>
      <c r="M832" s="89">
        <v>18050661</v>
      </c>
      <c r="N832" s="71">
        <v>0</v>
      </c>
      <c r="O832" s="71">
        <v>0</v>
      </c>
      <c r="P832" s="81">
        <f t="shared" si="50"/>
        <v>18050661</v>
      </c>
      <c r="Q832" s="87">
        <v>0</v>
      </c>
      <c r="R832" s="71">
        <v>288266143.24000001</v>
      </c>
      <c r="S832" s="71">
        <v>0</v>
      </c>
      <c r="T832" s="81">
        <f t="shared" si="51"/>
        <v>288266143.24000001</v>
      </c>
      <c r="U832" s="83">
        <v>1131361131.1900001</v>
      </c>
      <c r="V832" s="46"/>
      <c r="W832" s="112"/>
      <c r="X832" s="24"/>
    </row>
    <row r="833" spans="1:24" ht="13.5" x14ac:dyDescent="0.3">
      <c r="A833" s="96" t="s">
        <v>2184</v>
      </c>
      <c r="B833" s="52" t="s">
        <v>1578</v>
      </c>
      <c r="C833" s="53" t="s">
        <v>1576</v>
      </c>
      <c r="D833" s="53" t="s">
        <v>1579</v>
      </c>
      <c r="E833" s="75" t="s">
        <v>2205</v>
      </c>
      <c r="F833" s="74">
        <v>33688</v>
      </c>
      <c r="G833" s="126">
        <v>1241537.052313993</v>
      </c>
      <c r="H833" s="71">
        <f t="shared" si="48"/>
        <v>41045205056.959991</v>
      </c>
      <c r="I833" s="71">
        <v>13897876645</v>
      </c>
      <c r="J833" s="71">
        <v>0</v>
      </c>
      <c r="K833" s="71">
        <f t="shared" si="49"/>
        <v>13897876645</v>
      </c>
      <c r="L833" s="97">
        <v>0</v>
      </c>
      <c r="M833" s="89">
        <v>602381741</v>
      </c>
      <c r="N833" s="71">
        <v>0</v>
      </c>
      <c r="O833" s="71">
        <v>0</v>
      </c>
      <c r="P833" s="81">
        <f t="shared" si="50"/>
        <v>602381741</v>
      </c>
      <c r="Q833" s="87">
        <v>0</v>
      </c>
      <c r="R833" s="71">
        <v>5437651048.6300001</v>
      </c>
      <c r="S833" s="71">
        <v>0</v>
      </c>
      <c r="T833" s="81">
        <f t="shared" si="51"/>
        <v>5437651048.6300001</v>
      </c>
      <c r="U833" s="83">
        <v>21107295622.329994</v>
      </c>
      <c r="V833" s="46"/>
      <c r="W833" s="112"/>
      <c r="X833" s="24"/>
    </row>
    <row r="834" spans="1:24" ht="13.5" x14ac:dyDescent="0.3">
      <c r="A834" s="96" t="s">
        <v>2184</v>
      </c>
      <c r="B834" s="52" t="s">
        <v>1580</v>
      </c>
      <c r="C834" s="53" t="s">
        <v>1576</v>
      </c>
      <c r="D834" s="53" t="s">
        <v>1581</v>
      </c>
      <c r="E834" s="75" t="s">
        <v>2205</v>
      </c>
      <c r="F834" s="74">
        <v>14296</v>
      </c>
      <c r="G834" s="126">
        <v>1236753.560012256</v>
      </c>
      <c r="H834" s="71">
        <f t="shared" si="48"/>
        <v>17240903452.970001</v>
      </c>
      <c r="I834" s="71">
        <v>5867192120</v>
      </c>
      <c r="J834" s="71">
        <v>0</v>
      </c>
      <c r="K834" s="71">
        <f t="shared" si="49"/>
        <v>5867192120</v>
      </c>
      <c r="L834" s="97">
        <v>0</v>
      </c>
      <c r="M834" s="89">
        <v>315607655</v>
      </c>
      <c r="N834" s="71">
        <v>0</v>
      </c>
      <c r="O834" s="71">
        <v>0</v>
      </c>
      <c r="P834" s="81">
        <f t="shared" si="50"/>
        <v>315607655</v>
      </c>
      <c r="Q834" s="87">
        <v>0</v>
      </c>
      <c r="R834" s="71">
        <v>2310216853.75</v>
      </c>
      <c r="S834" s="71">
        <v>0</v>
      </c>
      <c r="T834" s="81">
        <f t="shared" si="51"/>
        <v>2310216853.75</v>
      </c>
      <c r="U834" s="83">
        <v>8747886824.2200031</v>
      </c>
      <c r="V834" s="46"/>
      <c r="W834" s="112"/>
      <c r="X834" s="24"/>
    </row>
    <row r="835" spans="1:24" ht="13.5" x14ac:dyDescent="0.3">
      <c r="A835" s="96" t="s">
        <v>2184</v>
      </c>
      <c r="B835" s="52" t="s">
        <v>1582</v>
      </c>
      <c r="C835" s="53" t="s">
        <v>1576</v>
      </c>
      <c r="D835" s="53" t="s">
        <v>305</v>
      </c>
      <c r="E835" s="75" t="s">
        <v>2205</v>
      </c>
      <c r="F835" s="74">
        <v>4000</v>
      </c>
      <c r="G835" s="126">
        <v>1204549.5055481384</v>
      </c>
      <c r="H835" s="71">
        <f t="shared" si="48"/>
        <v>4696406132.2700005</v>
      </c>
      <c r="I835" s="71">
        <v>1602307480</v>
      </c>
      <c r="J835" s="71">
        <v>0</v>
      </c>
      <c r="K835" s="71">
        <f t="shared" si="49"/>
        <v>1602307480</v>
      </c>
      <c r="L835" s="97">
        <v>0</v>
      </c>
      <c r="M835" s="89">
        <v>41302787</v>
      </c>
      <c r="N835" s="71">
        <v>0</v>
      </c>
      <c r="O835" s="71">
        <v>0</v>
      </c>
      <c r="P835" s="81">
        <f t="shared" si="50"/>
        <v>41302787</v>
      </c>
      <c r="Q835" s="87">
        <v>0</v>
      </c>
      <c r="R835" s="71">
        <v>620679678.76999998</v>
      </c>
      <c r="S835" s="71">
        <v>0</v>
      </c>
      <c r="T835" s="81">
        <f t="shared" si="51"/>
        <v>620679678.76999998</v>
      </c>
      <c r="U835" s="83">
        <v>2432116186.5000005</v>
      </c>
      <c r="V835" s="46"/>
      <c r="W835" s="112"/>
      <c r="X835" s="24"/>
    </row>
    <row r="836" spans="1:24" ht="13.5" x14ac:dyDescent="0.3">
      <c r="A836" s="96" t="s">
        <v>2184</v>
      </c>
      <c r="B836" s="52" t="s">
        <v>1583</v>
      </c>
      <c r="C836" s="53" t="s">
        <v>1576</v>
      </c>
      <c r="D836" s="53" t="s">
        <v>1584</v>
      </c>
      <c r="E836" s="75" t="s">
        <v>2205</v>
      </c>
      <c r="F836" s="74">
        <v>7416</v>
      </c>
      <c r="G836" s="126">
        <v>1219181.0175244189</v>
      </c>
      <c r="H836" s="71">
        <f t="shared" si="48"/>
        <v>8914209460.8500004</v>
      </c>
      <c r="I836" s="71">
        <v>3115049169</v>
      </c>
      <c r="J836" s="71">
        <v>0</v>
      </c>
      <c r="K836" s="71">
        <f t="shared" si="49"/>
        <v>3115049169</v>
      </c>
      <c r="L836" s="97">
        <v>0</v>
      </c>
      <c r="M836" s="89">
        <v>136570719</v>
      </c>
      <c r="N836" s="71">
        <v>0</v>
      </c>
      <c r="O836" s="71">
        <v>0</v>
      </c>
      <c r="P836" s="81">
        <f t="shared" si="50"/>
        <v>136570719</v>
      </c>
      <c r="Q836" s="87">
        <v>0</v>
      </c>
      <c r="R836" s="71">
        <v>1207676529.49</v>
      </c>
      <c r="S836" s="71">
        <v>0</v>
      </c>
      <c r="T836" s="81">
        <f t="shared" si="51"/>
        <v>1207676529.49</v>
      </c>
      <c r="U836" s="83">
        <v>4454913043.3600006</v>
      </c>
      <c r="V836" s="46"/>
      <c r="W836" s="112"/>
      <c r="X836" s="24"/>
    </row>
    <row r="837" spans="1:24" ht="13.5" x14ac:dyDescent="0.3">
      <c r="A837" s="96" t="s">
        <v>2184</v>
      </c>
      <c r="B837" s="52" t="s">
        <v>1585</v>
      </c>
      <c r="C837" s="53" t="s">
        <v>1576</v>
      </c>
      <c r="D837" s="53" t="s">
        <v>1586</v>
      </c>
      <c r="E837" s="75" t="s">
        <v>2205</v>
      </c>
      <c r="F837" s="74">
        <v>5931</v>
      </c>
      <c r="G837" s="126">
        <v>1199194.6537118622</v>
      </c>
      <c r="H837" s="71">
        <f t="shared" si="48"/>
        <v>6992990917.0799999</v>
      </c>
      <c r="I837" s="71">
        <v>2433433313</v>
      </c>
      <c r="J837" s="71">
        <v>0</v>
      </c>
      <c r="K837" s="71">
        <f t="shared" si="49"/>
        <v>2433433313</v>
      </c>
      <c r="L837" s="97">
        <v>0</v>
      </c>
      <c r="M837" s="89">
        <v>63527929</v>
      </c>
      <c r="N837" s="71">
        <v>0</v>
      </c>
      <c r="O837" s="71">
        <v>0</v>
      </c>
      <c r="P837" s="81">
        <f t="shared" si="50"/>
        <v>63527929</v>
      </c>
      <c r="Q837" s="87">
        <v>0</v>
      </c>
      <c r="R837" s="71">
        <v>962740239.28999996</v>
      </c>
      <c r="S837" s="71">
        <v>0</v>
      </c>
      <c r="T837" s="81">
        <f t="shared" si="51"/>
        <v>962740239.28999996</v>
      </c>
      <c r="U837" s="83">
        <v>3533289435.7900004</v>
      </c>
      <c r="V837" s="46"/>
      <c r="W837" s="112"/>
      <c r="X837" s="24"/>
    </row>
    <row r="838" spans="1:24" ht="13.5" x14ac:dyDescent="0.3">
      <c r="A838" s="96" t="s">
        <v>2184</v>
      </c>
      <c r="B838" s="52" t="s">
        <v>1587</v>
      </c>
      <c r="C838" s="53" t="s">
        <v>1576</v>
      </c>
      <c r="D838" s="53" t="s">
        <v>1588</v>
      </c>
      <c r="E838" s="75" t="s">
        <v>2205</v>
      </c>
      <c r="F838" s="74">
        <v>22175</v>
      </c>
      <c r="G838" s="126">
        <v>1175638.3555150845</v>
      </c>
      <c r="H838" s="71">
        <f t="shared" si="48"/>
        <v>25504640811.439995</v>
      </c>
      <c r="I838" s="71">
        <v>9025141344</v>
      </c>
      <c r="J838" s="71">
        <v>0</v>
      </c>
      <c r="K838" s="71">
        <f t="shared" si="49"/>
        <v>9025141344</v>
      </c>
      <c r="L838" s="97">
        <v>0</v>
      </c>
      <c r="M838" s="89">
        <v>338295838</v>
      </c>
      <c r="N838" s="71">
        <v>0</v>
      </c>
      <c r="O838" s="71">
        <v>0</v>
      </c>
      <c r="P838" s="81">
        <f t="shared" si="50"/>
        <v>338295838</v>
      </c>
      <c r="Q838" s="87">
        <v>0</v>
      </c>
      <c r="R838" s="71">
        <v>3543727783.3600001</v>
      </c>
      <c r="S838" s="71">
        <v>0</v>
      </c>
      <c r="T838" s="81">
        <f t="shared" si="51"/>
        <v>3543727783.3600001</v>
      </c>
      <c r="U838" s="83">
        <v>12597475846.079994</v>
      </c>
      <c r="V838" s="46"/>
      <c r="W838" s="112"/>
      <c r="X838" s="24"/>
    </row>
    <row r="839" spans="1:24" ht="13.5" x14ac:dyDescent="0.3">
      <c r="A839" s="96" t="s">
        <v>2184</v>
      </c>
      <c r="B839" s="52" t="s">
        <v>1589</v>
      </c>
      <c r="C839" s="53" t="s">
        <v>1576</v>
      </c>
      <c r="D839" s="53" t="s">
        <v>1590</v>
      </c>
      <c r="E839" s="75" t="s">
        <v>2205</v>
      </c>
      <c r="F839" s="74">
        <v>27337</v>
      </c>
      <c r="G839" s="126">
        <v>1194778.0878215986</v>
      </c>
      <c r="H839" s="71">
        <f t="shared" si="48"/>
        <v>31820812573.869995</v>
      </c>
      <c r="I839" s="71">
        <v>11095428242</v>
      </c>
      <c r="J839" s="71">
        <v>0</v>
      </c>
      <c r="K839" s="71">
        <f t="shared" si="49"/>
        <v>11095428242</v>
      </c>
      <c r="L839" s="97">
        <v>0</v>
      </c>
      <c r="M839" s="89">
        <v>405883287</v>
      </c>
      <c r="N839" s="71">
        <v>0</v>
      </c>
      <c r="O839" s="71">
        <v>0</v>
      </c>
      <c r="P839" s="81">
        <f t="shared" si="50"/>
        <v>405883287</v>
      </c>
      <c r="Q839" s="87">
        <v>0</v>
      </c>
      <c r="R839" s="71">
        <v>4437794293.7399998</v>
      </c>
      <c r="S839" s="71">
        <v>0</v>
      </c>
      <c r="T839" s="81">
        <f t="shared" si="51"/>
        <v>4437794293.7399998</v>
      </c>
      <c r="U839" s="83">
        <v>15881706751.129997</v>
      </c>
      <c r="V839" s="46"/>
      <c r="W839" s="112"/>
      <c r="X839" s="24"/>
    </row>
    <row r="840" spans="1:24" ht="13.5" x14ac:dyDescent="0.3">
      <c r="A840" s="96" t="s">
        <v>2184</v>
      </c>
      <c r="B840" s="52" t="s">
        <v>1591</v>
      </c>
      <c r="C840" s="53" t="s">
        <v>1576</v>
      </c>
      <c r="D840" s="53" t="s">
        <v>1592</v>
      </c>
      <c r="E840" s="75" t="s">
        <v>2205</v>
      </c>
      <c r="F840" s="74">
        <v>4085</v>
      </c>
      <c r="G840" s="126">
        <v>1257765.8082362218</v>
      </c>
      <c r="H840" s="71">
        <f t="shared" si="48"/>
        <v>5042332060.960001</v>
      </c>
      <c r="I840" s="71">
        <v>1727231395</v>
      </c>
      <c r="J840" s="71">
        <v>0</v>
      </c>
      <c r="K840" s="71">
        <f t="shared" si="49"/>
        <v>1727231395</v>
      </c>
      <c r="L840" s="97">
        <v>0</v>
      </c>
      <c r="M840" s="89">
        <v>61614746</v>
      </c>
      <c r="N840" s="71">
        <v>0</v>
      </c>
      <c r="O840" s="71">
        <v>0</v>
      </c>
      <c r="P840" s="81">
        <f t="shared" si="50"/>
        <v>61614746</v>
      </c>
      <c r="Q840" s="87">
        <v>0</v>
      </c>
      <c r="R840" s="71">
        <v>680360415.96000004</v>
      </c>
      <c r="S840" s="71">
        <v>0</v>
      </c>
      <c r="T840" s="81">
        <f t="shared" si="51"/>
        <v>680360415.96000004</v>
      </c>
      <c r="U840" s="83">
        <v>2573125504.0000005</v>
      </c>
      <c r="V840" s="46"/>
      <c r="W840" s="112"/>
      <c r="X840" s="24"/>
    </row>
    <row r="841" spans="1:24" ht="13.5" x14ac:dyDescent="0.3">
      <c r="A841" s="96" t="s">
        <v>2184</v>
      </c>
      <c r="B841" s="52" t="s">
        <v>1593</v>
      </c>
      <c r="C841" s="53" t="s">
        <v>1576</v>
      </c>
      <c r="D841" s="53" t="s">
        <v>1594</v>
      </c>
      <c r="E841" s="75" t="s">
        <v>2205</v>
      </c>
      <c r="F841" s="74">
        <v>21292</v>
      </c>
      <c r="G841" s="126">
        <v>1221034.5032949396</v>
      </c>
      <c r="H841" s="71">
        <f t="shared" si="48"/>
        <v>25532529449.419998</v>
      </c>
      <c r="I841" s="71">
        <v>8943564823</v>
      </c>
      <c r="J841" s="71">
        <v>0</v>
      </c>
      <c r="K841" s="71">
        <f t="shared" si="49"/>
        <v>8943564823</v>
      </c>
      <c r="L841" s="97">
        <v>0</v>
      </c>
      <c r="M841" s="89">
        <v>463700743</v>
      </c>
      <c r="N841" s="71">
        <v>0</v>
      </c>
      <c r="O841" s="71">
        <v>0</v>
      </c>
      <c r="P841" s="81">
        <f t="shared" si="50"/>
        <v>463700743</v>
      </c>
      <c r="Q841" s="87">
        <v>0</v>
      </c>
      <c r="R841" s="71">
        <v>3527540405.9000001</v>
      </c>
      <c r="S841" s="71">
        <v>0</v>
      </c>
      <c r="T841" s="81">
        <f t="shared" si="51"/>
        <v>3527540405.9000001</v>
      </c>
      <c r="U841" s="83">
        <v>12597723477.52</v>
      </c>
      <c r="V841" s="46"/>
      <c r="W841" s="112"/>
      <c r="X841" s="24"/>
    </row>
    <row r="842" spans="1:24" ht="13.5" x14ac:dyDescent="0.3">
      <c r="A842" s="96" t="s">
        <v>2184</v>
      </c>
      <c r="B842" s="52" t="s">
        <v>1595</v>
      </c>
      <c r="C842" s="53" t="s">
        <v>1576</v>
      </c>
      <c r="D842" s="53" t="s">
        <v>1596</v>
      </c>
      <c r="E842" s="75" t="s">
        <v>2205</v>
      </c>
      <c r="F842" s="74">
        <v>3519</v>
      </c>
      <c r="G842" s="126">
        <v>1162004.3009125851</v>
      </c>
      <c r="H842" s="71">
        <f t="shared" si="48"/>
        <v>3977515661.5</v>
      </c>
      <c r="I842" s="71">
        <v>1412036653</v>
      </c>
      <c r="J842" s="71">
        <v>0</v>
      </c>
      <c r="K842" s="71">
        <f t="shared" si="49"/>
        <v>1412036653</v>
      </c>
      <c r="L842" s="97">
        <v>0</v>
      </c>
      <c r="M842" s="89">
        <v>44615892</v>
      </c>
      <c r="N842" s="71">
        <v>0</v>
      </c>
      <c r="O842" s="71">
        <v>0</v>
      </c>
      <c r="P842" s="81">
        <f t="shared" si="50"/>
        <v>44615892</v>
      </c>
      <c r="Q842" s="87">
        <v>0</v>
      </c>
      <c r="R842" s="71">
        <v>551188408.62</v>
      </c>
      <c r="S842" s="71">
        <v>0</v>
      </c>
      <c r="T842" s="81">
        <f t="shared" si="51"/>
        <v>551188408.62</v>
      </c>
      <c r="U842" s="83">
        <v>1969674707.8800004</v>
      </c>
      <c r="V842" s="46"/>
      <c r="W842" s="112"/>
      <c r="X842" s="24"/>
    </row>
    <row r="843" spans="1:24" ht="13.5" x14ac:dyDescent="0.3">
      <c r="A843" s="96" t="s">
        <v>2185</v>
      </c>
      <c r="B843" s="52" t="s">
        <v>1597</v>
      </c>
      <c r="C843" s="53" t="s">
        <v>656</v>
      </c>
      <c r="D843" s="53" t="s">
        <v>1598</v>
      </c>
      <c r="E843" s="75" t="s">
        <v>2207</v>
      </c>
      <c r="F843" s="74">
        <v>191733</v>
      </c>
      <c r="G843" s="126">
        <v>1324441.380432456</v>
      </c>
      <c r="H843" s="71">
        <f t="shared" si="48"/>
        <v>236377585798.13</v>
      </c>
      <c r="I843" s="71">
        <v>67996192261</v>
      </c>
      <c r="J843" s="71">
        <v>0</v>
      </c>
      <c r="K843" s="71">
        <f t="shared" si="49"/>
        <v>67996192261</v>
      </c>
      <c r="L843" s="97">
        <v>0</v>
      </c>
      <c r="M843" s="89">
        <v>5245008210</v>
      </c>
      <c r="N843" s="71">
        <v>812848356.86000001</v>
      </c>
      <c r="O843" s="71">
        <v>0</v>
      </c>
      <c r="P843" s="81">
        <f t="shared" si="50"/>
        <v>6057856566.8599997</v>
      </c>
      <c r="Q843" s="87">
        <v>796579112</v>
      </c>
      <c r="R843" s="71">
        <v>29503597959.73</v>
      </c>
      <c r="S843" s="71">
        <v>0</v>
      </c>
      <c r="T843" s="81">
        <f t="shared" si="51"/>
        <v>30300177071.73</v>
      </c>
      <c r="U843" s="83">
        <v>132023359898.54001</v>
      </c>
      <c r="V843" s="46"/>
      <c r="W843" s="112"/>
      <c r="X843" s="24"/>
    </row>
    <row r="844" spans="1:24" ht="13.5" x14ac:dyDescent="0.3">
      <c r="A844" s="96" t="s">
        <v>2185</v>
      </c>
      <c r="B844" s="52" t="s">
        <v>1599</v>
      </c>
      <c r="C844" s="53" t="s">
        <v>656</v>
      </c>
      <c r="D844" s="53" t="s">
        <v>2143</v>
      </c>
      <c r="E844" s="75" t="s">
        <v>2205</v>
      </c>
      <c r="F844" s="74">
        <v>9130</v>
      </c>
      <c r="G844" s="126">
        <v>1178166.6291611055</v>
      </c>
      <c r="H844" s="71">
        <f t="shared" si="48"/>
        <v>10594925469.059998</v>
      </c>
      <c r="I844" s="71">
        <v>3733562527</v>
      </c>
      <c r="J844" s="71">
        <v>0</v>
      </c>
      <c r="K844" s="71">
        <f t="shared" si="49"/>
        <v>3733562527</v>
      </c>
      <c r="L844" s="97">
        <v>0</v>
      </c>
      <c r="M844" s="89">
        <v>167902023</v>
      </c>
      <c r="N844" s="71">
        <v>0</v>
      </c>
      <c r="O844" s="71">
        <v>0</v>
      </c>
      <c r="P844" s="81">
        <f t="shared" si="50"/>
        <v>167902023</v>
      </c>
      <c r="Q844" s="87">
        <v>0</v>
      </c>
      <c r="R844" s="71">
        <v>1557056044.8800001</v>
      </c>
      <c r="S844" s="71">
        <v>0</v>
      </c>
      <c r="T844" s="81">
        <f t="shared" si="51"/>
        <v>1557056044.8800001</v>
      </c>
      <c r="U844" s="83">
        <v>5136404874.1799974</v>
      </c>
      <c r="V844" s="46"/>
      <c r="W844" s="112"/>
      <c r="X844" s="24"/>
    </row>
    <row r="845" spans="1:24" ht="13.5" x14ac:dyDescent="0.3">
      <c r="A845" s="96" t="s">
        <v>2185</v>
      </c>
      <c r="B845" s="52" t="s">
        <v>1600</v>
      </c>
      <c r="C845" s="53" t="s">
        <v>656</v>
      </c>
      <c r="D845" s="53" t="s">
        <v>707</v>
      </c>
      <c r="E845" s="75" t="s">
        <v>2205</v>
      </c>
      <c r="F845" s="74">
        <v>4448</v>
      </c>
      <c r="G845" s="126">
        <v>1224140.7927534403</v>
      </c>
      <c r="H845" s="71">
        <f t="shared" ref="H845:H908" si="52">K845+L845+P845+T845+U845</f>
        <v>5308373101.0799999</v>
      </c>
      <c r="I845" s="71">
        <v>1842573272</v>
      </c>
      <c r="J845" s="71">
        <v>0</v>
      </c>
      <c r="K845" s="71">
        <f t="shared" ref="K845:K908" si="53">I845+J845</f>
        <v>1842573272</v>
      </c>
      <c r="L845" s="97">
        <v>0</v>
      </c>
      <c r="M845" s="89">
        <v>59678854</v>
      </c>
      <c r="N845" s="71">
        <v>0</v>
      </c>
      <c r="O845" s="71">
        <v>0</v>
      </c>
      <c r="P845" s="81">
        <f t="shared" ref="P845:P908" si="54">M845+N845+O845</f>
        <v>59678854</v>
      </c>
      <c r="Q845" s="87">
        <v>0</v>
      </c>
      <c r="R845" s="71">
        <v>781516952.60000002</v>
      </c>
      <c r="S845" s="71">
        <v>0</v>
      </c>
      <c r="T845" s="81">
        <f t="shared" ref="T845:T908" si="55">Q845+R845+S845</f>
        <v>781516952.60000002</v>
      </c>
      <c r="U845" s="83">
        <v>2624604022.4799995</v>
      </c>
      <c r="V845" s="46"/>
      <c r="W845" s="112"/>
      <c r="X845" s="24"/>
    </row>
    <row r="846" spans="1:24" ht="13.5" x14ac:dyDescent="0.3">
      <c r="A846" s="96" t="s">
        <v>2185</v>
      </c>
      <c r="B846" s="52" t="s">
        <v>1601</v>
      </c>
      <c r="C846" s="53" t="s">
        <v>656</v>
      </c>
      <c r="D846" s="53" t="s">
        <v>1602</v>
      </c>
      <c r="E846" s="75" t="s">
        <v>2205</v>
      </c>
      <c r="F846" s="74">
        <v>20062</v>
      </c>
      <c r="G846" s="126">
        <v>1148595.3114154674</v>
      </c>
      <c r="H846" s="71">
        <f t="shared" si="52"/>
        <v>22600866524.519997</v>
      </c>
      <c r="I846" s="71">
        <v>8223466232</v>
      </c>
      <c r="J846" s="71">
        <v>0</v>
      </c>
      <c r="K846" s="71">
        <f t="shared" si="53"/>
        <v>8223466232</v>
      </c>
      <c r="L846" s="97">
        <v>0</v>
      </c>
      <c r="M846" s="89">
        <v>327080008</v>
      </c>
      <c r="N846" s="71">
        <v>0</v>
      </c>
      <c r="O846" s="71">
        <v>0</v>
      </c>
      <c r="P846" s="81">
        <f t="shared" si="54"/>
        <v>327080008</v>
      </c>
      <c r="Q846" s="87">
        <v>0</v>
      </c>
      <c r="R846" s="71">
        <v>3437795483.4400001</v>
      </c>
      <c r="S846" s="71">
        <v>0</v>
      </c>
      <c r="T846" s="81">
        <f t="shared" si="55"/>
        <v>3437795483.4400001</v>
      </c>
      <c r="U846" s="83">
        <v>10612524801.079998</v>
      </c>
      <c r="V846" s="46"/>
      <c r="W846" s="112"/>
      <c r="X846" s="24"/>
    </row>
    <row r="847" spans="1:24" ht="13.5" x14ac:dyDescent="0.3">
      <c r="A847" s="96" t="s">
        <v>2185</v>
      </c>
      <c r="B847" s="52" t="s">
        <v>1603</v>
      </c>
      <c r="C847" s="53" t="s">
        <v>656</v>
      </c>
      <c r="D847" s="53" t="s">
        <v>1604</v>
      </c>
      <c r="E847" s="75" t="s">
        <v>2207</v>
      </c>
      <c r="F847" s="74">
        <v>86565</v>
      </c>
      <c r="G847" s="126">
        <v>1362123.1828381498</v>
      </c>
      <c r="H847" s="71">
        <f t="shared" si="52"/>
        <v>110767000750.23</v>
      </c>
      <c r="I847" s="71">
        <v>32437848359</v>
      </c>
      <c r="J847" s="71">
        <v>0</v>
      </c>
      <c r="K847" s="71">
        <f t="shared" si="53"/>
        <v>32437848359</v>
      </c>
      <c r="L847" s="97">
        <v>0</v>
      </c>
      <c r="M847" s="89">
        <v>1466707842</v>
      </c>
      <c r="N847" s="71">
        <v>427810862.74000001</v>
      </c>
      <c r="O847" s="71">
        <v>0</v>
      </c>
      <c r="P847" s="81">
        <f t="shared" si="54"/>
        <v>1894518704.74</v>
      </c>
      <c r="Q847" s="87">
        <v>0</v>
      </c>
      <c r="R847" s="71">
        <v>13634262073.59</v>
      </c>
      <c r="S847" s="71">
        <v>0</v>
      </c>
      <c r="T847" s="81">
        <f t="shared" si="55"/>
        <v>13634262073.59</v>
      </c>
      <c r="U847" s="83">
        <v>62800371612.899994</v>
      </c>
      <c r="V847" s="46"/>
      <c r="W847" s="112"/>
      <c r="X847" s="24"/>
    </row>
    <row r="848" spans="1:24" ht="13.5" x14ac:dyDescent="0.3">
      <c r="A848" s="96" t="s">
        <v>2185</v>
      </c>
      <c r="B848" s="52" t="s">
        <v>1605</v>
      </c>
      <c r="C848" s="53" t="s">
        <v>656</v>
      </c>
      <c r="D848" s="53" t="s">
        <v>2141</v>
      </c>
      <c r="E848" s="75" t="s">
        <v>2205</v>
      </c>
      <c r="F848" s="74">
        <v>9678</v>
      </c>
      <c r="G848" s="126">
        <v>1208572.7826389547</v>
      </c>
      <c r="H848" s="71">
        <f t="shared" si="52"/>
        <v>11554258528.119997</v>
      </c>
      <c r="I848" s="71">
        <v>4006652155</v>
      </c>
      <c r="J848" s="71">
        <v>0</v>
      </c>
      <c r="K848" s="71">
        <f t="shared" si="53"/>
        <v>4006652155</v>
      </c>
      <c r="L848" s="97">
        <v>0</v>
      </c>
      <c r="M848" s="89">
        <v>126824604</v>
      </c>
      <c r="N848" s="71">
        <v>0</v>
      </c>
      <c r="O848" s="71">
        <v>0</v>
      </c>
      <c r="P848" s="81">
        <f t="shared" si="54"/>
        <v>126824604</v>
      </c>
      <c r="Q848" s="87">
        <v>0</v>
      </c>
      <c r="R848" s="71">
        <v>1681536132.6300001</v>
      </c>
      <c r="S848" s="71">
        <v>0</v>
      </c>
      <c r="T848" s="81">
        <f t="shared" si="55"/>
        <v>1681536132.6300001</v>
      </c>
      <c r="U848" s="83">
        <v>5739245636.4899969</v>
      </c>
      <c r="V848" s="46"/>
      <c r="W848" s="112"/>
      <c r="X848" s="24"/>
    </row>
    <row r="849" spans="1:24" ht="13.5" x14ac:dyDescent="0.3">
      <c r="A849" s="96" t="s">
        <v>2185</v>
      </c>
      <c r="B849" s="52" t="s">
        <v>1606</v>
      </c>
      <c r="C849" s="53" t="s">
        <v>656</v>
      </c>
      <c r="D849" s="53" t="s">
        <v>1607</v>
      </c>
      <c r="E849" s="75" t="s">
        <v>2205</v>
      </c>
      <c r="F849" s="74">
        <v>6156</v>
      </c>
      <c r="G849" s="126">
        <v>1215029.2371347023</v>
      </c>
      <c r="H849" s="71">
        <f t="shared" si="52"/>
        <v>7288449480.1900005</v>
      </c>
      <c r="I849" s="71">
        <v>2492200958</v>
      </c>
      <c r="J849" s="71">
        <v>0</v>
      </c>
      <c r="K849" s="71">
        <f t="shared" si="53"/>
        <v>2492200958</v>
      </c>
      <c r="L849" s="97">
        <v>0</v>
      </c>
      <c r="M849" s="89">
        <v>76366503</v>
      </c>
      <c r="N849" s="71">
        <v>0</v>
      </c>
      <c r="O849" s="71">
        <v>0</v>
      </c>
      <c r="P849" s="81">
        <f t="shared" si="54"/>
        <v>76366503</v>
      </c>
      <c r="Q849" s="87">
        <v>0</v>
      </c>
      <c r="R849" s="71">
        <v>1043839402.95</v>
      </c>
      <c r="S849" s="71">
        <v>0</v>
      </c>
      <c r="T849" s="81">
        <f t="shared" si="55"/>
        <v>1043839402.95</v>
      </c>
      <c r="U849" s="83">
        <v>3676042616.2400007</v>
      </c>
      <c r="V849" s="46"/>
      <c r="W849" s="112"/>
      <c r="X849" s="24"/>
    </row>
    <row r="850" spans="1:24" ht="13.5" x14ac:dyDescent="0.3">
      <c r="A850" s="96" t="s">
        <v>2185</v>
      </c>
      <c r="B850" s="52" t="s">
        <v>1608</v>
      </c>
      <c r="C850" s="53" t="s">
        <v>656</v>
      </c>
      <c r="D850" s="53" t="s">
        <v>1609</v>
      </c>
      <c r="E850" s="75" t="s">
        <v>2205</v>
      </c>
      <c r="F850" s="74">
        <v>20209</v>
      </c>
      <c r="G850" s="126">
        <v>1151382.0318246314</v>
      </c>
      <c r="H850" s="71">
        <f t="shared" si="52"/>
        <v>22075864775.410004</v>
      </c>
      <c r="I850" s="71">
        <v>7771094908</v>
      </c>
      <c r="J850" s="71">
        <v>0</v>
      </c>
      <c r="K850" s="71">
        <f t="shared" si="53"/>
        <v>7771094908</v>
      </c>
      <c r="L850" s="97">
        <v>0</v>
      </c>
      <c r="M850" s="89">
        <v>429930346</v>
      </c>
      <c r="N850" s="71">
        <v>0</v>
      </c>
      <c r="O850" s="71">
        <v>0</v>
      </c>
      <c r="P850" s="81">
        <f t="shared" si="54"/>
        <v>429930346</v>
      </c>
      <c r="Q850" s="87">
        <v>0</v>
      </c>
      <c r="R850" s="71">
        <v>3275162594</v>
      </c>
      <c r="S850" s="71">
        <v>0</v>
      </c>
      <c r="T850" s="81">
        <f t="shared" si="55"/>
        <v>3275162594</v>
      </c>
      <c r="U850" s="83">
        <v>10599676927.410002</v>
      </c>
      <c r="V850" s="46"/>
      <c r="W850" s="112"/>
      <c r="X850" s="24"/>
    </row>
    <row r="851" spans="1:24" ht="13.5" x14ac:dyDescent="0.3">
      <c r="A851" s="96" t="s">
        <v>2185</v>
      </c>
      <c r="B851" s="52" t="s">
        <v>1610</v>
      </c>
      <c r="C851" s="53" t="s">
        <v>656</v>
      </c>
      <c r="D851" s="53" t="s">
        <v>1611</v>
      </c>
      <c r="E851" s="75" t="s">
        <v>2205</v>
      </c>
      <c r="F851" s="74">
        <v>11112</v>
      </c>
      <c r="G851" s="126">
        <v>1208938.0104929092</v>
      </c>
      <c r="H851" s="71">
        <f t="shared" si="52"/>
        <v>13288794967.340002</v>
      </c>
      <c r="I851" s="71">
        <v>4756950872</v>
      </c>
      <c r="J851" s="71">
        <v>0</v>
      </c>
      <c r="K851" s="71">
        <f t="shared" si="53"/>
        <v>4756950872</v>
      </c>
      <c r="L851" s="97">
        <v>0</v>
      </c>
      <c r="M851" s="89">
        <v>156492714</v>
      </c>
      <c r="N851" s="71">
        <v>0</v>
      </c>
      <c r="O851" s="71">
        <v>0</v>
      </c>
      <c r="P851" s="81">
        <f t="shared" si="54"/>
        <v>156492714</v>
      </c>
      <c r="Q851" s="87">
        <v>0</v>
      </c>
      <c r="R851" s="71">
        <v>2016471968.1300001</v>
      </c>
      <c r="S851" s="71">
        <v>0</v>
      </c>
      <c r="T851" s="81">
        <f t="shared" si="55"/>
        <v>2016471968.1300001</v>
      </c>
      <c r="U851" s="83">
        <v>6358879413.2100019</v>
      </c>
      <c r="V851" s="46"/>
      <c r="W851" s="112"/>
      <c r="X851" s="24"/>
    </row>
    <row r="852" spans="1:24" ht="13.5" x14ac:dyDescent="0.3">
      <c r="A852" s="96" t="s">
        <v>2185</v>
      </c>
      <c r="B852" s="52" t="s">
        <v>1612</v>
      </c>
      <c r="C852" s="53" t="s">
        <v>656</v>
      </c>
      <c r="D852" s="53" t="s">
        <v>2136</v>
      </c>
      <c r="E852" s="75" t="s">
        <v>2206</v>
      </c>
      <c r="F852" s="74">
        <v>15534</v>
      </c>
      <c r="G852" s="126">
        <v>1109109.1002832088</v>
      </c>
      <c r="H852" s="71">
        <f t="shared" si="52"/>
        <v>17036632222.84</v>
      </c>
      <c r="I852" s="71">
        <v>6345706074</v>
      </c>
      <c r="J852" s="71">
        <v>0</v>
      </c>
      <c r="K852" s="71">
        <f t="shared" si="53"/>
        <v>6345706074</v>
      </c>
      <c r="L852" s="97">
        <v>0</v>
      </c>
      <c r="M852" s="89">
        <v>138770327</v>
      </c>
      <c r="N852" s="71">
        <v>0</v>
      </c>
      <c r="O852" s="71">
        <v>0</v>
      </c>
      <c r="P852" s="81">
        <f t="shared" si="54"/>
        <v>138770327</v>
      </c>
      <c r="Q852" s="87">
        <v>0</v>
      </c>
      <c r="R852" s="71">
        <v>2649773218.8000002</v>
      </c>
      <c r="S852" s="71">
        <v>0</v>
      </c>
      <c r="T852" s="81">
        <f t="shared" si="55"/>
        <v>2649773218.8000002</v>
      </c>
      <c r="U852" s="83">
        <v>7902382603.04</v>
      </c>
      <c r="V852" s="46"/>
      <c r="W852" s="112"/>
      <c r="X852" s="24"/>
    </row>
    <row r="853" spans="1:24" ht="13.5" x14ac:dyDescent="0.3">
      <c r="A853" s="96" t="s">
        <v>2185</v>
      </c>
      <c r="B853" s="52" t="s">
        <v>1613</v>
      </c>
      <c r="C853" s="53" t="s">
        <v>656</v>
      </c>
      <c r="D853" s="53" t="s">
        <v>1614</v>
      </c>
      <c r="E853" s="75" t="s">
        <v>2206</v>
      </c>
      <c r="F853" s="74">
        <v>16297</v>
      </c>
      <c r="G853" s="126">
        <v>1013811.4313072406</v>
      </c>
      <c r="H853" s="71">
        <f t="shared" si="52"/>
        <v>16404971812.510002</v>
      </c>
      <c r="I853" s="71">
        <v>6616267232</v>
      </c>
      <c r="J853" s="71">
        <v>0</v>
      </c>
      <c r="K853" s="71">
        <f t="shared" si="53"/>
        <v>6616267232</v>
      </c>
      <c r="L853" s="97">
        <v>0</v>
      </c>
      <c r="M853" s="89">
        <v>123809766</v>
      </c>
      <c r="N853" s="71">
        <v>0</v>
      </c>
      <c r="O853" s="71">
        <v>0</v>
      </c>
      <c r="P853" s="81">
        <f t="shared" si="54"/>
        <v>123809766</v>
      </c>
      <c r="Q853" s="87">
        <v>0</v>
      </c>
      <c r="R853" s="71">
        <v>2767572173.54</v>
      </c>
      <c r="S853" s="71">
        <v>0</v>
      </c>
      <c r="T853" s="81">
        <f t="shared" si="55"/>
        <v>2767572173.54</v>
      </c>
      <c r="U853" s="83">
        <v>6897322640.9700022</v>
      </c>
      <c r="V853" s="46"/>
      <c r="W853" s="112"/>
      <c r="X853" s="24"/>
    </row>
    <row r="854" spans="1:24" ht="13.5" x14ac:dyDescent="0.3">
      <c r="A854" s="96" t="s">
        <v>2185</v>
      </c>
      <c r="B854" s="52" t="s">
        <v>1615</v>
      </c>
      <c r="C854" s="53" t="s">
        <v>656</v>
      </c>
      <c r="D854" s="53" t="s">
        <v>1616</v>
      </c>
      <c r="E854" s="75" t="s">
        <v>2205</v>
      </c>
      <c r="F854" s="74">
        <v>21136</v>
      </c>
      <c r="G854" s="126">
        <v>1176878.174688512</v>
      </c>
      <c r="H854" s="71">
        <f t="shared" si="52"/>
        <v>24611607480.129997</v>
      </c>
      <c r="I854" s="71">
        <v>8851219762</v>
      </c>
      <c r="J854" s="71">
        <v>0</v>
      </c>
      <c r="K854" s="71">
        <f t="shared" si="53"/>
        <v>8851219762</v>
      </c>
      <c r="L854" s="97">
        <v>0</v>
      </c>
      <c r="M854" s="89">
        <v>316147740</v>
      </c>
      <c r="N854" s="71">
        <v>0</v>
      </c>
      <c r="O854" s="71">
        <v>0</v>
      </c>
      <c r="P854" s="81">
        <f t="shared" si="54"/>
        <v>316147740</v>
      </c>
      <c r="Q854" s="87">
        <v>0</v>
      </c>
      <c r="R854" s="71">
        <v>3744951864.5900002</v>
      </c>
      <c r="S854" s="71">
        <v>0</v>
      </c>
      <c r="T854" s="81">
        <f t="shared" si="55"/>
        <v>3744951864.5900002</v>
      </c>
      <c r="U854" s="83">
        <v>11699288113.539995</v>
      </c>
      <c r="V854" s="46"/>
      <c r="W854" s="112"/>
      <c r="X854" s="24"/>
    </row>
    <row r="855" spans="1:24" ht="13.5" x14ac:dyDescent="0.3">
      <c r="A855" s="96" t="s">
        <v>2185</v>
      </c>
      <c r="B855" s="52" t="s">
        <v>1617</v>
      </c>
      <c r="C855" s="53" t="s">
        <v>656</v>
      </c>
      <c r="D855" s="53" t="s">
        <v>1618</v>
      </c>
      <c r="E855" s="75" t="s">
        <v>2205</v>
      </c>
      <c r="F855" s="74">
        <v>37690</v>
      </c>
      <c r="G855" s="126">
        <v>1193996.2915128968</v>
      </c>
      <c r="H855" s="71">
        <f t="shared" si="52"/>
        <v>43539840381.709999</v>
      </c>
      <c r="I855" s="71">
        <v>15202973386</v>
      </c>
      <c r="J855" s="71">
        <v>0</v>
      </c>
      <c r="K855" s="71">
        <f t="shared" si="53"/>
        <v>15202973386</v>
      </c>
      <c r="L855" s="97">
        <v>0</v>
      </c>
      <c r="M855" s="89">
        <v>837706114</v>
      </c>
      <c r="N855" s="71">
        <v>0</v>
      </c>
      <c r="O855" s="71">
        <v>0</v>
      </c>
      <c r="P855" s="81">
        <f t="shared" si="54"/>
        <v>837706114</v>
      </c>
      <c r="Q855" s="87">
        <v>0</v>
      </c>
      <c r="R855" s="71">
        <v>6353583356.9300003</v>
      </c>
      <c r="S855" s="71">
        <v>0</v>
      </c>
      <c r="T855" s="81">
        <f t="shared" si="55"/>
        <v>6353583356.9300003</v>
      </c>
      <c r="U855" s="83">
        <v>21145577524.779999</v>
      </c>
      <c r="V855" s="46"/>
      <c r="W855" s="112"/>
      <c r="X855" s="24"/>
    </row>
    <row r="856" spans="1:24" ht="13.5" x14ac:dyDescent="0.3">
      <c r="A856" s="96" t="s">
        <v>2185</v>
      </c>
      <c r="B856" s="52" t="s">
        <v>1619</v>
      </c>
      <c r="C856" s="53" t="s">
        <v>656</v>
      </c>
      <c r="D856" s="53" t="s">
        <v>1620</v>
      </c>
      <c r="E856" s="75" t="s">
        <v>2205</v>
      </c>
      <c r="F856" s="74">
        <v>8787</v>
      </c>
      <c r="G856" s="126">
        <v>1198193.5031552592</v>
      </c>
      <c r="H856" s="71">
        <f t="shared" si="52"/>
        <v>10441073296.720001</v>
      </c>
      <c r="I856" s="71">
        <v>3646419734</v>
      </c>
      <c r="J856" s="71">
        <v>0</v>
      </c>
      <c r="K856" s="71">
        <f t="shared" si="53"/>
        <v>3646419734</v>
      </c>
      <c r="L856" s="97">
        <v>0</v>
      </c>
      <c r="M856" s="89">
        <v>166760688</v>
      </c>
      <c r="N856" s="71">
        <v>0</v>
      </c>
      <c r="O856" s="71">
        <v>0</v>
      </c>
      <c r="P856" s="81">
        <f t="shared" si="54"/>
        <v>166760688</v>
      </c>
      <c r="Q856" s="87">
        <v>0</v>
      </c>
      <c r="R856" s="71">
        <v>1540177387.55</v>
      </c>
      <c r="S856" s="71">
        <v>0</v>
      </c>
      <c r="T856" s="81">
        <f t="shared" si="55"/>
        <v>1540177387.55</v>
      </c>
      <c r="U856" s="83">
        <v>5087715487.1700001</v>
      </c>
      <c r="V856" s="46"/>
      <c r="W856" s="112"/>
      <c r="X856" s="24"/>
    </row>
    <row r="857" spans="1:24" ht="13.5" x14ac:dyDescent="0.3">
      <c r="A857" s="96" t="s">
        <v>2186</v>
      </c>
      <c r="B857" s="52" t="s">
        <v>1621</v>
      </c>
      <c r="C857" s="53" t="s">
        <v>1622</v>
      </c>
      <c r="D857" s="53" t="s">
        <v>1623</v>
      </c>
      <c r="E857" s="75" t="s">
        <v>2207</v>
      </c>
      <c r="F857" s="74">
        <v>240847</v>
      </c>
      <c r="G857" s="126">
        <v>1237597.8633936008</v>
      </c>
      <c r="H857" s="71">
        <f t="shared" si="52"/>
        <v>280313357523.21997</v>
      </c>
      <c r="I857" s="71">
        <v>85924629843</v>
      </c>
      <c r="J857" s="71">
        <v>0</v>
      </c>
      <c r="K857" s="71">
        <f t="shared" si="53"/>
        <v>85924629843</v>
      </c>
      <c r="L857" s="97">
        <v>0</v>
      </c>
      <c r="M857" s="89">
        <v>6586134047</v>
      </c>
      <c r="N857" s="71">
        <v>0</v>
      </c>
      <c r="O857" s="71">
        <v>0</v>
      </c>
      <c r="P857" s="81">
        <f t="shared" si="54"/>
        <v>6586134047</v>
      </c>
      <c r="Q857" s="87">
        <v>1884451419</v>
      </c>
      <c r="R857" s="71">
        <v>23326540599.09</v>
      </c>
      <c r="S857" s="71">
        <v>0</v>
      </c>
      <c r="T857" s="81">
        <f t="shared" si="55"/>
        <v>25210992018.09</v>
      </c>
      <c r="U857" s="83">
        <v>162591601615.12997</v>
      </c>
      <c r="V857" s="46"/>
      <c r="W857" s="112"/>
      <c r="X857" s="24"/>
    </row>
    <row r="858" spans="1:24" ht="13.5" x14ac:dyDescent="0.3">
      <c r="A858" s="96" t="s">
        <v>2186</v>
      </c>
      <c r="B858" s="52" t="s">
        <v>1624</v>
      </c>
      <c r="C858" s="53" t="s">
        <v>1622</v>
      </c>
      <c r="D858" s="53" t="s">
        <v>1625</v>
      </c>
      <c r="E858" s="75" t="s">
        <v>2206</v>
      </c>
      <c r="F858" s="74">
        <v>1182</v>
      </c>
      <c r="G858" s="126">
        <v>1464744.6192478547</v>
      </c>
      <c r="H858" s="71">
        <f t="shared" si="52"/>
        <v>1719353698.02</v>
      </c>
      <c r="I858" s="71">
        <v>502568285</v>
      </c>
      <c r="J858" s="71">
        <v>0</v>
      </c>
      <c r="K858" s="71">
        <f t="shared" si="53"/>
        <v>502568285</v>
      </c>
      <c r="L858" s="97">
        <v>0</v>
      </c>
      <c r="M858" s="89">
        <v>25974427</v>
      </c>
      <c r="N858" s="71">
        <v>0</v>
      </c>
      <c r="O858" s="71">
        <v>0</v>
      </c>
      <c r="P858" s="81">
        <f t="shared" si="54"/>
        <v>25974427</v>
      </c>
      <c r="Q858" s="87">
        <v>0</v>
      </c>
      <c r="R858" s="71">
        <v>131172832.91</v>
      </c>
      <c r="S858" s="71">
        <v>0</v>
      </c>
      <c r="T858" s="81">
        <f t="shared" si="55"/>
        <v>131172832.91</v>
      </c>
      <c r="U858" s="83">
        <v>1059638153.1100001</v>
      </c>
      <c r="V858" s="46"/>
      <c r="W858" s="112"/>
      <c r="X858" s="24"/>
    </row>
    <row r="859" spans="1:24" ht="13.5" x14ac:dyDescent="0.3">
      <c r="A859" s="96" t="s">
        <v>2186</v>
      </c>
      <c r="B859" s="52" t="s">
        <v>1626</v>
      </c>
      <c r="C859" s="53" t="s">
        <v>1622</v>
      </c>
      <c r="D859" s="53" t="s">
        <v>675</v>
      </c>
      <c r="E859" s="75" t="s">
        <v>2206</v>
      </c>
      <c r="F859" s="74">
        <v>2446</v>
      </c>
      <c r="G859" s="126">
        <v>1451391.6283820251</v>
      </c>
      <c r="H859" s="71">
        <f t="shared" si="52"/>
        <v>3490107377.539999</v>
      </c>
      <c r="I859" s="71">
        <v>1016766460</v>
      </c>
      <c r="J859" s="71">
        <v>0</v>
      </c>
      <c r="K859" s="71">
        <f t="shared" si="53"/>
        <v>1016766460</v>
      </c>
      <c r="L859" s="97">
        <v>0</v>
      </c>
      <c r="M859" s="89">
        <v>27015110</v>
      </c>
      <c r="N859" s="71">
        <v>0</v>
      </c>
      <c r="O859" s="71">
        <v>0</v>
      </c>
      <c r="P859" s="81">
        <f t="shared" si="54"/>
        <v>27015110</v>
      </c>
      <c r="Q859" s="87">
        <v>0</v>
      </c>
      <c r="R859" s="71">
        <v>264417390.19999999</v>
      </c>
      <c r="S859" s="71">
        <v>0</v>
      </c>
      <c r="T859" s="81">
        <f t="shared" si="55"/>
        <v>264417390.19999999</v>
      </c>
      <c r="U859" s="83">
        <v>2181908417.3399992</v>
      </c>
      <c r="V859" s="46"/>
      <c r="W859" s="112"/>
      <c r="X859" s="24"/>
    </row>
    <row r="860" spans="1:24" ht="13.5" x14ac:dyDescent="0.3">
      <c r="A860" s="96" t="s">
        <v>2186</v>
      </c>
      <c r="B860" s="52" t="s">
        <v>1627</v>
      </c>
      <c r="C860" s="53" t="s">
        <v>1622</v>
      </c>
      <c r="D860" s="53" t="s">
        <v>1628</v>
      </c>
      <c r="E860" s="75" t="s">
        <v>2205</v>
      </c>
      <c r="F860" s="74">
        <v>5700</v>
      </c>
      <c r="G860" s="126">
        <v>1169166.5083801462</v>
      </c>
      <c r="H860" s="71">
        <f t="shared" si="52"/>
        <v>6629161212.3999977</v>
      </c>
      <c r="I860" s="71">
        <v>2376505697</v>
      </c>
      <c r="J860" s="71">
        <v>0</v>
      </c>
      <c r="K860" s="71">
        <f t="shared" si="53"/>
        <v>2376505697</v>
      </c>
      <c r="L860" s="97">
        <v>0</v>
      </c>
      <c r="M860" s="89">
        <v>83284135</v>
      </c>
      <c r="N860" s="71">
        <v>0</v>
      </c>
      <c r="O860" s="71">
        <v>0</v>
      </c>
      <c r="P860" s="81">
        <f t="shared" si="54"/>
        <v>83284135</v>
      </c>
      <c r="Q860" s="87">
        <v>0</v>
      </c>
      <c r="R860" s="71">
        <v>624352151.17999995</v>
      </c>
      <c r="S860" s="71">
        <v>0</v>
      </c>
      <c r="T860" s="81">
        <f t="shared" si="55"/>
        <v>624352151.17999995</v>
      </c>
      <c r="U860" s="83">
        <v>3545019229.2199984</v>
      </c>
      <c r="V860" s="46"/>
      <c r="W860" s="112"/>
      <c r="X860" s="24"/>
    </row>
    <row r="861" spans="1:24" ht="13.5" x14ac:dyDescent="0.3">
      <c r="A861" s="96" t="s">
        <v>2186</v>
      </c>
      <c r="B861" s="52" t="s">
        <v>1629</v>
      </c>
      <c r="C861" s="53" t="s">
        <v>1622</v>
      </c>
      <c r="D861" s="53" t="s">
        <v>27</v>
      </c>
      <c r="E861" s="75" t="s">
        <v>2205</v>
      </c>
      <c r="F861" s="74">
        <v>17518</v>
      </c>
      <c r="G861" s="126">
        <v>1055736.7615964185</v>
      </c>
      <c r="H861" s="71">
        <f t="shared" si="52"/>
        <v>17989152259.259998</v>
      </c>
      <c r="I861" s="71">
        <v>6955152678</v>
      </c>
      <c r="J861" s="71">
        <v>0</v>
      </c>
      <c r="K861" s="71">
        <f t="shared" si="53"/>
        <v>6955152678</v>
      </c>
      <c r="L861" s="97">
        <v>0</v>
      </c>
      <c r="M861" s="89">
        <v>437815053</v>
      </c>
      <c r="N861" s="71">
        <v>0</v>
      </c>
      <c r="O861" s="71">
        <v>4308955.7</v>
      </c>
      <c r="P861" s="81">
        <f t="shared" si="54"/>
        <v>442124008.69999999</v>
      </c>
      <c r="Q861" s="87">
        <v>0</v>
      </c>
      <c r="R861" s="71">
        <v>1802181691.6199999</v>
      </c>
      <c r="S861" s="71">
        <v>0</v>
      </c>
      <c r="T861" s="81">
        <f t="shared" si="55"/>
        <v>1802181691.6199999</v>
      </c>
      <c r="U861" s="83">
        <v>8789693880.9399986</v>
      </c>
      <c r="V861" s="46"/>
      <c r="W861" s="112"/>
      <c r="X861" s="24"/>
    </row>
    <row r="862" spans="1:24" ht="13.5" x14ac:dyDescent="0.3">
      <c r="A862" s="96" t="s">
        <v>2186</v>
      </c>
      <c r="B862" s="52" t="s">
        <v>1630</v>
      </c>
      <c r="C862" s="53" t="s">
        <v>1622</v>
      </c>
      <c r="D862" s="53" t="s">
        <v>1631</v>
      </c>
      <c r="E862" s="75" t="s">
        <v>2205</v>
      </c>
      <c r="F862" s="74">
        <v>4665</v>
      </c>
      <c r="G862" s="126">
        <v>1203495.679671125</v>
      </c>
      <c r="H862" s="71">
        <f t="shared" si="52"/>
        <v>5504867055.9499989</v>
      </c>
      <c r="I862" s="71">
        <v>1862934481</v>
      </c>
      <c r="J862" s="71">
        <v>0</v>
      </c>
      <c r="K862" s="71">
        <f t="shared" si="53"/>
        <v>1862934481</v>
      </c>
      <c r="L862" s="97">
        <v>0</v>
      </c>
      <c r="M862" s="89">
        <v>42053714</v>
      </c>
      <c r="N862" s="71">
        <v>0</v>
      </c>
      <c r="O862" s="71">
        <v>0</v>
      </c>
      <c r="P862" s="81">
        <f t="shared" si="54"/>
        <v>42053714</v>
      </c>
      <c r="Q862" s="87">
        <v>0</v>
      </c>
      <c r="R862" s="71">
        <v>485110500.60000002</v>
      </c>
      <c r="S862" s="71">
        <v>0</v>
      </c>
      <c r="T862" s="81">
        <f t="shared" si="55"/>
        <v>485110500.60000002</v>
      </c>
      <c r="U862" s="83">
        <v>3114768360.3499994</v>
      </c>
      <c r="V862" s="46"/>
      <c r="W862" s="112"/>
      <c r="X862" s="24"/>
    </row>
    <row r="863" spans="1:24" ht="13.5" x14ac:dyDescent="0.3">
      <c r="A863" s="96" t="s">
        <v>2186</v>
      </c>
      <c r="B863" s="52" t="s">
        <v>1632</v>
      </c>
      <c r="C863" s="53" t="s">
        <v>1622</v>
      </c>
      <c r="D863" s="53" t="s">
        <v>1633</v>
      </c>
      <c r="E863" s="75" t="s">
        <v>2207</v>
      </c>
      <c r="F863" s="74">
        <v>115039</v>
      </c>
      <c r="G863" s="126">
        <v>1191939.6769487238</v>
      </c>
      <c r="H863" s="71">
        <f t="shared" si="52"/>
        <v>129894702746.01999</v>
      </c>
      <c r="I863" s="71">
        <v>42730826783</v>
      </c>
      <c r="J863" s="71">
        <v>0</v>
      </c>
      <c r="K863" s="71">
        <f t="shared" si="53"/>
        <v>42730826783</v>
      </c>
      <c r="L863" s="97">
        <v>0</v>
      </c>
      <c r="M863" s="89">
        <v>1705891703</v>
      </c>
      <c r="N863" s="71">
        <v>1684476803.1900001</v>
      </c>
      <c r="O863" s="71">
        <v>69708985.700000003</v>
      </c>
      <c r="P863" s="81">
        <f t="shared" si="54"/>
        <v>3460077491.8899999</v>
      </c>
      <c r="Q863" s="87">
        <v>0</v>
      </c>
      <c r="R863" s="71">
        <v>11640144124.799999</v>
      </c>
      <c r="S863" s="71">
        <v>0</v>
      </c>
      <c r="T863" s="81">
        <f t="shared" si="55"/>
        <v>11640144124.799999</v>
      </c>
      <c r="U863" s="83">
        <v>72063654346.329987</v>
      </c>
      <c r="V863" s="46"/>
      <c r="W863" s="112"/>
      <c r="X863" s="24"/>
    </row>
    <row r="864" spans="1:24" ht="13.5" x14ac:dyDescent="0.3">
      <c r="A864" s="96" t="s">
        <v>2186</v>
      </c>
      <c r="B864" s="52" t="s">
        <v>1634</v>
      </c>
      <c r="C864" s="53" t="s">
        <v>1622</v>
      </c>
      <c r="D864" s="53" t="s">
        <v>35</v>
      </c>
      <c r="E864" s="75" t="s">
        <v>2205</v>
      </c>
      <c r="F864" s="74">
        <v>2929</v>
      </c>
      <c r="G864" s="126">
        <v>1140772.615575063</v>
      </c>
      <c r="H864" s="71">
        <f t="shared" si="52"/>
        <v>3276251196.6800003</v>
      </c>
      <c r="I864" s="71">
        <v>1305445328</v>
      </c>
      <c r="J864" s="71">
        <v>0</v>
      </c>
      <c r="K864" s="71">
        <f t="shared" si="53"/>
        <v>1305445328</v>
      </c>
      <c r="L864" s="97">
        <v>0</v>
      </c>
      <c r="M864" s="89">
        <v>39238452</v>
      </c>
      <c r="N864" s="71">
        <v>0</v>
      </c>
      <c r="O864" s="71">
        <v>0</v>
      </c>
      <c r="P864" s="81">
        <f t="shared" si="54"/>
        <v>39238452</v>
      </c>
      <c r="Q864" s="87">
        <v>0</v>
      </c>
      <c r="R864" s="71">
        <v>348158648.41000003</v>
      </c>
      <c r="S864" s="71">
        <v>0</v>
      </c>
      <c r="T864" s="81">
        <f t="shared" si="55"/>
        <v>348158648.41000003</v>
      </c>
      <c r="U864" s="83">
        <v>1583408768.2700002</v>
      </c>
      <c r="V864" s="46"/>
      <c r="W864" s="112"/>
      <c r="X864" s="24"/>
    </row>
    <row r="865" spans="1:24" ht="13.5" x14ac:dyDescent="0.3">
      <c r="A865" s="96" t="s">
        <v>2186</v>
      </c>
      <c r="B865" s="52" t="s">
        <v>1635</v>
      </c>
      <c r="C865" s="53" t="s">
        <v>1622</v>
      </c>
      <c r="D865" s="53" t="s">
        <v>709</v>
      </c>
      <c r="E865" s="75" t="s">
        <v>2206</v>
      </c>
      <c r="F865" s="74">
        <v>6825</v>
      </c>
      <c r="G865" s="126">
        <v>1381082.5600448404</v>
      </c>
      <c r="H865" s="71">
        <f t="shared" si="52"/>
        <v>9131466123.4899998</v>
      </c>
      <c r="I865" s="71">
        <v>2880157538</v>
      </c>
      <c r="J865" s="71">
        <v>0</v>
      </c>
      <c r="K865" s="71">
        <f t="shared" si="53"/>
        <v>2880157538</v>
      </c>
      <c r="L865" s="97">
        <v>0</v>
      </c>
      <c r="M865" s="89">
        <v>55089720</v>
      </c>
      <c r="N865" s="71">
        <v>0</v>
      </c>
      <c r="O865" s="71">
        <v>0</v>
      </c>
      <c r="P865" s="81">
        <f t="shared" si="54"/>
        <v>55089720</v>
      </c>
      <c r="Q865" s="87">
        <v>0</v>
      </c>
      <c r="R865" s="71">
        <v>757378632.59000003</v>
      </c>
      <c r="S865" s="71">
        <v>0</v>
      </c>
      <c r="T865" s="81">
        <f t="shared" si="55"/>
        <v>757378632.59000003</v>
      </c>
      <c r="U865" s="83">
        <v>5438840232.8999996</v>
      </c>
      <c r="V865" s="46"/>
      <c r="W865" s="112"/>
      <c r="X865" s="24"/>
    </row>
    <row r="866" spans="1:24" ht="13.5" x14ac:dyDescent="0.3">
      <c r="A866" s="96" t="s">
        <v>2186</v>
      </c>
      <c r="B866" s="52" t="s">
        <v>1636</v>
      </c>
      <c r="C866" s="53" t="s">
        <v>1622</v>
      </c>
      <c r="D866" s="53" t="s">
        <v>905</v>
      </c>
      <c r="E866" s="75" t="s">
        <v>2205</v>
      </c>
      <c r="F866" s="74">
        <v>1292</v>
      </c>
      <c r="G866" s="126">
        <v>1265004.6362960341</v>
      </c>
      <c r="H866" s="71">
        <f t="shared" si="52"/>
        <v>1605988620.8800001</v>
      </c>
      <c r="I866" s="71">
        <v>531541811</v>
      </c>
      <c r="J866" s="71">
        <v>0</v>
      </c>
      <c r="K866" s="71">
        <f t="shared" si="53"/>
        <v>531541811</v>
      </c>
      <c r="L866" s="97">
        <v>0</v>
      </c>
      <c r="M866" s="89">
        <v>14320291</v>
      </c>
      <c r="N866" s="71">
        <v>0</v>
      </c>
      <c r="O866" s="71">
        <v>0</v>
      </c>
      <c r="P866" s="81">
        <f t="shared" si="54"/>
        <v>14320291</v>
      </c>
      <c r="Q866" s="87">
        <v>0</v>
      </c>
      <c r="R866" s="71">
        <v>138914537.19999999</v>
      </c>
      <c r="S866" s="71">
        <v>0</v>
      </c>
      <c r="T866" s="81">
        <f t="shared" si="55"/>
        <v>138914537.19999999</v>
      </c>
      <c r="U866" s="83">
        <v>921211981.68000007</v>
      </c>
      <c r="V866" s="46"/>
      <c r="W866" s="112"/>
      <c r="X866" s="24"/>
    </row>
    <row r="867" spans="1:24" ht="13.5" x14ac:dyDescent="0.3">
      <c r="A867" s="96" t="s">
        <v>2186</v>
      </c>
      <c r="B867" s="52" t="s">
        <v>1637</v>
      </c>
      <c r="C867" s="53" t="s">
        <v>1622</v>
      </c>
      <c r="D867" s="53" t="s">
        <v>1638</v>
      </c>
      <c r="E867" s="75" t="s">
        <v>2205</v>
      </c>
      <c r="F867" s="74">
        <v>1051</v>
      </c>
      <c r="G867" s="126">
        <v>1053829.5866164137</v>
      </c>
      <c r="H867" s="71">
        <f t="shared" si="52"/>
        <v>1002331989.6</v>
      </c>
      <c r="I867" s="71">
        <v>371450870</v>
      </c>
      <c r="J867" s="71">
        <v>0</v>
      </c>
      <c r="K867" s="71">
        <f t="shared" si="53"/>
        <v>371450870</v>
      </c>
      <c r="L867" s="97">
        <v>0</v>
      </c>
      <c r="M867" s="89">
        <v>9769969</v>
      </c>
      <c r="N867" s="71">
        <v>0</v>
      </c>
      <c r="O867" s="71">
        <v>0</v>
      </c>
      <c r="P867" s="81">
        <f t="shared" si="54"/>
        <v>9769969</v>
      </c>
      <c r="Q867" s="87">
        <v>0</v>
      </c>
      <c r="R867" s="71">
        <v>97261984.200000003</v>
      </c>
      <c r="S867" s="71">
        <v>0</v>
      </c>
      <c r="T867" s="81">
        <f t="shared" si="55"/>
        <v>97261984.200000003</v>
      </c>
      <c r="U867" s="83">
        <v>523849166.40000004</v>
      </c>
      <c r="V867" s="46"/>
      <c r="W867" s="112"/>
      <c r="X867" s="24"/>
    </row>
    <row r="868" spans="1:24" ht="13.5" x14ac:dyDescent="0.3">
      <c r="A868" s="96" t="s">
        <v>2186</v>
      </c>
      <c r="B868" s="52" t="s">
        <v>1639</v>
      </c>
      <c r="C868" s="53" t="s">
        <v>1622</v>
      </c>
      <c r="D868" s="53" t="s">
        <v>1640</v>
      </c>
      <c r="E868" s="75" t="s">
        <v>2205</v>
      </c>
      <c r="F868" s="74">
        <v>3913</v>
      </c>
      <c r="G868" s="126">
        <v>1296587.5168034178</v>
      </c>
      <c r="H868" s="71">
        <f t="shared" si="52"/>
        <v>4869896799.21</v>
      </c>
      <c r="I868" s="71">
        <v>1766838768</v>
      </c>
      <c r="J868" s="71">
        <v>0</v>
      </c>
      <c r="K868" s="71">
        <f t="shared" si="53"/>
        <v>1766838768</v>
      </c>
      <c r="L868" s="97">
        <v>0</v>
      </c>
      <c r="M868" s="89">
        <v>49341201</v>
      </c>
      <c r="N868" s="71">
        <v>0</v>
      </c>
      <c r="O868" s="71">
        <v>0</v>
      </c>
      <c r="P868" s="81">
        <f t="shared" si="54"/>
        <v>49341201</v>
      </c>
      <c r="Q868" s="87">
        <v>0</v>
      </c>
      <c r="R868" s="71">
        <v>484129156.69999999</v>
      </c>
      <c r="S868" s="71">
        <v>0</v>
      </c>
      <c r="T868" s="81">
        <f t="shared" si="55"/>
        <v>484129156.69999999</v>
      </c>
      <c r="U868" s="83">
        <v>2569587673.5100002</v>
      </c>
      <c r="V868" s="46"/>
      <c r="W868" s="112"/>
      <c r="X868" s="24"/>
    </row>
    <row r="869" spans="1:24" ht="13.5" x14ac:dyDescent="0.3">
      <c r="A869" s="96" t="s">
        <v>2186</v>
      </c>
      <c r="B869" s="52" t="s">
        <v>1641</v>
      </c>
      <c r="C869" s="53" t="s">
        <v>1622</v>
      </c>
      <c r="D869" s="53" t="s">
        <v>1642</v>
      </c>
      <c r="E869" s="75" t="s">
        <v>2206</v>
      </c>
      <c r="F869" s="74">
        <v>3729</v>
      </c>
      <c r="G869" s="126">
        <v>1287593.7199247349</v>
      </c>
      <c r="H869" s="71">
        <f t="shared" si="52"/>
        <v>4708842764.6000004</v>
      </c>
      <c r="I869" s="71">
        <v>1641406908</v>
      </c>
      <c r="J869" s="71">
        <v>0</v>
      </c>
      <c r="K869" s="71">
        <f t="shared" si="53"/>
        <v>1641406908</v>
      </c>
      <c r="L869" s="97">
        <v>0</v>
      </c>
      <c r="M869" s="89">
        <v>31353363</v>
      </c>
      <c r="N869" s="71">
        <v>0</v>
      </c>
      <c r="O869" s="71">
        <v>0</v>
      </c>
      <c r="P869" s="81">
        <f t="shared" si="54"/>
        <v>31353363</v>
      </c>
      <c r="Q869" s="87">
        <v>0</v>
      </c>
      <c r="R869" s="71">
        <v>436152394.75999999</v>
      </c>
      <c r="S869" s="71">
        <v>0</v>
      </c>
      <c r="T869" s="81">
        <f t="shared" si="55"/>
        <v>436152394.75999999</v>
      </c>
      <c r="U869" s="83">
        <v>2599930098.8400002</v>
      </c>
      <c r="V869" s="46"/>
      <c r="W869" s="112"/>
      <c r="X869" s="24"/>
    </row>
    <row r="870" spans="1:24" ht="13.5" x14ac:dyDescent="0.3">
      <c r="A870" s="96" t="s">
        <v>2186</v>
      </c>
      <c r="B870" s="52" t="s">
        <v>1643</v>
      </c>
      <c r="C870" s="53" t="s">
        <v>1622</v>
      </c>
      <c r="D870" s="53" t="s">
        <v>1644</v>
      </c>
      <c r="E870" s="75" t="s">
        <v>2205</v>
      </c>
      <c r="F870" s="74">
        <v>1451</v>
      </c>
      <c r="G870" s="126">
        <v>1105956.01391735</v>
      </c>
      <c r="H870" s="71">
        <f t="shared" si="52"/>
        <v>1587599614.3699999</v>
      </c>
      <c r="I870" s="71">
        <v>599574038</v>
      </c>
      <c r="J870" s="71">
        <v>0</v>
      </c>
      <c r="K870" s="71">
        <f t="shared" si="53"/>
        <v>599574038</v>
      </c>
      <c r="L870" s="97">
        <v>0</v>
      </c>
      <c r="M870" s="89">
        <v>11802625</v>
      </c>
      <c r="N870" s="71">
        <v>0</v>
      </c>
      <c r="O870" s="71">
        <v>0</v>
      </c>
      <c r="P870" s="81">
        <f t="shared" si="54"/>
        <v>11802625</v>
      </c>
      <c r="Q870" s="87">
        <v>0</v>
      </c>
      <c r="R870" s="71">
        <v>156578707.97999999</v>
      </c>
      <c r="S870" s="71">
        <v>0</v>
      </c>
      <c r="T870" s="81">
        <f t="shared" si="55"/>
        <v>156578707.97999999</v>
      </c>
      <c r="U870" s="83">
        <v>819644243.38999987</v>
      </c>
      <c r="V870" s="46"/>
      <c r="W870" s="112"/>
      <c r="X870" s="24"/>
    </row>
    <row r="871" spans="1:24" ht="13.5" x14ac:dyDescent="0.3">
      <c r="A871" s="96" t="s">
        <v>2186</v>
      </c>
      <c r="B871" s="52" t="s">
        <v>1645</v>
      </c>
      <c r="C871" s="53" t="s">
        <v>1622</v>
      </c>
      <c r="D871" s="53" t="s">
        <v>1646</v>
      </c>
      <c r="E871" s="75" t="s">
        <v>2205</v>
      </c>
      <c r="F871" s="74">
        <v>5688</v>
      </c>
      <c r="G871" s="126">
        <v>1082433.4756154499</v>
      </c>
      <c r="H871" s="71">
        <f t="shared" si="52"/>
        <v>5987088002.7099991</v>
      </c>
      <c r="I871" s="71">
        <v>2566518380</v>
      </c>
      <c r="J871" s="71">
        <v>0</v>
      </c>
      <c r="K871" s="71">
        <f t="shared" si="53"/>
        <v>2566518380</v>
      </c>
      <c r="L871" s="97">
        <v>0</v>
      </c>
      <c r="M871" s="89">
        <v>57783174</v>
      </c>
      <c r="N871" s="71">
        <v>0</v>
      </c>
      <c r="O871" s="71">
        <v>0</v>
      </c>
      <c r="P871" s="81">
        <f t="shared" si="54"/>
        <v>57783174</v>
      </c>
      <c r="Q871" s="87">
        <v>0</v>
      </c>
      <c r="R871" s="71">
        <v>684214066.38999999</v>
      </c>
      <c r="S871" s="71">
        <v>0</v>
      </c>
      <c r="T871" s="81">
        <f t="shared" si="55"/>
        <v>684214066.38999999</v>
      </c>
      <c r="U871" s="83">
        <v>2678572382.3199997</v>
      </c>
      <c r="V871" s="46"/>
      <c r="W871" s="112"/>
      <c r="X871" s="24"/>
    </row>
    <row r="872" spans="1:24" ht="13.5" x14ac:dyDescent="0.3">
      <c r="A872" s="96" t="s">
        <v>2186</v>
      </c>
      <c r="B872" s="52" t="s">
        <v>1647</v>
      </c>
      <c r="C872" s="53" t="s">
        <v>1622</v>
      </c>
      <c r="D872" s="53" t="s">
        <v>1648</v>
      </c>
      <c r="E872" s="75" t="s">
        <v>2205</v>
      </c>
      <c r="F872" s="74">
        <v>7953</v>
      </c>
      <c r="G872" s="126">
        <v>1188489.9564538526</v>
      </c>
      <c r="H872" s="71">
        <f t="shared" si="52"/>
        <v>9172661971.2000008</v>
      </c>
      <c r="I872" s="71">
        <v>3141162591</v>
      </c>
      <c r="J872" s="71">
        <v>0</v>
      </c>
      <c r="K872" s="71">
        <f t="shared" si="53"/>
        <v>3141162591</v>
      </c>
      <c r="L872" s="97">
        <v>0</v>
      </c>
      <c r="M872" s="89">
        <v>91604608</v>
      </c>
      <c r="N872" s="71">
        <v>0</v>
      </c>
      <c r="O872" s="71">
        <v>0</v>
      </c>
      <c r="P872" s="81">
        <f t="shared" si="54"/>
        <v>91604608</v>
      </c>
      <c r="Q872" s="87">
        <v>0</v>
      </c>
      <c r="R872" s="71">
        <v>826726861.21000004</v>
      </c>
      <c r="S872" s="71">
        <v>0</v>
      </c>
      <c r="T872" s="81">
        <f t="shared" si="55"/>
        <v>826726861.21000004</v>
      </c>
      <c r="U872" s="83">
        <v>5113167910.9900017</v>
      </c>
      <c r="V872" s="46"/>
      <c r="W872" s="112"/>
      <c r="X872" s="24"/>
    </row>
    <row r="873" spans="1:24" ht="13.5" x14ac:dyDescent="0.3">
      <c r="A873" s="96" t="s">
        <v>2186</v>
      </c>
      <c r="B873" s="52" t="s">
        <v>1649</v>
      </c>
      <c r="C873" s="53" t="s">
        <v>1622</v>
      </c>
      <c r="D873" s="53" t="s">
        <v>1650</v>
      </c>
      <c r="E873" s="75" t="s">
        <v>2205</v>
      </c>
      <c r="F873" s="74">
        <v>1834</v>
      </c>
      <c r="G873" s="126">
        <v>1256295.9543955212</v>
      </c>
      <c r="H873" s="71">
        <f t="shared" si="52"/>
        <v>2274320073.9499998</v>
      </c>
      <c r="I873" s="71">
        <v>761492485</v>
      </c>
      <c r="J873" s="71">
        <v>0</v>
      </c>
      <c r="K873" s="71">
        <f t="shared" si="53"/>
        <v>761492485</v>
      </c>
      <c r="L873" s="97">
        <v>0</v>
      </c>
      <c r="M873" s="89">
        <v>17427118</v>
      </c>
      <c r="N873" s="71">
        <v>0</v>
      </c>
      <c r="O873" s="71">
        <v>0</v>
      </c>
      <c r="P873" s="81">
        <f t="shared" si="54"/>
        <v>17427118</v>
      </c>
      <c r="Q873" s="87">
        <v>0</v>
      </c>
      <c r="R873" s="71">
        <v>199430683.18000001</v>
      </c>
      <c r="S873" s="71">
        <v>0</v>
      </c>
      <c r="T873" s="81">
        <f t="shared" si="55"/>
        <v>199430683.18000001</v>
      </c>
      <c r="U873" s="83">
        <v>1295969787.77</v>
      </c>
      <c r="V873" s="46"/>
      <c r="W873" s="112"/>
      <c r="X873" s="24"/>
    </row>
    <row r="874" spans="1:24" ht="13.5" x14ac:dyDescent="0.3">
      <c r="A874" s="96" t="s">
        <v>2186</v>
      </c>
      <c r="B874" s="52" t="s">
        <v>1651</v>
      </c>
      <c r="C874" s="53" t="s">
        <v>1622</v>
      </c>
      <c r="D874" s="53" t="s">
        <v>1652</v>
      </c>
      <c r="E874" s="75" t="s">
        <v>2205</v>
      </c>
      <c r="F874" s="74">
        <v>1963</v>
      </c>
      <c r="G874" s="126">
        <v>1157352.373202902</v>
      </c>
      <c r="H874" s="71">
        <f t="shared" si="52"/>
        <v>2225404619.0100002</v>
      </c>
      <c r="I874" s="71">
        <v>846260353</v>
      </c>
      <c r="J874" s="71">
        <v>0</v>
      </c>
      <c r="K874" s="71">
        <f t="shared" si="53"/>
        <v>846260353</v>
      </c>
      <c r="L874" s="97">
        <v>0</v>
      </c>
      <c r="M874" s="89">
        <v>17277368</v>
      </c>
      <c r="N874" s="71">
        <v>0</v>
      </c>
      <c r="O874" s="71">
        <v>0</v>
      </c>
      <c r="P874" s="81">
        <f t="shared" si="54"/>
        <v>17277368</v>
      </c>
      <c r="Q874" s="87">
        <v>0</v>
      </c>
      <c r="R874" s="71">
        <v>221129264.19</v>
      </c>
      <c r="S874" s="71">
        <v>0</v>
      </c>
      <c r="T874" s="81">
        <f t="shared" si="55"/>
        <v>221129264.19</v>
      </c>
      <c r="U874" s="83">
        <v>1140737633.8199999</v>
      </c>
      <c r="V874" s="46"/>
      <c r="W874" s="112"/>
      <c r="X874" s="24"/>
    </row>
    <row r="875" spans="1:24" ht="13.5" x14ac:dyDescent="0.3">
      <c r="A875" s="96" t="s">
        <v>2186</v>
      </c>
      <c r="B875" s="52" t="s">
        <v>1653</v>
      </c>
      <c r="C875" s="53" t="s">
        <v>1622</v>
      </c>
      <c r="D875" s="53" t="s">
        <v>1654</v>
      </c>
      <c r="E875" s="75" t="s">
        <v>2206</v>
      </c>
      <c r="F875" s="74">
        <v>3322</v>
      </c>
      <c r="G875" s="126">
        <v>1353688.4232605132</v>
      </c>
      <c r="H875" s="71">
        <f t="shared" si="52"/>
        <v>4174466015.4700003</v>
      </c>
      <c r="I875" s="71">
        <v>1443988916</v>
      </c>
      <c r="J875" s="71">
        <v>0</v>
      </c>
      <c r="K875" s="71">
        <f t="shared" si="53"/>
        <v>1443988916</v>
      </c>
      <c r="L875" s="97">
        <v>0</v>
      </c>
      <c r="M875" s="89">
        <v>30259565</v>
      </c>
      <c r="N875" s="71">
        <v>0</v>
      </c>
      <c r="O875" s="71">
        <v>0</v>
      </c>
      <c r="P875" s="81">
        <f t="shared" si="54"/>
        <v>30259565</v>
      </c>
      <c r="Q875" s="87">
        <v>0</v>
      </c>
      <c r="R875" s="71">
        <v>376072402.51999998</v>
      </c>
      <c r="S875" s="71">
        <v>0</v>
      </c>
      <c r="T875" s="81">
        <f t="shared" si="55"/>
        <v>376072402.51999998</v>
      </c>
      <c r="U875" s="83">
        <v>2324145131.9500003</v>
      </c>
      <c r="V875" s="46"/>
      <c r="W875" s="112"/>
      <c r="X875" s="24"/>
    </row>
    <row r="876" spans="1:24" ht="13.5" x14ac:dyDescent="0.3">
      <c r="A876" s="96" t="s">
        <v>2186</v>
      </c>
      <c r="B876" s="52" t="s">
        <v>1655</v>
      </c>
      <c r="C876" s="53" t="s">
        <v>1622</v>
      </c>
      <c r="D876" s="53" t="s">
        <v>1656</v>
      </c>
      <c r="E876" s="75" t="s">
        <v>2205</v>
      </c>
      <c r="F876" s="74">
        <v>22998</v>
      </c>
      <c r="G876" s="126">
        <v>1038934.6993840246</v>
      </c>
      <c r="H876" s="71">
        <f t="shared" si="52"/>
        <v>23168400788.550003</v>
      </c>
      <c r="I876" s="71">
        <v>9252237090</v>
      </c>
      <c r="J876" s="71">
        <v>0</v>
      </c>
      <c r="K876" s="71">
        <f t="shared" si="53"/>
        <v>9252237090</v>
      </c>
      <c r="L876" s="97">
        <v>0</v>
      </c>
      <c r="M876" s="89">
        <v>305282753</v>
      </c>
      <c r="N876" s="71">
        <v>0</v>
      </c>
      <c r="O876" s="71">
        <v>0</v>
      </c>
      <c r="P876" s="81">
        <f t="shared" si="54"/>
        <v>305282753</v>
      </c>
      <c r="Q876" s="87">
        <v>0</v>
      </c>
      <c r="R876" s="71">
        <v>2422063280.5</v>
      </c>
      <c r="S876" s="71">
        <v>0</v>
      </c>
      <c r="T876" s="81">
        <f t="shared" si="55"/>
        <v>2422063280.5</v>
      </c>
      <c r="U876" s="83">
        <v>11188817665.050001</v>
      </c>
      <c r="V876" s="46"/>
      <c r="W876" s="112"/>
      <c r="X876" s="24"/>
    </row>
    <row r="877" spans="1:24" ht="13.5" x14ac:dyDescent="0.3">
      <c r="A877" s="96" t="s">
        <v>2186</v>
      </c>
      <c r="B877" s="52" t="s">
        <v>1657</v>
      </c>
      <c r="C877" s="53" t="s">
        <v>1622</v>
      </c>
      <c r="D877" s="53" t="s">
        <v>71</v>
      </c>
      <c r="E877" s="75" t="s">
        <v>2205</v>
      </c>
      <c r="F877" s="74">
        <v>5249</v>
      </c>
      <c r="G877" s="126">
        <v>1136222.490378954</v>
      </c>
      <c r="H877" s="71">
        <f t="shared" si="52"/>
        <v>5859115888.7099991</v>
      </c>
      <c r="I877" s="71">
        <v>2302492589</v>
      </c>
      <c r="J877" s="71">
        <v>0</v>
      </c>
      <c r="K877" s="71">
        <f t="shared" si="53"/>
        <v>2302492589</v>
      </c>
      <c r="L877" s="97">
        <v>0</v>
      </c>
      <c r="M877" s="89">
        <v>44222242</v>
      </c>
      <c r="N877" s="71">
        <v>0</v>
      </c>
      <c r="O877" s="71">
        <v>0</v>
      </c>
      <c r="P877" s="81">
        <f t="shared" si="54"/>
        <v>44222242</v>
      </c>
      <c r="Q877" s="87">
        <v>0</v>
      </c>
      <c r="R877" s="71">
        <v>605597598.95000005</v>
      </c>
      <c r="S877" s="71">
        <v>0</v>
      </c>
      <c r="T877" s="81">
        <f t="shared" si="55"/>
        <v>605597598.95000005</v>
      </c>
      <c r="U877" s="83">
        <v>2906803458.7599998</v>
      </c>
      <c r="V877" s="46"/>
      <c r="W877" s="112"/>
      <c r="X877" s="24"/>
    </row>
    <row r="878" spans="1:24" ht="13.5" x14ac:dyDescent="0.3">
      <c r="A878" s="96" t="s">
        <v>2186</v>
      </c>
      <c r="B878" s="52" t="s">
        <v>1658</v>
      </c>
      <c r="C878" s="53" t="s">
        <v>1622</v>
      </c>
      <c r="D878" s="53" t="s">
        <v>1659</v>
      </c>
      <c r="E878" s="75" t="s">
        <v>2205</v>
      </c>
      <c r="F878" s="74">
        <v>2336</v>
      </c>
      <c r="G878" s="126">
        <v>1087852.6926299925</v>
      </c>
      <c r="H878" s="71">
        <f t="shared" si="52"/>
        <v>2442238151.4699998</v>
      </c>
      <c r="I878" s="71">
        <v>902376344</v>
      </c>
      <c r="J878" s="71">
        <v>0</v>
      </c>
      <c r="K878" s="71">
        <f t="shared" si="53"/>
        <v>902376344</v>
      </c>
      <c r="L878" s="97">
        <v>0</v>
      </c>
      <c r="M878" s="89">
        <v>19972873</v>
      </c>
      <c r="N878" s="71">
        <v>0</v>
      </c>
      <c r="O878" s="71">
        <v>0</v>
      </c>
      <c r="P878" s="81">
        <f t="shared" si="54"/>
        <v>19972873</v>
      </c>
      <c r="Q878" s="87">
        <v>0</v>
      </c>
      <c r="R878" s="71">
        <v>233341532.81999999</v>
      </c>
      <c r="S878" s="71">
        <v>0</v>
      </c>
      <c r="T878" s="81">
        <f t="shared" si="55"/>
        <v>233341532.81999999</v>
      </c>
      <c r="U878" s="83">
        <v>1286547401.6499999</v>
      </c>
      <c r="V878" s="46"/>
      <c r="W878" s="112"/>
      <c r="X878" s="24"/>
    </row>
    <row r="879" spans="1:24" ht="13.5" x14ac:dyDescent="0.3">
      <c r="A879" s="96" t="s">
        <v>2186</v>
      </c>
      <c r="B879" s="52" t="s">
        <v>1660</v>
      </c>
      <c r="C879" s="53" t="s">
        <v>1622</v>
      </c>
      <c r="D879" s="53" t="s">
        <v>1661</v>
      </c>
      <c r="E879" s="75" t="s">
        <v>2205</v>
      </c>
      <c r="F879" s="74">
        <v>2433</v>
      </c>
      <c r="G879" s="126">
        <v>1303833.3066876309</v>
      </c>
      <c r="H879" s="71">
        <f t="shared" si="52"/>
        <v>3150589507.46</v>
      </c>
      <c r="I879" s="71">
        <v>1010173404</v>
      </c>
      <c r="J879" s="71">
        <v>0</v>
      </c>
      <c r="K879" s="71">
        <f t="shared" si="53"/>
        <v>1010173404</v>
      </c>
      <c r="L879" s="97">
        <v>0</v>
      </c>
      <c r="M879" s="89">
        <v>21007543</v>
      </c>
      <c r="N879" s="71">
        <v>0</v>
      </c>
      <c r="O879" s="71">
        <v>0</v>
      </c>
      <c r="P879" s="81">
        <f t="shared" si="54"/>
        <v>21007543</v>
      </c>
      <c r="Q879" s="87">
        <v>0</v>
      </c>
      <c r="R879" s="71">
        <v>262563740.59</v>
      </c>
      <c r="S879" s="71">
        <v>0</v>
      </c>
      <c r="T879" s="81">
        <f t="shared" si="55"/>
        <v>262563740.59</v>
      </c>
      <c r="U879" s="83">
        <v>1856844819.8699999</v>
      </c>
      <c r="V879" s="46"/>
      <c r="W879" s="112"/>
      <c r="X879" s="24"/>
    </row>
    <row r="880" spans="1:24" ht="13.5" x14ac:dyDescent="0.3">
      <c r="A880" s="96" t="s">
        <v>2186</v>
      </c>
      <c r="B880" s="52" t="s">
        <v>1662</v>
      </c>
      <c r="C880" s="53" t="s">
        <v>1622</v>
      </c>
      <c r="D880" s="53" t="s">
        <v>1663</v>
      </c>
      <c r="E880" s="75" t="s">
        <v>2205</v>
      </c>
      <c r="F880" s="74">
        <v>4466</v>
      </c>
      <c r="G880" s="126">
        <v>1141714.647754495</v>
      </c>
      <c r="H880" s="71">
        <f t="shared" si="52"/>
        <v>5034731725.8299999</v>
      </c>
      <c r="I880" s="71">
        <v>1865434749</v>
      </c>
      <c r="J880" s="71">
        <v>0</v>
      </c>
      <c r="K880" s="71">
        <f t="shared" si="53"/>
        <v>1865434749</v>
      </c>
      <c r="L880" s="97">
        <v>0</v>
      </c>
      <c r="M880" s="89">
        <v>37838429</v>
      </c>
      <c r="N880" s="71">
        <v>0</v>
      </c>
      <c r="O880" s="71">
        <v>0</v>
      </c>
      <c r="P880" s="81">
        <f t="shared" si="54"/>
        <v>37838429</v>
      </c>
      <c r="Q880" s="87">
        <v>0</v>
      </c>
      <c r="R880" s="71">
        <v>486855110.74000001</v>
      </c>
      <c r="S880" s="71">
        <v>0</v>
      </c>
      <c r="T880" s="81">
        <f t="shared" si="55"/>
        <v>486855110.74000001</v>
      </c>
      <c r="U880" s="83">
        <v>2644603437.0900006</v>
      </c>
      <c r="V880" s="46"/>
      <c r="W880" s="112"/>
      <c r="X880" s="24"/>
    </row>
    <row r="881" spans="1:24" ht="13.5" x14ac:dyDescent="0.3">
      <c r="A881" s="96" t="s">
        <v>2186</v>
      </c>
      <c r="B881" s="52" t="s">
        <v>1664</v>
      </c>
      <c r="C881" s="53" t="s">
        <v>1622</v>
      </c>
      <c r="D881" s="53" t="s">
        <v>2153</v>
      </c>
      <c r="E881" s="75" t="s">
        <v>2205</v>
      </c>
      <c r="F881" s="74">
        <v>7775</v>
      </c>
      <c r="G881" s="126">
        <v>1155098.4687071017</v>
      </c>
      <c r="H881" s="71">
        <f t="shared" si="52"/>
        <v>8858547988.2500019</v>
      </c>
      <c r="I881" s="71">
        <v>3207910528</v>
      </c>
      <c r="J881" s="71">
        <v>0</v>
      </c>
      <c r="K881" s="71">
        <f t="shared" si="53"/>
        <v>3207910528</v>
      </c>
      <c r="L881" s="97">
        <v>0</v>
      </c>
      <c r="M881" s="89">
        <v>79267008</v>
      </c>
      <c r="N881" s="71">
        <v>0</v>
      </c>
      <c r="O881" s="71">
        <v>0</v>
      </c>
      <c r="P881" s="81">
        <f t="shared" si="54"/>
        <v>79267008</v>
      </c>
      <c r="Q881" s="87">
        <v>0</v>
      </c>
      <c r="R881" s="71">
        <v>833487222.76999998</v>
      </c>
      <c r="S881" s="71">
        <v>0</v>
      </c>
      <c r="T881" s="81">
        <f t="shared" si="55"/>
        <v>833487222.76999998</v>
      </c>
      <c r="U881" s="83">
        <v>4737883229.4800014</v>
      </c>
      <c r="V881" s="46"/>
      <c r="W881" s="112"/>
      <c r="X881" s="24"/>
    </row>
    <row r="882" spans="1:24" ht="13.5" x14ac:dyDescent="0.3">
      <c r="A882" s="96" t="s">
        <v>2186</v>
      </c>
      <c r="B882" s="52" t="s">
        <v>1665</v>
      </c>
      <c r="C882" s="53" t="s">
        <v>1622</v>
      </c>
      <c r="D882" s="53" t="s">
        <v>1666</v>
      </c>
      <c r="E882" s="75" t="s">
        <v>2205</v>
      </c>
      <c r="F882" s="74">
        <v>12566</v>
      </c>
      <c r="G882" s="126">
        <v>994901.79136177513</v>
      </c>
      <c r="H882" s="71">
        <f t="shared" si="52"/>
        <v>12400578037.32</v>
      </c>
      <c r="I882" s="71">
        <v>5188693594</v>
      </c>
      <c r="J882" s="71">
        <v>0</v>
      </c>
      <c r="K882" s="71">
        <f t="shared" si="53"/>
        <v>5188693594</v>
      </c>
      <c r="L882" s="97">
        <v>0</v>
      </c>
      <c r="M882" s="89">
        <v>103752956</v>
      </c>
      <c r="N882" s="71">
        <v>0</v>
      </c>
      <c r="O882" s="71">
        <v>0</v>
      </c>
      <c r="P882" s="81">
        <f t="shared" si="54"/>
        <v>103752956</v>
      </c>
      <c r="Q882" s="87">
        <v>0</v>
      </c>
      <c r="R882" s="71">
        <v>1345639172.0599999</v>
      </c>
      <c r="S882" s="71">
        <v>0</v>
      </c>
      <c r="T882" s="81">
        <f t="shared" si="55"/>
        <v>1345639172.0599999</v>
      </c>
      <c r="U882" s="83">
        <v>5762492315.2600002</v>
      </c>
      <c r="V882" s="46"/>
      <c r="W882" s="112"/>
      <c r="X882" s="24"/>
    </row>
    <row r="883" spans="1:24" ht="13.5" x14ac:dyDescent="0.3">
      <c r="A883" s="96" t="s">
        <v>2186</v>
      </c>
      <c r="B883" s="52" t="s">
        <v>1667</v>
      </c>
      <c r="C883" s="53" t="s">
        <v>1622</v>
      </c>
      <c r="D883" s="53" t="s">
        <v>1668</v>
      </c>
      <c r="E883" s="75" t="s">
        <v>2206</v>
      </c>
      <c r="F883" s="74">
        <v>1458</v>
      </c>
      <c r="G883" s="126">
        <v>1425772.8693720782</v>
      </c>
      <c r="H883" s="71">
        <f t="shared" si="52"/>
        <v>2010175685.9400001</v>
      </c>
      <c r="I883" s="71">
        <v>606543235</v>
      </c>
      <c r="J883" s="71">
        <v>0</v>
      </c>
      <c r="K883" s="71">
        <f t="shared" si="53"/>
        <v>606543235</v>
      </c>
      <c r="L883" s="97">
        <v>0</v>
      </c>
      <c r="M883" s="89">
        <v>14471567</v>
      </c>
      <c r="N883" s="71">
        <v>0</v>
      </c>
      <c r="O883" s="71">
        <v>0</v>
      </c>
      <c r="P883" s="81">
        <f t="shared" si="54"/>
        <v>14471567</v>
      </c>
      <c r="Q883" s="87">
        <v>0</v>
      </c>
      <c r="R883" s="71">
        <v>157341975.16</v>
      </c>
      <c r="S883" s="71">
        <v>0</v>
      </c>
      <c r="T883" s="81">
        <f t="shared" si="55"/>
        <v>157341975.16</v>
      </c>
      <c r="U883" s="83">
        <v>1231818908.78</v>
      </c>
      <c r="V883" s="46"/>
      <c r="W883" s="112"/>
      <c r="X883" s="24"/>
    </row>
    <row r="884" spans="1:24" ht="13.5" x14ac:dyDescent="0.3">
      <c r="A884" s="96" t="s">
        <v>2186</v>
      </c>
      <c r="B884" s="52" t="s">
        <v>1669</v>
      </c>
      <c r="C884" s="53" t="s">
        <v>1622</v>
      </c>
      <c r="D884" s="53" t="s">
        <v>313</v>
      </c>
      <c r="E884" s="75" t="s">
        <v>2206</v>
      </c>
      <c r="F884" s="74">
        <v>3682</v>
      </c>
      <c r="G884" s="126">
        <v>1134909.0912991131</v>
      </c>
      <c r="H884" s="71">
        <f t="shared" si="52"/>
        <v>4125954610.4900002</v>
      </c>
      <c r="I884" s="71">
        <v>1559798640</v>
      </c>
      <c r="J884" s="71">
        <v>0</v>
      </c>
      <c r="K884" s="71">
        <f t="shared" si="53"/>
        <v>1559798640</v>
      </c>
      <c r="L884" s="97">
        <v>0</v>
      </c>
      <c r="M884" s="89">
        <v>33867102</v>
      </c>
      <c r="N884" s="71">
        <v>0</v>
      </c>
      <c r="O884" s="71">
        <v>0</v>
      </c>
      <c r="P884" s="81">
        <f t="shared" si="54"/>
        <v>33867102</v>
      </c>
      <c r="Q884" s="87">
        <v>0</v>
      </c>
      <c r="R884" s="71">
        <v>403113851.61000001</v>
      </c>
      <c r="S884" s="71">
        <v>0</v>
      </c>
      <c r="T884" s="81">
        <f t="shared" si="55"/>
        <v>403113851.61000001</v>
      </c>
      <c r="U884" s="83">
        <v>2129175016.8800001</v>
      </c>
      <c r="V884" s="46"/>
      <c r="W884" s="112"/>
      <c r="X884" s="24"/>
    </row>
    <row r="885" spans="1:24" ht="13.5" x14ac:dyDescent="0.3">
      <c r="A885" s="96" t="s">
        <v>2186</v>
      </c>
      <c r="B885" s="52" t="s">
        <v>1670</v>
      </c>
      <c r="C885" s="53" t="s">
        <v>1622</v>
      </c>
      <c r="D885" s="53" t="s">
        <v>1671</v>
      </c>
      <c r="E885" s="75" t="s">
        <v>2205</v>
      </c>
      <c r="F885" s="74">
        <v>10856</v>
      </c>
      <c r="G885" s="126">
        <v>1085672.1778634207</v>
      </c>
      <c r="H885" s="71">
        <f t="shared" si="52"/>
        <v>11557264248.259998</v>
      </c>
      <c r="I885" s="71">
        <v>4422628231</v>
      </c>
      <c r="J885" s="71">
        <v>0</v>
      </c>
      <c r="K885" s="71">
        <f t="shared" si="53"/>
        <v>4422628231</v>
      </c>
      <c r="L885" s="97">
        <v>0</v>
      </c>
      <c r="M885" s="89">
        <v>100719169</v>
      </c>
      <c r="N885" s="71">
        <v>0</v>
      </c>
      <c r="O885" s="71">
        <v>0</v>
      </c>
      <c r="P885" s="81">
        <f t="shared" si="54"/>
        <v>100719169</v>
      </c>
      <c r="Q885" s="87">
        <v>0</v>
      </c>
      <c r="R885" s="71">
        <v>1193858141.4000001</v>
      </c>
      <c r="S885" s="71">
        <v>0</v>
      </c>
      <c r="T885" s="81">
        <f t="shared" si="55"/>
        <v>1193858141.4000001</v>
      </c>
      <c r="U885" s="83">
        <v>5840058706.8599997</v>
      </c>
      <c r="V885" s="46"/>
      <c r="W885" s="112"/>
      <c r="X885" s="24"/>
    </row>
    <row r="886" spans="1:24" ht="13.5" x14ac:dyDescent="0.3">
      <c r="A886" s="96" t="s">
        <v>2186</v>
      </c>
      <c r="B886" s="52" t="s">
        <v>1672</v>
      </c>
      <c r="C886" s="53" t="s">
        <v>1622</v>
      </c>
      <c r="D886" s="53" t="s">
        <v>1673</v>
      </c>
      <c r="E886" s="75" t="s">
        <v>2206</v>
      </c>
      <c r="F886" s="74">
        <v>1839</v>
      </c>
      <c r="G886" s="126">
        <v>1224097.763675452</v>
      </c>
      <c r="H886" s="71">
        <f t="shared" si="52"/>
        <v>2221372074.9000001</v>
      </c>
      <c r="I886" s="71">
        <v>760748525</v>
      </c>
      <c r="J886" s="71">
        <v>0</v>
      </c>
      <c r="K886" s="71">
        <f t="shared" si="53"/>
        <v>760748525</v>
      </c>
      <c r="L886" s="97">
        <v>0</v>
      </c>
      <c r="M886" s="89">
        <v>17924243</v>
      </c>
      <c r="N886" s="71">
        <v>0</v>
      </c>
      <c r="O886" s="71">
        <v>0</v>
      </c>
      <c r="P886" s="81">
        <f t="shared" si="54"/>
        <v>17924243</v>
      </c>
      <c r="Q886" s="87">
        <v>0</v>
      </c>
      <c r="R886" s="71">
        <v>197031843.36000001</v>
      </c>
      <c r="S886" s="71">
        <v>0</v>
      </c>
      <c r="T886" s="81">
        <f t="shared" si="55"/>
        <v>197031843.36000001</v>
      </c>
      <c r="U886" s="83">
        <v>1245667463.5400002</v>
      </c>
      <c r="V886" s="46"/>
      <c r="W886" s="112"/>
      <c r="X886" s="24"/>
    </row>
    <row r="887" spans="1:24" ht="13.5" x14ac:dyDescent="0.3">
      <c r="A887" s="96" t="s">
        <v>2186</v>
      </c>
      <c r="B887" s="52" t="s">
        <v>1674</v>
      </c>
      <c r="C887" s="53" t="s">
        <v>1622</v>
      </c>
      <c r="D887" s="53" t="s">
        <v>1675</v>
      </c>
      <c r="E887" s="75" t="s">
        <v>2206</v>
      </c>
      <c r="F887" s="74">
        <v>2673</v>
      </c>
      <c r="G887" s="126">
        <v>1407938.6915364456</v>
      </c>
      <c r="H887" s="71">
        <f t="shared" si="52"/>
        <v>3654796883.5000005</v>
      </c>
      <c r="I887" s="71">
        <v>1211046981</v>
      </c>
      <c r="J887" s="71">
        <v>0</v>
      </c>
      <c r="K887" s="71">
        <f t="shared" si="53"/>
        <v>1211046981</v>
      </c>
      <c r="L887" s="97">
        <v>0</v>
      </c>
      <c r="M887" s="89">
        <v>27060249</v>
      </c>
      <c r="N887" s="71">
        <v>0</v>
      </c>
      <c r="O887" s="71">
        <v>0</v>
      </c>
      <c r="P887" s="81">
        <f t="shared" si="54"/>
        <v>27060249</v>
      </c>
      <c r="Q887" s="87">
        <v>0</v>
      </c>
      <c r="R887" s="71">
        <v>327441410.11000001</v>
      </c>
      <c r="S887" s="71">
        <v>0</v>
      </c>
      <c r="T887" s="81">
        <f t="shared" si="55"/>
        <v>327441410.11000001</v>
      </c>
      <c r="U887" s="83">
        <v>2089248243.3900003</v>
      </c>
      <c r="V887" s="46"/>
      <c r="W887" s="112"/>
      <c r="X887" s="24"/>
    </row>
    <row r="888" spans="1:24" ht="13.5" x14ac:dyDescent="0.3">
      <c r="A888" s="96" t="s">
        <v>2186</v>
      </c>
      <c r="B888" s="52" t="s">
        <v>1676</v>
      </c>
      <c r="C888" s="53" t="s">
        <v>1622</v>
      </c>
      <c r="D888" s="53" t="s">
        <v>1677</v>
      </c>
      <c r="E888" s="75" t="s">
        <v>2206</v>
      </c>
      <c r="F888" s="74">
        <v>4300</v>
      </c>
      <c r="G888" s="126">
        <v>1299484.2822943311</v>
      </c>
      <c r="H888" s="71">
        <f t="shared" si="52"/>
        <v>5445545323.4499998</v>
      </c>
      <c r="I888" s="71">
        <v>1795720588</v>
      </c>
      <c r="J888" s="71">
        <v>0</v>
      </c>
      <c r="K888" s="71">
        <f t="shared" si="53"/>
        <v>1795720588</v>
      </c>
      <c r="L888" s="97">
        <v>0</v>
      </c>
      <c r="M888" s="89">
        <v>38657600</v>
      </c>
      <c r="N888" s="71">
        <v>0</v>
      </c>
      <c r="O888" s="71">
        <v>0</v>
      </c>
      <c r="P888" s="81">
        <f t="shared" si="54"/>
        <v>38657600</v>
      </c>
      <c r="Q888" s="87">
        <v>0</v>
      </c>
      <c r="R888" s="71">
        <v>470390353.62</v>
      </c>
      <c r="S888" s="71">
        <v>0</v>
      </c>
      <c r="T888" s="81">
        <f t="shared" si="55"/>
        <v>470390353.62</v>
      </c>
      <c r="U888" s="83">
        <v>3140776781.8299999</v>
      </c>
      <c r="V888" s="46"/>
      <c r="W888" s="112"/>
      <c r="X888" s="24"/>
    </row>
    <row r="889" spans="1:24" ht="13.5" x14ac:dyDescent="0.3">
      <c r="A889" s="96" t="s">
        <v>2186</v>
      </c>
      <c r="B889" s="52" t="s">
        <v>1678</v>
      </c>
      <c r="C889" s="53" t="s">
        <v>1622</v>
      </c>
      <c r="D889" s="53" t="s">
        <v>1679</v>
      </c>
      <c r="E889" s="75" t="s">
        <v>2207</v>
      </c>
      <c r="F889" s="74">
        <v>97636</v>
      </c>
      <c r="G889" s="126">
        <v>1277243.4809647347</v>
      </c>
      <c r="H889" s="71">
        <f t="shared" si="52"/>
        <v>117203272413.32001</v>
      </c>
      <c r="I889" s="71">
        <v>35706364127</v>
      </c>
      <c r="J889" s="71">
        <v>0</v>
      </c>
      <c r="K889" s="71">
        <f t="shared" si="53"/>
        <v>35706364127</v>
      </c>
      <c r="L889" s="97">
        <v>0</v>
      </c>
      <c r="M889" s="89">
        <v>1998127009</v>
      </c>
      <c r="N889" s="71">
        <v>0</v>
      </c>
      <c r="O889" s="71">
        <v>0</v>
      </c>
      <c r="P889" s="81">
        <f t="shared" si="54"/>
        <v>1998127009</v>
      </c>
      <c r="Q889" s="87">
        <v>0</v>
      </c>
      <c r="R889" s="71">
        <v>9851483155.8700008</v>
      </c>
      <c r="S889" s="71">
        <v>0</v>
      </c>
      <c r="T889" s="81">
        <f t="shared" si="55"/>
        <v>9851483155.8700008</v>
      </c>
      <c r="U889" s="83">
        <v>69647298121.450012</v>
      </c>
      <c r="V889" s="46"/>
      <c r="W889" s="112"/>
      <c r="X889" s="24"/>
    </row>
    <row r="890" spans="1:24" ht="13.5" x14ac:dyDescent="0.3">
      <c r="A890" s="96" t="s">
        <v>2186</v>
      </c>
      <c r="B890" s="52" t="s">
        <v>1680</v>
      </c>
      <c r="C890" s="53" t="s">
        <v>1622</v>
      </c>
      <c r="D890" s="53" t="s">
        <v>1681</v>
      </c>
      <c r="E890" s="75" t="s">
        <v>2205</v>
      </c>
      <c r="F890" s="74">
        <v>2585</v>
      </c>
      <c r="G890" s="126">
        <v>1197390.6593652365</v>
      </c>
      <c r="H890" s="71">
        <f t="shared" si="52"/>
        <v>3071941037.3800001</v>
      </c>
      <c r="I890" s="71">
        <v>1064870413</v>
      </c>
      <c r="J890" s="71">
        <v>0</v>
      </c>
      <c r="K890" s="71">
        <f t="shared" si="53"/>
        <v>1064870413</v>
      </c>
      <c r="L890" s="97">
        <v>0</v>
      </c>
      <c r="M890" s="89">
        <v>20662010</v>
      </c>
      <c r="N890" s="71">
        <v>0</v>
      </c>
      <c r="O890" s="71">
        <v>0</v>
      </c>
      <c r="P890" s="81">
        <f t="shared" si="54"/>
        <v>20662010</v>
      </c>
      <c r="Q890" s="87">
        <v>0</v>
      </c>
      <c r="R890" s="71">
        <v>278156186.80000001</v>
      </c>
      <c r="S890" s="71">
        <v>0</v>
      </c>
      <c r="T890" s="81">
        <f t="shared" si="55"/>
        <v>278156186.80000001</v>
      </c>
      <c r="U890" s="83">
        <v>1708252427.5799999</v>
      </c>
      <c r="V890" s="46"/>
      <c r="W890" s="112"/>
      <c r="X890" s="24"/>
    </row>
    <row r="891" spans="1:24" ht="13.5" x14ac:dyDescent="0.3">
      <c r="A891" s="96" t="s">
        <v>2186</v>
      </c>
      <c r="B891" s="52" t="s">
        <v>1682</v>
      </c>
      <c r="C891" s="53" t="s">
        <v>1622</v>
      </c>
      <c r="D891" s="53" t="s">
        <v>1683</v>
      </c>
      <c r="E891" s="75" t="s">
        <v>2206</v>
      </c>
      <c r="F891" s="74">
        <v>2981</v>
      </c>
      <c r="G891" s="126">
        <v>1203734.9589447489</v>
      </c>
      <c r="H891" s="71">
        <f t="shared" si="52"/>
        <v>3545881388.9899998</v>
      </c>
      <c r="I891" s="71">
        <v>1281045586</v>
      </c>
      <c r="J891" s="71">
        <v>0</v>
      </c>
      <c r="K891" s="71">
        <f t="shared" si="53"/>
        <v>1281045586</v>
      </c>
      <c r="L891" s="97">
        <v>0</v>
      </c>
      <c r="M891" s="89">
        <v>24337139</v>
      </c>
      <c r="N891" s="71">
        <v>0</v>
      </c>
      <c r="O891" s="71">
        <v>0</v>
      </c>
      <c r="P891" s="81">
        <f t="shared" si="54"/>
        <v>24337139</v>
      </c>
      <c r="Q891" s="87">
        <v>0</v>
      </c>
      <c r="R891" s="71">
        <v>333656582.35000002</v>
      </c>
      <c r="S891" s="71">
        <v>0</v>
      </c>
      <c r="T891" s="81">
        <f t="shared" si="55"/>
        <v>333656582.35000002</v>
      </c>
      <c r="U891" s="83">
        <v>1906842081.6399996</v>
      </c>
      <c r="V891" s="46"/>
      <c r="W891" s="112"/>
      <c r="X891" s="24"/>
    </row>
    <row r="892" spans="1:24" ht="13.5" x14ac:dyDescent="0.3">
      <c r="A892" s="96" t="s">
        <v>2186</v>
      </c>
      <c r="B892" s="52" t="s">
        <v>1684</v>
      </c>
      <c r="C892" s="53" t="s">
        <v>1622</v>
      </c>
      <c r="D892" s="53" t="s">
        <v>1685</v>
      </c>
      <c r="E892" s="75" t="s">
        <v>2205</v>
      </c>
      <c r="F892" s="74">
        <v>72574</v>
      </c>
      <c r="G892" s="126">
        <v>1077948.6214680769</v>
      </c>
      <c r="H892" s="71">
        <f t="shared" si="52"/>
        <v>75129869178.790009</v>
      </c>
      <c r="I892" s="71">
        <v>28131688639</v>
      </c>
      <c r="J892" s="71">
        <v>0</v>
      </c>
      <c r="K892" s="71">
        <f t="shared" si="53"/>
        <v>28131688639</v>
      </c>
      <c r="L892" s="97">
        <v>0</v>
      </c>
      <c r="M892" s="89">
        <v>938783207</v>
      </c>
      <c r="N892" s="71">
        <v>459622616.56</v>
      </c>
      <c r="O892" s="71">
        <v>228735120.47</v>
      </c>
      <c r="P892" s="81">
        <f t="shared" si="54"/>
        <v>1627140944.03</v>
      </c>
      <c r="Q892" s="87">
        <v>0</v>
      </c>
      <c r="R892" s="71">
        <v>7746066513.7299995</v>
      </c>
      <c r="S892" s="71">
        <v>0</v>
      </c>
      <c r="T892" s="81">
        <f t="shared" si="55"/>
        <v>7746066513.7299995</v>
      </c>
      <c r="U892" s="83">
        <v>37624973082.030006</v>
      </c>
      <c r="V892" s="46"/>
      <c r="W892" s="112"/>
      <c r="X892" s="24"/>
    </row>
    <row r="893" spans="1:24" ht="13.5" x14ac:dyDescent="0.3">
      <c r="A893" s="96" t="s">
        <v>2186</v>
      </c>
      <c r="B893" s="52" t="s">
        <v>1686</v>
      </c>
      <c r="C893" s="53" t="s">
        <v>1622</v>
      </c>
      <c r="D893" s="53" t="s">
        <v>1687</v>
      </c>
      <c r="E893" s="75" t="s">
        <v>2205</v>
      </c>
      <c r="F893" s="74">
        <v>4949</v>
      </c>
      <c r="G893" s="126">
        <v>1118395.4466332439</v>
      </c>
      <c r="H893" s="71">
        <f t="shared" si="52"/>
        <v>5444206726.1400003</v>
      </c>
      <c r="I893" s="71">
        <v>2167022979</v>
      </c>
      <c r="J893" s="71">
        <v>0</v>
      </c>
      <c r="K893" s="71">
        <f t="shared" si="53"/>
        <v>2167022979</v>
      </c>
      <c r="L893" s="97">
        <v>0</v>
      </c>
      <c r="M893" s="89">
        <v>39533492</v>
      </c>
      <c r="N893" s="71">
        <v>0</v>
      </c>
      <c r="O893" s="71">
        <v>0</v>
      </c>
      <c r="P893" s="81">
        <f t="shared" si="54"/>
        <v>39533492</v>
      </c>
      <c r="Q893" s="87">
        <v>0</v>
      </c>
      <c r="R893" s="71">
        <v>580954986.99000001</v>
      </c>
      <c r="S893" s="71">
        <v>0</v>
      </c>
      <c r="T893" s="81">
        <f t="shared" si="55"/>
        <v>580954986.99000001</v>
      </c>
      <c r="U893" s="83">
        <v>2656695268.1500006</v>
      </c>
      <c r="V893" s="46"/>
      <c r="W893" s="112"/>
      <c r="X893" s="24"/>
    </row>
    <row r="894" spans="1:24" ht="13.5" x14ac:dyDescent="0.3">
      <c r="A894" s="96" t="s">
        <v>2186</v>
      </c>
      <c r="B894" s="52" t="s">
        <v>1688</v>
      </c>
      <c r="C894" s="53" t="s">
        <v>1622</v>
      </c>
      <c r="D894" s="53" t="s">
        <v>101</v>
      </c>
      <c r="E894" s="75" t="s">
        <v>2206</v>
      </c>
      <c r="F894" s="74">
        <v>3384</v>
      </c>
      <c r="G894" s="126">
        <v>1365998.6172901294</v>
      </c>
      <c r="H894" s="71">
        <f t="shared" si="52"/>
        <v>4591890654.9800014</v>
      </c>
      <c r="I894" s="71">
        <v>1406064115</v>
      </c>
      <c r="J894" s="71">
        <v>0</v>
      </c>
      <c r="K894" s="71">
        <f t="shared" si="53"/>
        <v>1406064115</v>
      </c>
      <c r="L894" s="97">
        <v>0</v>
      </c>
      <c r="M894" s="89">
        <v>32625911</v>
      </c>
      <c r="N894" s="71">
        <v>0</v>
      </c>
      <c r="O894" s="71">
        <v>0</v>
      </c>
      <c r="P894" s="81">
        <f t="shared" si="54"/>
        <v>32625911</v>
      </c>
      <c r="Q894" s="87">
        <v>0</v>
      </c>
      <c r="R894" s="71">
        <v>365059553.06</v>
      </c>
      <c r="S894" s="71">
        <v>0</v>
      </c>
      <c r="T894" s="81">
        <f t="shared" si="55"/>
        <v>365059553.06</v>
      </c>
      <c r="U894" s="83">
        <v>2788141075.920001</v>
      </c>
      <c r="V894" s="46"/>
      <c r="W894" s="112"/>
      <c r="X894" s="24"/>
    </row>
    <row r="895" spans="1:24" ht="13.5" x14ac:dyDescent="0.3">
      <c r="A895" s="96" t="s">
        <v>2186</v>
      </c>
      <c r="B895" s="52" t="s">
        <v>1689</v>
      </c>
      <c r="C895" s="53" t="s">
        <v>1622</v>
      </c>
      <c r="D895" s="53" t="s">
        <v>1690</v>
      </c>
      <c r="E895" s="75" t="s">
        <v>2205</v>
      </c>
      <c r="F895" s="74">
        <v>1298</v>
      </c>
      <c r="G895" s="126">
        <v>1216395.9451459197</v>
      </c>
      <c r="H895" s="71">
        <f t="shared" si="52"/>
        <v>1552614519.0299997</v>
      </c>
      <c r="I895" s="71">
        <v>535323194</v>
      </c>
      <c r="J895" s="71">
        <v>0</v>
      </c>
      <c r="K895" s="71">
        <f t="shared" si="53"/>
        <v>535323194</v>
      </c>
      <c r="L895" s="97">
        <v>0</v>
      </c>
      <c r="M895" s="89">
        <v>13022104</v>
      </c>
      <c r="N895" s="71">
        <v>0</v>
      </c>
      <c r="O895" s="71">
        <v>0</v>
      </c>
      <c r="P895" s="81">
        <f t="shared" si="54"/>
        <v>13022104</v>
      </c>
      <c r="Q895" s="87">
        <v>0</v>
      </c>
      <c r="R895" s="71">
        <v>139568766.81</v>
      </c>
      <c r="S895" s="71">
        <v>0</v>
      </c>
      <c r="T895" s="81">
        <f t="shared" si="55"/>
        <v>139568766.81</v>
      </c>
      <c r="U895" s="83">
        <v>864700454.21999979</v>
      </c>
      <c r="V895" s="46"/>
      <c r="W895" s="112"/>
      <c r="X895" s="24"/>
    </row>
    <row r="896" spans="1:24" ht="13.5" x14ac:dyDescent="0.3">
      <c r="A896" s="96" t="s">
        <v>2186</v>
      </c>
      <c r="B896" s="52" t="s">
        <v>1691</v>
      </c>
      <c r="C896" s="53" t="s">
        <v>1622</v>
      </c>
      <c r="D896" s="53" t="s">
        <v>1692</v>
      </c>
      <c r="E896" s="75" t="s">
        <v>2206</v>
      </c>
      <c r="F896" s="74">
        <v>2822</v>
      </c>
      <c r="G896" s="126">
        <v>1551368.5774161217</v>
      </c>
      <c r="H896" s="71">
        <f t="shared" si="52"/>
        <v>4319831464.3600006</v>
      </c>
      <c r="I896" s="71">
        <v>1184819723</v>
      </c>
      <c r="J896" s="71">
        <v>0</v>
      </c>
      <c r="K896" s="71">
        <f t="shared" si="53"/>
        <v>1184819723</v>
      </c>
      <c r="L896" s="97">
        <v>0</v>
      </c>
      <c r="M896" s="89">
        <v>27491899</v>
      </c>
      <c r="N896" s="71">
        <v>0</v>
      </c>
      <c r="O896" s="71">
        <v>0</v>
      </c>
      <c r="P896" s="81">
        <f t="shared" si="54"/>
        <v>27491899</v>
      </c>
      <c r="Q896" s="87">
        <v>0</v>
      </c>
      <c r="R896" s="71">
        <v>306833208.37</v>
      </c>
      <c r="S896" s="71">
        <v>0</v>
      </c>
      <c r="T896" s="81">
        <f t="shared" si="55"/>
        <v>306833208.37</v>
      </c>
      <c r="U896" s="83">
        <v>2800686633.9900002</v>
      </c>
      <c r="V896" s="46"/>
      <c r="W896" s="112"/>
      <c r="X896" s="24"/>
    </row>
    <row r="897" spans="1:24" ht="13.5" x14ac:dyDescent="0.3">
      <c r="A897" s="96" t="s">
        <v>2186</v>
      </c>
      <c r="B897" s="52" t="s">
        <v>1693</v>
      </c>
      <c r="C897" s="53" t="s">
        <v>1622</v>
      </c>
      <c r="D897" s="53" t="s">
        <v>1694</v>
      </c>
      <c r="E897" s="75" t="s">
        <v>2205</v>
      </c>
      <c r="F897" s="74">
        <v>3299</v>
      </c>
      <c r="G897" s="126">
        <v>1124381.013381914</v>
      </c>
      <c r="H897" s="71">
        <f t="shared" si="52"/>
        <v>3629662218.1699996</v>
      </c>
      <c r="I897" s="71">
        <v>1379906422</v>
      </c>
      <c r="J897" s="71">
        <v>0</v>
      </c>
      <c r="K897" s="71">
        <f t="shared" si="53"/>
        <v>1379906422</v>
      </c>
      <c r="L897" s="97">
        <v>0</v>
      </c>
      <c r="M897" s="89">
        <v>38562000</v>
      </c>
      <c r="N897" s="71">
        <v>0</v>
      </c>
      <c r="O897" s="71">
        <v>0</v>
      </c>
      <c r="P897" s="81">
        <f t="shared" si="54"/>
        <v>38562000</v>
      </c>
      <c r="Q897" s="87">
        <v>0</v>
      </c>
      <c r="R897" s="71">
        <v>361570332.81</v>
      </c>
      <c r="S897" s="71">
        <v>0</v>
      </c>
      <c r="T897" s="81">
        <f t="shared" si="55"/>
        <v>361570332.81</v>
      </c>
      <c r="U897" s="83">
        <v>1849623463.3599997</v>
      </c>
      <c r="V897" s="46"/>
      <c r="W897" s="112"/>
      <c r="X897" s="24"/>
    </row>
    <row r="898" spans="1:24" ht="13.5" x14ac:dyDescent="0.3">
      <c r="A898" s="96" t="s">
        <v>2186</v>
      </c>
      <c r="B898" s="52" t="s">
        <v>1695</v>
      </c>
      <c r="C898" s="53" t="s">
        <v>1622</v>
      </c>
      <c r="D898" s="53" t="s">
        <v>1696</v>
      </c>
      <c r="E898" s="75" t="s">
        <v>2205</v>
      </c>
      <c r="F898" s="74">
        <v>1777</v>
      </c>
      <c r="G898" s="126">
        <v>1126653.2323227332</v>
      </c>
      <c r="H898" s="71">
        <f t="shared" si="52"/>
        <v>1949898988.52</v>
      </c>
      <c r="I898" s="71">
        <v>734354829</v>
      </c>
      <c r="J898" s="71">
        <v>0</v>
      </c>
      <c r="K898" s="71">
        <f t="shared" si="53"/>
        <v>734354829</v>
      </c>
      <c r="L898" s="97">
        <v>0</v>
      </c>
      <c r="M898" s="89">
        <v>14994149</v>
      </c>
      <c r="N898" s="71">
        <v>0</v>
      </c>
      <c r="O898" s="71">
        <v>0</v>
      </c>
      <c r="P898" s="81">
        <f t="shared" si="54"/>
        <v>14994149</v>
      </c>
      <c r="Q898" s="87">
        <v>0</v>
      </c>
      <c r="R898" s="71">
        <v>191034748.94</v>
      </c>
      <c r="S898" s="71">
        <v>0</v>
      </c>
      <c r="T898" s="81">
        <f t="shared" si="55"/>
        <v>191034748.94</v>
      </c>
      <c r="U898" s="83">
        <v>1009515261.5799999</v>
      </c>
      <c r="V898" s="46"/>
      <c r="W898" s="112"/>
      <c r="X898" s="24"/>
    </row>
    <row r="899" spans="1:24" ht="13.5" x14ac:dyDescent="0.3">
      <c r="A899" s="96" t="s">
        <v>2186</v>
      </c>
      <c r="B899" s="52" t="s">
        <v>1697</v>
      </c>
      <c r="C899" s="53" t="s">
        <v>1622</v>
      </c>
      <c r="D899" s="53" t="s">
        <v>1698</v>
      </c>
      <c r="E899" s="75" t="s">
        <v>2206</v>
      </c>
      <c r="F899" s="74">
        <v>2400</v>
      </c>
      <c r="G899" s="126">
        <v>1425447.2918882607</v>
      </c>
      <c r="H899" s="71">
        <f t="shared" si="52"/>
        <v>3372396058.2600002</v>
      </c>
      <c r="I899" s="71">
        <v>1008675876</v>
      </c>
      <c r="J899" s="71">
        <v>0</v>
      </c>
      <c r="K899" s="71">
        <f t="shared" si="53"/>
        <v>1008675876</v>
      </c>
      <c r="L899" s="97">
        <v>0</v>
      </c>
      <c r="M899" s="89">
        <v>21753640</v>
      </c>
      <c r="N899" s="71">
        <v>0</v>
      </c>
      <c r="O899" s="71">
        <v>0</v>
      </c>
      <c r="P899" s="81">
        <f t="shared" si="54"/>
        <v>21753640</v>
      </c>
      <c r="Q899" s="87">
        <v>0</v>
      </c>
      <c r="R899" s="71">
        <v>264090273.63</v>
      </c>
      <c r="S899" s="71">
        <v>0</v>
      </c>
      <c r="T899" s="81">
        <f t="shared" si="55"/>
        <v>264090273.63</v>
      </c>
      <c r="U899" s="83">
        <v>2077876268.6299999</v>
      </c>
      <c r="V899" s="46"/>
      <c r="W899" s="112"/>
      <c r="X899" s="24"/>
    </row>
    <row r="900" spans="1:24" ht="13.5" x14ac:dyDescent="0.3">
      <c r="A900" s="96" t="s">
        <v>2186</v>
      </c>
      <c r="B900" s="52" t="s">
        <v>1699</v>
      </c>
      <c r="C900" s="53" t="s">
        <v>1622</v>
      </c>
      <c r="D900" s="53" t="s">
        <v>1700</v>
      </c>
      <c r="E900" s="75" t="s">
        <v>2205</v>
      </c>
      <c r="F900" s="74">
        <v>1160</v>
      </c>
      <c r="G900" s="126">
        <v>1077130.9967064117</v>
      </c>
      <c r="H900" s="71">
        <f t="shared" si="52"/>
        <v>1228908037.3</v>
      </c>
      <c r="I900" s="71">
        <v>475721157</v>
      </c>
      <c r="J900" s="71">
        <v>0</v>
      </c>
      <c r="K900" s="71">
        <f t="shared" si="53"/>
        <v>475721157</v>
      </c>
      <c r="L900" s="97">
        <v>0</v>
      </c>
      <c r="M900" s="89">
        <v>10313176</v>
      </c>
      <c r="N900" s="71">
        <v>0</v>
      </c>
      <c r="O900" s="71">
        <v>0</v>
      </c>
      <c r="P900" s="81">
        <f t="shared" si="54"/>
        <v>10313176</v>
      </c>
      <c r="Q900" s="87">
        <v>0</v>
      </c>
      <c r="R900" s="71">
        <v>128010726.89</v>
      </c>
      <c r="S900" s="71">
        <v>0</v>
      </c>
      <c r="T900" s="81">
        <f t="shared" si="55"/>
        <v>128010726.89</v>
      </c>
      <c r="U900" s="83">
        <v>614862977.40999997</v>
      </c>
      <c r="V900" s="46"/>
      <c r="W900" s="112"/>
      <c r="X900" s="24"/>
    </row>
    <row r="901" spans="1:24" ht="13.5" x14ac:dyDescent="0.3">
      <c r="A901" s="96" t="s">
        <v>2186</v>
      </c>
      <c r="B901" s="52" t="s">
        <v>1701</v>
      </c>
      <c r="C901" s="53" t="s">
        <v>1622</v>
      </c>
      <c r="D901" s="53" t="s">
        <v>1702</v>
      </c>
      <c r="E901" s="75" t="s">
        <v>2206</v>
      </c>
      <c r="F901" s="74">
        <v>5578</v>
      </c>
      <c r="G901" s="126">
        <v>1229593.4731285274</v>
      </c>
      <c r="H901" s="71">
        <f t="shared" si="52"/>
        <v>6835017847.4399996</v>
      </c>
      <c r="I901" s="71">
        <v>2351258414</v>
      </c>
      <c r="J901" s="71">
        <v>0</v>
      </c>
      <c r="K901" s="71">
        <f t="shared" si="53"/>
        <v>2351258414</v>
      </c>
      <c r="L901" s="97">
        <v>0</v>
      </c>
      <c r="M901" s="89">
        <v>45209210</v>
      </c>
      <c r="N901" s="71">
        <v>0</v>
      </c>
      <c r="O901" s="71">
        <v>0</v>
      </c>
      <c r="P901" s="81">
        <f t="shared" si="54"/>
        <v>45209210</v>
      </c>
      <c r="Q901" s="87">
        <v>0</v>
      </c>
      <c r="R901" s="71">
        <v>613993532.12</v>
      </c>
      <c r="S901" s="71">
        <v>0</v>
      </c>
      <c r="T901" s="81">
        <f t="shared" si="55"/>
        <v>613993532.12</v>
      </c>
      <c r="U901" s="83">
        <v>3824556691.3199997</v>
      </c>
      <c r="V901" s="46"/>
      <c r="W901" s="112"/>
      <c r="X901" s="24"/>
    </row>
    <row r="902" spans="1:24" ht="13.5" x14ac:dyDescent="0.3">
      <c r="A902" s="96" t="s">
        <v>2186</v>
      </c>
      <c r="B902" s="52" t="s">
        <v>1703</v>
      </c>
      <c r="C902" s="53" t="s">
        <v>1622</v>
      </c>
      <c r="D902" s="53" t="s">
        <v>1704</v>
      </c>
      <c r="E902" s="75" t="s">
        <v>2206</v>
      </c>
      <c r="F902" s="74">
        <v>8747</v>
      </c>
      <c r="G902" s="126">
        <v>1247708.6155483068</v>
      </c>
      <c r="H902" s="71">
        <f t="shared" si="52"/>
        <v>10623614576.869997</v>
      </c>
      <c r="I902" s="71">
        <v>3545428329</v>
      </c>
      <c r="J902" s="71">
        <v>0</v>
      </c>
      <c r="K902" s="71">
        <f t="shared" si="53"/>
        <v>3545428329</v>
      </c>
      <c r="L902" s="97">
        <v>0</v>
      </c>
      <c r="M902" s="89">
        <v>76965795</v>
      </c>
      <c r="N902" s="71">
        <v>0</v>
      </c>
      <c r="O902" s="71">
        <v>0</v>
      </c>
      <c r="P902" s="81">
        <f t="shared" si="54"/>
        <v>76965795</v>
      </c>
      <c r="Q902" s="87">
        <v>0</v>
      </c>
      <c r="R902" s="71">
        <v>929549789.09000003</v>
      </c>
      <c r="S902" s="71">
        <v>0</v>
      </c>
      <c r="T902" s="81">
        <f t="shared" si="55"/>
        <v>929549789.09000003</v>
      </c>
      <c r="U902" s="83">
        <v>6071670663.7799969</v>
      </c>
      <c r="V902" s="46"/>
      <c r="W902" s="112"/>
      <c r="X902" s="24"/>
    </row>
    <row r="903" spans="1:24" ht="13.5" x14ac:dyDescent="0.3">
      <c r="A903" s="96" t="s">
        <v>2186</v>
      </c>
      <c r="B903" s="52" t="s">
        <v>1705</v>
      </c>
      <c r="C903" s="53" t="s">
        <v>1622</v>
      </c>
      <c r="D903" s="53" t="s">
        <v>823</v>
      </c>
      <c r="E903" s="75" t="s">
        <v>2206</v>
      </c>
      <c r="F903" s="74">
        <v>3242</v>
      </c>
      <c r="G903" s="126">
        <v>1452104.2088992812</v>
      </c>
      <c r="H903" s="71">
        <f t="shared" si="52"/>
        <v>4609300848.3500004</v>
      </c>
      <c r="I903" s="71">
        <v>1382564160</v>
      </c>
      <c r="J903" s="71">
        <v>0</v>
      </c>
      <c r="K903" s="71">
        <f t="shared" si="53"/>
        <v>1382564160</v>
      </c>
      <c r="L903" s="97">
        <v>0</v>
      </c>
      <c r="M903" s="89">
        <v>28915613</v>
      </c>
      <c r="N903" s="71">
        <v>0</v>
      </c>
      <c r="O903" s="71">
        <v>0</v>
      </c>
      <c r="P903" s="81">
        <f t="shared" si="54"/>
        <v>28915613</v>
      </c>
      <c r="Q903" s="87">
        <v>0</v>
      </c>
      <c r="R903" s="71">
        <v>364296286.73000002</v>
      </c>
      <c r="S903" s="71">
        <v>0</v>
      </c>
      <c r="T903" s="81">
        <f t="shared" si="55"/>
        <v>364296286.73000002</v>
      </c>
      <c r="U903" s="83">
        <v>2833524788.6199999</v>
      </c>
      <c r="V903" s="46"/>
      <c r="W903" s="112"/>
      <c r="X903" s="24"/>
    </row>
    <row r="904" spans="1:24" ht="13.5" x14ac:dyDescent="0.3">
      <c r="A904" s="96" t="s">
        <v>2186</v>
      </c>
      <c r="B904" s="52" t="s">
        <v>1706</v>
      </c>
      <c r="C904" s="53" t="s">
        <v>1622</v>
      </c>
      <c r="D904" s="53" t="s">
        <v>1707</v>
      </c>
      <c r="E904" s="75" t="s">
        <v>2205</v>
      </c>
      <c r="F904" s="74">
        <v>24327</v>
      </c>
      <c r="G904" s="126">
        <v>1077355.6752564793</v>
      </c>
      <c r="H904" s="71">
        <f t="shared" si="52"/>
        <v>25467486094.490005</v>
      </c>
      <c r="I904" s="71">
        <v>9762232186</v>
      </c>
      <c r="J904" s="71">
        <v>0</v>
      </c>
      <c r="K904" s="71">
        <f t="shared" si="53"/>
        <v>9762232186</v>
      </c>
      <c r="L904" s="97">
        <v>0</v>
      </c>
      <c r="M904" s="89">
        <v>402673323</v>
      </c>
      <c r="N904" s="71">
        <v>0</v>
      </c>
      <c r="O904" s="71">
        <v>0</v>
      </c>
      <c r="P904" s="81">
        <f t="shared" si="54"/>
        <v>402673323</v>
      </c>
      <c r="Q904" s="87">
        <v>0</v>
      </c>
      <c r="R904" s="71">
        <v>2550074006.5500002</v>
      </c>
      <c r="S904" s="71">
        <v>0</v>
      </c>
      <c r="T904" s="81">
        <f t="shared" si="55"/>
        <v>2550074006.5500002</v>
      </c>
      <c r="U904" s="83">
        <v>12752506578.940004</v>
      </c>
      <c r="V904" s="46"/>
      <c r="W904" s="112"/>
      <c r="X904" s="24"/>
    </row>
    <row r="905" spans="1:24" ht="13.5" x14ac:dyDescent="0.3">
      <c r="A905" s="96" t="s">
        <v>2186</v>
      </c>
      <c r="B905" s="52" t="s">
        <v>1708</v>
      </c>
      <c r="C905" s="53" t="s">
        <v>1622</v>
      </c>
      <c r="D905" s="53" t="s">
        <v>1709</v>
      </c>
      <c r="E905" s="75" t="s">
        <v>2205</v>
      </c>
      <c r="F905" s="74">
        <v>7215</v>
      </c>
      <c r="G905" s="126">
        <v>1099780.9104724191</v>
      </c>
      <c r="H905" s="71">
        <f t="shared" si="52"/>
        <v>7692209941.8600006</v>
      </c>
      <c r="I905" s="71">
        <v>2919687004</v>
      </c>
      <c r="J905" s="71">
        <v>0</v>
      </c>
      <c r="K905" s="71">
        <f t="shared" si="53"/>
        <v>2919687004</v>
      </c>
      <c r="L905" s="97">
        <v>0</v>
      </c>
      <c r="M905" s="89">
        <v>65544052</v>
      </c>
      <c r="N905" s="71">
        <v>0</v>
      </c>
      <c r="O905" s="71">
        <v>0</v>
      </c>
      <c r="P905" s="81">
        <f t="shared" si="54"/>
        <v>65544052</v>
      </c>
      <c r="Q905" s="87">
        <v>0</v>
      </c>
      <c r="R905" s="71">
        <v>767192063.51999998</v>
      </c>
      <c r="S905" s="71">
        <v>0</v>
      </c>
      <c r="T905" s="81">
        <f t="shared" si="55"/>
        <v>767192063.51999998</v>
      </c>
      <c r="U905" s="83">
        <v>3939786822.3400006</v>
      </c>
      <c r="V905" s="46"/>
      <c r="W905" s="112"/>
      <c r="X905" s="24"/>
    </row>
    <row r="906" spans="1:24" ht="13.5" x14ac:dyDescent="0.3">
      <c r="A906" s="96" t="s">
        <v>2186</v>
      </c>
      <c r="B906" s="52" t="s">
        <v>1710</v>
      </c>
      <c r="C906" s="53" t="s">
        <v>1622</v>
      </c>
      <c r="D906" s="53" t="s">
        <v>1711</v>
      </c>
      <c r="E906" s="75" t="s">
        <v>2206</v>
      </c>
      <c r="F906" s="74">
        <v>1677</v>
      </c>
      <c r="G906" s="126">
        <v>1477000.6142635285</v>
      </c>
      <c r="H906" s="71">
        <f t="shared" si="52"/>
        <v>2414100475.6399994</v>
      </c>
      <c r="I906" s="71">
        <v>758378408</v>
      </c>
      <c r="J906" s="71">
        <v>0</v>
      </c>
      <c r="K906" s="71">
        <f t="shared" si="53"/>
        <v>758378408</v>
      </c>
      <c r="L906" s="97">
        <v>0</v>
      </c>
      <c r="M906" s="89">
        <v>18904400</v>
      </c>
      <c r="N906" s="71">
        <v>0</v>
      </c>
      <c r="O906" s="71">
        <v>0</v>
      </c>
      <c r="P906" s="81">
        <f t="shared" si="54"/>
        <v>18904400</v>
      </c>
      <c r="Q906" s="87">
        <v>0</v>
      </c>
      <c r="R906" s="71">
        <v>212188139.80000001</v>
      </c>
      <c r="S906" s="71">
        <v>0</v>
      </c>
      <c r="T906" s="81">
        <f t="shared" si="55"/>
        <v>212188139.80000001</v>
      </c>
      <c r="U906" s="83">
        <v>1424629527.8399997</v>
      </c>
      <c r="V906" s="46"/>
      <c r="W906" s="112"/>
      <c r="X906" s="24"/>
    </row>
    <row r="907" spans="1:24" ht="13.5" x14ac:dyDescent="0.3">
      <c r="A907" s="96" t="s">
        <v>2186</v>
      </c>
      <c r="B907" s="52" t="s">
        <v>1712</v>
      </c>
      <c r="C907" s="53" t="s">
        <v>1622</v>
      </c>
      <c r="D907" s="53" t="s">
        <v>2113</v>
      </c>
      <c r="E907" s="75" t="s">
        <v>2205</v>
      </c>
      <c r="F907" s="74">
        <v>13732</v>
      </c>
      <c r="G907" s="126">
        <v>1142040.1622260357</v>
      </c>
      <c r="H907" s="71">
        <f t="shared" si="52"/>
        <v>15360873137.18</v>
      </c>
      <c r="I907" s="71">
        <v>5750175387</v>
      </c>
      <c r="J907" s="71">
        <v>0</v>
      </c>
      <c r="K907" s="71">
        <f t="shared" si="53"/>
        <v>5750175387</v>
      </c>
      <c r="L907" s="97">
        <v>0</v>
      </c>
      <c r="M907" s="89">
        <v>233883387</v>
      </c>
      <c r="N907" s="71">
        <v>0</v>
      </c>
      <c r="O907" s="71">
        <v>0</v>
      </c>
      <c r="P907" s="81">
        <f t="shared" si="54"/>
        <v>233883387</v>
      </c>
      <c r="Q907" s="87">
        <v>0</v>
      </c>
      <c r="R907" s="71">
        <v>1537764302.27</v>
      </c>
      <c r="S907" s="71">
        <v>0</v>
      </c>
      <c r="T907" s="81">
        <f t="shared" si="55"/>
        <v>1537764302.27</v>
      </c>
      <c r="U907" s="83">
        <v>7839050060.9100008</v>
      </c>
      <c r="V907" s="46"/>
      <c r="W907" s="112"/>
      <c r="X907" s="24"/>
    </row>
    <row r="908" spans="1:24" ht="13.5" x14ac:dyDescent="0.3">
      <c r="A908" s="96" t="s">
        <v>2186</v>
      </c>
      <c r="B908" s="52" t="s">
        <v>1713</v>
      </c>
      <c r="C908" s="53" t="s">
        <v>1622</v>
      </c>
      <c r="D908" s="53" t="s">
        <v>1714</v>
      </c>
      <c r="E908" s="75" t="s">
        <v>2205</v>
      </c>
      <c r="F908" s="74">
        <v>3560</v>
      </c>
      <c r="G908" s="126">
        <v>1150744.3695749906</v>
      </c>
      <c r="H908" s="71">
        <f t="shared" si="52"/>
        <v>4040816452.9899998</v>
      </c>
      <c r="I908" s="71">
        <v>1483187754</v>
      </c>
      <c r="J908" s="71">
        <v>0</v>
      </c>
      <c r="K908" s="71">
        <f t="shared" si="53"/>
        <v>1483187754</v>
      </c>
      <c r="L908" s="97">
        <v>0</v>
      </c>
      <c r="M908" s="89">
        <v>28991984</v>
      </c>
      <c r="N908" s="71">
        <v>0</v>
      </c>
      <c r="O908" s="71">
        <v>0</v>
      </c>
      <c r="P908" s="81">
        <f t="shared" si="54"/>
        <v>28991984</v>
      </c>
      <c r="Q908" s="87">
        <v>0</v>
      </c>
      <c r="R908" s="71">
        <v>383814107.06</v>
      </c>
      <c r="S908" s="71">
        <v>0</v>
      </c>
      <c r="T908" s="81">
        <f t="shared" si="55"/>
        <v>383814107.06</v>
      </c>
      <c r="U908" s="83">
        <v>2144822607.9300001</v>
      </c>
      <c r="V908" s="46"/>
      <c r="W908" s="112"/>
      <c r="X908" s="24"/>
    </row>
    <row r="909" spans="1:24" ht="13.5" x14ac:dyDescent="0.3">
      <c r="A909" s="96" t="s">
        <v>2186</v>
      </c>
      <c r="B909" s="52" t="s">
        <v>1715</v>
      </c>
      <c r="C909" s="53" t="s">
        <v>1622</v>
      </c>
      <c r="D909" s="53" t="s">
        <v>1716</v>
      </c>
      <c r="E909" s="75" t="s">
        <v>2205</v>
      </c>
      <c r="F909" s="74">
        <v>8194</v>
      </c>
      <c r="G909" s="126">
        <v>1087897.392904165</v>
      </c>
      <c r="H909" s="71">
        <f t="shared" ref="H909:H972" si="56">K909+L909+P909+T909+U909</f>
        <v>8798421958.4700012</v>
      </c>
      <c r="I909" s="71">
        <v>3399265549</v>
      </c>
      <c r="J909" s="71">
        <v>0</v>
      </c>
      <c r="K909" s="71">
        <f t="shared" ref="K909:K972" si="57">I909+J909</f>
        <v>3399265549</v>
      </c>
      <c r="L909" s="97">
        <v>0</v>
      </c>
      <c r="M909" s="89">
        <v>69261414</v>
      </c>
      <c r="N909" s="71">
        <v>0</v>
      </c>
      <c r="O909" s="71">
        <v>0</v>
      </c>
      <c r="P909" s="81">
        <f t="shared" ref="P909:P972" si="58">M909+N909+O909</f>
        <v>69261414</v>
      </c>
      <c r="Q909" s="87">
        <v>0</v>
      </c>
      <c r="R909" s="71">
        <v>884735132.70000005</v>
      </c>
      <c r="S909" s="71">
        <v>0</v>
      </c>
      <c r="T909" s="81">
        <f t="shared" ref="T909:T972" si="59">Q909+R909+S909</f>
        <v>884735132.70000005</v>
      </c>
      <c r="U909" s="83">
        <v>4445159862.7700005</v>
      </c>
      <c r="V909" s="46"/>
      <c r="W909" s="112"/>
      <c r="X909" s="24"/>
    </row>
    <row r="910" spans="1:24" ht="13.5" x14ac:dyDescent="0.3">
      <c r="A910" s="96" t="s">
        <v>2186</v>
      </c>
      <c r="B910" s="52" t="s">
        <v>1717</v>
      </c>
      <c r="C910" s="53" t="s">
        <v>1622</v>
      </c>
      <c r="D910" s="53" t="s">
        <v>1718</v>
      </c>
      <c r="E910" s="75" t="s">
        <v>2205</v>
      </c>
      <c r="F910" s="74">
        <v>3365</v>
      </c>
      <c r="G910" s="126">
        <v>1252568.2856912541</v>
      </c>
      <c r="H910" s="71">
        <f t="shared" si="56"/>
        <v>4121511284.9800005</v>
      </c>
      <c r="I910" s="71">
        <v>1496464925</v>
      </c>
      <c r="J910" s="71">
        <v>0</v>
      </c>
      <c r="K910" s="71">
        <f t="shared" si="57"/>
        <v>1496464925</v>
      </c>
      <c r="L910" s="97">
        <v>0</v>
      </c>
      <c r="M910" s="89">
        <v>32108812</v>
      </c>
      <c r="N910" s="71">
        <v>0</v>
      </c>
      <c r="O910" s="71">
        <v>0</v>
      </c>
      <c r="P910" s="81">
        <f t="shared" si="58"/>
        <v>32108812</v>
      </c>
      <c r="Q910" s="87">
        <v>0</v>
      </c>
      <c r="R910" s="71">
        <v>403659039.66000003</v>
      </c>
      <c r="S910" s="71">
        <v>0</v>
      </c>
      <c r="T910" s="81">
        <f t="shared" si="59"/>
        <v>403659039.66000003</v>
      </c>
      <c r="U910" s="83">
        <v>2189278508.3200002</v>
      </c>
      <c r="V910" s="46"/>
      <c r="W910" s="112"/>
      <c r="X910" s="24"/>
    </row>
    <row r="911" spans="1:24" ht="13.5" x14ac:dyDescent="0.3">
      <c r="A911" s="96" t="s">
        <v>2186</v>
      </c>
      <c r="B911" s="52" t="s">
        <v>1719</v>
      </c>
      <c r="C911" s="53" t="s">
        <v>1622</v>
      </c>
      <c r="D911" s="53" t="s">
        <v>1720</v>
      </c>
      <c r="E911" s="75" t="s">
        <v>2205</v>
      </c>
      <c r="F911" s="74">
        <v>3602</v>
      </c>
      <c r="G911" s="126">
        <v>1128427.8222849977</v>
      </c>
      <c r="H911" s="71">
        <f t="shared" si="56"/>
        <v>4024154931.8400002</v>
      </c>
      <c r="I911" s="71">
        <v>1523301799</v>
      </c>
      <c r="J911" s="71">
        <v>0</v>
      </c>
      <c r="K911" s="71">
        <f t="shared" si="57"/>
        <v>1523301799</v>
      </c>
      <c r="L911" s="97">
        <v>0</v>
      </c>
      <c r="M911" s="89">
        <v>30143379</v>
      </c>
      <c r="N911" s="71">
        <v>0</v>
      </c>
      <c r="O911" s="71">
        <v>0</v>
      </c>
      <c r="P911" s="81">
        <f t="shared" si="58"/>
        <v>30143379</v>
      </c>
      <c r="Q911" s="87">
        <v>0</v>
      </c>
      <c r="R911" s="71">
        <v>394390802.20999998</v>
      </c>
      <c r="S911" s="71">
        <v>0</v>
      </c>
      <c r="T911" s="81">
        <f t="shared" si="59"/>
        <v>394390802.20999998</v>
      </c>
      <c r="U911" s="83">
        <v>2076318951.6300001</v>
      </c>
      <c r="V911" s="46"/>
      <c r="W911" s="112"/>
      <c r="X911" s="24"/>
    </row>
    <row r="912" spans="1:24" ht="13.5" x14ac:dyDescent="0.3">
      <c r="A912" s="96" t="s">
        <v>2186</v>
      </c>
      <c r="B912" s="52" t="s">
        <v>1721</v>
      </c>
      <c r="C912" s="53" t="s">
        <v>1622</v>
      </c>
      <c r="D912" s="53" t="s">
        <v>1722</v>
      </c>
      <c r="E912" s="75" t="s">
        <v>2205</v>
      </c>
      <c r="F912" s="74">
        <v>7451</v>
      </c>
      <c r="G912" s="126">
        <v>1153388.3361434441</v>
      </c>
      <c r="H912" s="71">
        <f t="shared" si="56"/>
        <v>8257222636.7599993</v>
      </c>
      <c r="I912" s="71">
        <v>2959084026</v>
      </c>
      <c r="J912" s="71">
        <v>0</v>
      </c>
      <c r="K912" s="71">
        <f t="shared" si="57"/>
        <v>2959084026</v>
      </c>
      <c r="L912" s="97">
        <v>0</v>
      </c>
      <c r="M912" s="89">
        <v>87902762</v>
      </c>
      <c r="N912" s="71">
        <v>0</v>
      </c>
      <c r="O912" s="71">
        <v>0</v>
      </c>
      <c r="P912" s="81">
        <f t="shared" si="58"/>
        <v>87902762</v>
      </c>
      <c r="Q912" s="87">
        <v>0</v>
      </c>
      <c r="R912" s="71">
        <v>774715689.72000003</v>
      </c>
      <c r="S912" s="71">
        <v>0</v>
      </c>
      <c r="T912" s="81">
        <f t="shared" si="59"/>
        <v>774715689.72000003</v>
      </c>
      <c r="U912" s="83">
        <v>4435520159.039999</v>
      </c>
      <c r="V912" s="46"/>
      <c r="W912" s="112"/>
      <c r="X912" s="24"/>
    </row>
    <row r="913" spans="1:24" ht="13.5" x14ac:dyDescent="0.3">
      <c r="A913" s="96" t="s">
        <v>2186</v>
      </c>
      <c r="B913" s="52" t="s">
        <v>1723</v>
      </c>
      <c r="C913" s="53" t="s">
        <v>1622</v>
      </c>
      <c r="D913" s="53" t="s">
        <v>1724</v>
      </c>
      <c r="E913" s="75" t="s">
        <v>2206</v>
      </c>
      <c r="F913" s="74">
        <v>3183</v>
      </c>
      <c r="G913" s="126">
        <v>1480422.4495451536</v>
      </c>
      <c r="H913" s="71">
        <f t="shared" si="56"/>
        <v>4651067527.3800001</v>
      </c>
      <c r="I913" s="71">
        <v>1354846085</v>
      </c>
      <c r="J913" s="71">
        <v>0</v>
      </c>
      <c r="K913" s="71">
        <f t="shared" si="57"/>
        <v>1354846085</v>
      </c>
      <c r="L913" s="97">
        <v>0</v>
      </c>
      <c r="M913" s="89">
        <v>32798566</v>
      </c>
      <c r="N913" s="71">
        <v>0</v>
      </c>
      <c r="O913" s="71">
        <v>0</v>
      </c>
      <c r="P913" s="81">
        <f t="shared" si="58"/>
        <v>32798566</v>
      </c>
      <c r="Q913" s="87">
        <v>0</v>
      </c>
      <c r="R913" s="71">
        <v>361352259.94999999</v>
      </c>
      <c r="S913" s="71">
        <v>0</v>
      </c>
      <c r="T913" s="81">
        <f t="shared" si="59"/>
        <v>361352259.94999999</v>
      </c>
      <c r="U913" s="83">
        <v>2902070616.4299998</v>
      </c>
      <c r="V913" s="46"/>
      <c r="W913" s="112"/>
      <c r="X913" s="24"/>
    </row>
    <row r="914" spans="1:24" ht="13.5" x14ac:dyDescent="0.3">
      <c r="A914" s="96" t="s">
        <v>2186</v>
      </c>
      <c r="B914" s="52" t="s">
        <v>1725</v>
      </c>
      <c r="C914" s="53" t="s">
        <v>1622</v>
      </c>
      <c r="D914" s="53" t="s">
        <v>1726</v>
      </c>
      <c r="E914" s="75" t="s">
        <v>2205</v>
      </c>
      <c r="F914" s="74">
        <v>1046</v>
      </c>
      <c r="G914" s="126">
        <v>1213118.1543082017</v>
      </c>
      <c r="H914" s="71">
        <f t="shared" si="56"/>
        <v>1236474042.5</v>
      </c>
      <c r="I914" s="71">
        <v>423485970</v>
      </c>
      <c r="J914" s="71">
        <v>0</v>
      </c>
      <c r="K914" s="71">
        <f t="shared" si="57"/>
        <v>423485970</v>
      </c>
      <c r="L914" s="97">
        <v>0</v>
      </c>
      <c r="M914" s="89">
        <v>8859595</v>
      </c>
      <c r="N914" s="71">
        <v>0</v>
      </c>
      <c r="O914" s="71">
        <v>0</v>
      </c>
      <c r="P914" s="81">
        <f t="shared" si="58"/>
        <v>8859595</v>
      </c>
      <c r="Q914" s="87">
        <v>0</v>
      </c>
      <c r="R914" s="71">
        <v>110019438.97</v>
      </c>
      <c r="S914" s="71">
        <v>0</v>
      </c>
      <c r="T914" s="81">
        <f t="shared" si="59"/>
        <v>110019438.97</v>
      </c>
      <c r="U914" s="83">
        <v>694109038.52999997</v>
      </c>
      <c r="V914" s="46"/>
      <c r="W914" s="112"/>
      <c r="X914" s="24"/>
    </row>
    <row r="915" spans="1:24" ht="13.5" x14ac:dyDescent="0.3">
      <c r="A915" s="96" t="s">
        <v>2186</v>
      </c>
      <c r="B915" s="52" t="s">
        <v>1727</v>
      </c>
      <c r="C915" s="53" t="s">
        <v>1622</v>
      </c>
      <c r="D915" s="53" t="s">
        <v>1728</v>
      </c>
      <c r="E915" s="75" t="s">
        <v>2205</v>
      </c>
      <c r="F915" s="74">
        <v>1733</v>
      </c>
      <c r="G915" s="126">
        <v>1165876.0132960689</v>
      </c>
      <c r="H915" s="71">
        <f t="shared" si="56"/>
        <v>1981678539.8200002</v>
      </c>
      <c r="I915" s="71">
        <v>772025657</v>
      </c>
      <c r="J915" s="71">
        <v>0</v>
      </c>
      <c r="K915" s="71">
        <f t="shared" si="57"/>
        <v>772025657</v>
      </c>
      <c r="L915" s="97">
        <v>0</v>
      </c>
      <c r="M915" s="89">
        <v>17925965</v>
      </c>
      <c r="N915" s="71">
        <v>0</v>
      </c>
      <c r="O915" s="71">
        <v>0</v>
      </c>
      <c r="P915" s="81">
        <f t="shared" si="58"/>
        <v>17925965</v>
      </c>
      <c r="Q915" s="87">
        <v>0</v>
      </c>
      <c r="R915" s="71">
        <v>206300081.97999999</v>
      </c>
      <c r="S915" s="71">
        <v>0</v>
      </c>
      <c r="T915" s="81">
        <f t="shared" si="59"/>
        <v>206300081.97999999</v>
      </c>
      <c r="U915" s="83">
        <v>985426835.84000003</v>
      </c>
      <c r="V915" s="46"/>
      <c r="W915" s="112"/>
      <c r="X915" s="24"/>
    </row>
    <row r="916" spans="1:24" ht="13.5" x14ac:dyDescent="0.3">
      <c r="A916" s="96" t="s">
        <v>2186</v>
      </c>
      <c r="B916" s="52" t="s">
        <v>1729</v>
      </c>
      <c r="C916" s="53" t="s">
        <v>1622</v>
      </c>
      <c r="D916" s="53" t="s">
        <v>1730</v>
      </c>
      <c r="E916" s="75" t="s">
        <v>2205</v>
      </c>
      <c r="F916" s="74">
        <v>3364</v>
      </c>
      <c r="G916" s="126">
        <v>1085350.7279135478</v>
      </c>
      <c r="H916" s="71">
        <f t="shared" si="56"/>
        <v>3533684517.0600004</v>
      </c>
      <c r="I916" s="71">
        <v>1330667932</v>
      </c>
      <c r="J916" s="71">
        <v>0</v>
      </c>
      <c r="K916" s="71">
        <f t="shared" si="57"/>
        <v>1330667932</v>
      </c>
      <c r="L916" s="97">
        <v>0</v>
      </c>
      <c r="M916" s="89">
        <v>36917543</v>
      </c>
      <c r="N916" s="71">
        <v>0</v>
      </c>
      <c r="O916" s="71">
        <v>0</v>
      </c>
      <c r="P916" s="81">
        <f t="shared" si="58"/>
        <v>36917543</v>
      </c>
      <c r="Q916" s="87">
        <v>0</v>
      </c>
      <c r="R916" s="71">
        <v>345105580.69</v>
      </c>
      <c r="S916" s="71">
        <v>0</v>
      </c>
      <c r="T916" s="81">
        <f t="shared" si="59"/>
        <v>345105580.69</v>
      </c>
      <c r="U916" s="83">
        <v>1820993461.3700004</v>
      </c>
      <c r="V916" s="46"/>
      <c r="W916" s="112"/>
      <c r="X916" s="24"/>
    </row>
    <row r="917" spans="1:24" ht="13.5" x14ac:dyDescent="0.3">
      <c r="A917" s="96" t="s">
        <v>2186</v>
      </c>
      <c r="B917" s="52" t="s">
        <v>1731</v>
      </c>
      <c r="C917" s="53" t="s">
        <v>1622</v>
      </c>
      <c r="D917" s="53" t="s">
        <v>1732</v>
      </c>
      <c r="E917" s="75" t="s">
        <v>2205</v>
      </c>
      <c r="F917" s="74">
        <v>62801</v>
      </c>
      <c r="G917" s="126">
        <v>1097698.4746214456</v>
      </c>
      <c r="H917" s="71">
        <f t="shared" si="56"/>
        <v>64596296453.25</v>
      </c>
      <c r="I917" s="71">
        <v>22876469890</v>
      </c>
      <c r="J917" s="71">
        <v>0</v>
      </c>
      <c r="K917" s="71">
        <f t="shared" si="57"/>
        <v>22876469890</v>
      </c>
      <c r="L917" s="97">
        <v>0</v>
      </c>
      <c r="M917" s="89">
        <v>886175646</v>
      </c>
      <c r="N917" s="71">
        <v>0</v>
      </c>
      <c r="O917" s="71">
        <v>0</v>
      </c>
      <c r="P917" s="81">
        <f t="shared" si="58"/>
        <v>886175646</v>
      </c>
      <c r="Q917" s="87">
        <v>0</v>
      </c>
      <c r="R917" s="71">
        <v>6061755005.1800003</v>
      </c>
      <c r="S917" s="71">
        <v>0</v>
      </c>
      <c r="T917" s="81">
        <f t="shared" si="59"/>
        <v>6061755005.1800003</v>
      </c>
      <c r="U917" s="83">
        <v>34771895912.07</v>
      </c>
      <c r="V917" s="46"/>
      <c r="W917" s="112"/>
      <c r="X917" s="24"/>
    </row>
    <row r="918" spans="1:24" ht="13.5" x14ac:dyDescent="0.3">
      <c r="A918" s="96" t="s">
        <v>2186</v>
      </c>
      <c r="B918" s="52" t="s">
        <v>1733</v>
      </c>
      <c r="C918" s="53" t="s">
        <v>1622</v>
      </c>
      <c r="D918" s="53" t="s">
        <v>1734</v>
      </c>
      <c r="E918" s="75" t="s">
        <v>2205</v>
      </c>
      <c r="F918" s="74">
        <v>2208</v>
      </c>
      <c r="G918" s="126">
        <v>1182463.3320684193</v>
      </c>
      <c r="H918" s="71">
        <f t="shared" si="56"/>
        <v>2565587929.2899995</v>
      </c>
      <c r="I918" s="71">
        <v>975056093</v>
      </c>
      <c r="J918" s="71">
        <v>0</v>
      </c>
      <c r="K918" s="71">
        <f t="shared" si="57"/>
        <v>975056093</v>
      </c>
      <c r="L918" s="97">
        <v>0</v>
      </c>
      <c r="M918" s="89">
        <v>21513005</v>
      </c>
      <c r="N918" s="71">
        <v>0</v>
      </c>
      <c r="O918" s="71">
        <v>0</v>
      </c>
      <c r="P918" s="81">
        <f t="shared" si="58"/>
        <v>21513005</v>
      </c>
      <c r="Q918" s="87">
        <v>0</v>
      </c>
      <c r="R918" s="71">
        <v>255912417.49000001</v>
      </c>
      <c r="S918" s="71">
        <v>0</v>
      </c>
      <c r="T918" s="81">
        <f t="shared" si="59"/>
        <v>255912417.49000001</v>
      </c>
      <c r="U918" s="83">
        <v>1313106413.7999995</v>
      </c>
      <c r="V918" s="46"/>
      <c r="W918" s="112"/>
      <c r="X918" s="24"/>
    </row>
    <row r="919" spans="1:24" ht="13.5" x14ac:dyDescent="0.3">
      <c r="A919" s="96" t="s">
        <v>2186</v>
      </c>
      <c r="B919" s="52" t="s">
        <v>1735</v>
      </c>
      <c r="C919" s="53" t="s">
        <v>1622</v>
      </c>
      <c r="D919" s="53" t="s">
        <v>1736</v>
      </c>
      <c r="E919" s="75" t="s">
        <v>2205</v>
      </c>
      <c r="F919" s="74">
        <v>7647</v>
      </c>
      <c r="G919" s="126">
        <v>1267411.6795808163</v>
      </c>
      <c r="H919" s="71">
        <f t="shared" si="56"/>
        <v>9553265400.6299992</v>
      </c>
      <c r="I919" s="71">
        <v>3216503621</v>
      </c>
      <c r="J919" s="71">
        <v>0</v>
      </c>
      <c r="K919" s="71">
        <f t="shared" si="57"/>
        <v>3216503621</v>
      </c>
      <c r="L919" s="97">
        <v>0</v>
      </c>
      <c r="M919" s="89">
        <v>105126355</v>
      </c>
      <c r="N919" s="71">
        <v>0</v>
      </c>
      <c r="O919" s="71">
        <v>0</v>
      </c>
      <c r="P919" s="81">
        <f t="shared" si="58"/>
        <v>105126355</v>
      </c>
      <c r="Q919" s="87">
        <v>0</v>
      </c>
      <c r="R919" s="71">
        <v>840029508.47000003</v>
      </c>
      <c r="S919" s="71">
        <v>0</v>
      </c>
      <c r="T919" s="81">
        <f t="shared" si="59"/>
        <v>840029508.47000003</v>
      </c>
      <c r="U919" s="83">
        <v>5391605916.1599989</v>
      </c>
      <c r="V919" s="46"/>
      <c r="W919" s="112"/>
      <c r="X919" s="24"/>
    </row>
    <row r="920" spans="1:24" ht="13.5" x14ac:dyDescent="0.3">
      <c r="A920" s="96" t="s">
        <v>2186</v>
      </c>
      <c r="B920" s="52" t="s">
        <v>1737</v>
      </c>
      <c r="C920" s="53" t="s">
        <v>1622</v>
      </c>
      <c r="D920" s="53" t="s">
        <v>1738</v>
      </c>
      <c r="E920" s="75" t="s">
        <v>2205</v>
      </c>
      <c r="F920" s="74">
        <v>4410</v>
      </c>
      <c r="G920" s="126">
        <v>1000146.152300209</v>
      </c>
      <c r="H920" s="71">
        <f t="shared" si="56"/>
        <v>4204214865.0200005</v>
      </c>
      <c r="I920" s="71">
        <v>1794609456</v>
      </c>
      <c r="J920" s="71">
        <v>0</v>
      </c>
      <c r="K920" s="71">
        <f t="shared" si="57"/>
        <v>1794609456</v>
      </c>
      <c r="L920" s="97">
        <v>0</v>
      </c>
      <c r="M920" s="89">
        <v>37516625</v>
      </c>
      <c r="N920" s="71">
        <v>0</v>
      </c>
      <c r="O920" s="71">
        <v>0</v>
      </c>
      <c r="P920" s="81">
        <f t="shared" si="58"/>
        <v>37516625</v>
      </c>
      <c r="Q920" s="87">
        <v>0</v>
      </c>
      <c r="R920" s="71">
        <v>477259756.56</v>
      </c>
      <c r="S920" s="71">
        <v>0</v>
      </c>
      <c r="T920" s="81">
        <f t="shared" si="59"/>
        <v>477259756.56</v>
      </c>
      <c r="U920" s="83">
        <v>1894829027.4600003</v>
      </c>
      <c r="V920" s="46"/>
      <c r="W920" s="112"/>
      <c r="X920" s="24"/>
    </row>
    <row r="921" spans="1:24" ht="13.5" x14ac:dyDescent="0.3">
      <c r="A921" s="96" t="s">
        <v>2186</v>
      </c>
      <c r="B921" s="52" t="s">
        <v>1739</v>
      </c>
      <c r="C921" s="53" t="s">
        <v>1622</v>
      </c>
      <c r="D921" s="53" t="s">
        <v>1740</v>
      </c>
      <c r="E921" s="75" t="s">
        <v>2205</v>
      </c>
      <c r="F921" s="74">
        <v>18845</v>
      </c>
      <c r="G921" s="126">
        <v>1050209.1790606827</v>
      </c>
      <c r="H921" s="71">
        <f t="shared" si="56"/>
        <v>19353677493.389999</v>
      </c>
      <c r="I921" s="71">
        <v>7731984870</v>
      </c>
      <c r="J921" s="71">
        <v>0</v>
      </c>
      <c r="K921" s="71">
        <f t="shared" si="57"/>
        <v>7731984870</v>
      </c>
      <c r="L921" s="97">
        <v>0</v>
      </c>
      <c r="M921" s="89">
        <v>169972392</v>
      </c>
      <c r="N921" s="71">
        <v>0</v>
      </c>
      <c r="O921" s="71">
        <v>0</v>
      </c>
      <c r="P921" s="81">
        <f t="shared" si="58"/>
        <v>169972392</v>
      </c>
      <c r="Q921" s="87">
        <v>0</v>
      </c>
      <c r="R921" s="71">
        <v>2066162927.73</v>
      </c>
      <c r="S921" s="71">
        <v>0</v>
      </c>
      <c r="T921" s="81">
        <f t="shared" si="59"/>
        <v>2066162927.73</v>
      </c>
      <c r="U921" s="83">
        <v>9385557303.6599998</v>
      </c>
      <c r="V921" s="46"/>
      <c r="W921" s="112"/>
      <c r="X921" s="24"/>
    </row>
    <row r="922" spans="1:24" ht="13.5" x14ac:dyDescent="0.3">
      <c r="A922" s="96" t="s">
        <v>2186</v>
      </c>
      <c r="B922" s="52" t="s">
        <v>1741</v>
      </c>
      <c r="C922" s="53" t="s">
        <v>1622</v>
      </c>
      <c r="D922" s="53" t="s">
        <v>157</v>
      </c>
      <c r="E922" s="75" t="s">
        <v>2205</v>
      </c>
      <c r="F922" s="74">
        <v>17126</v>
      </c>
      <c r="G922" s="126">
        <v>1156354.8988145592</v>
      </c>
      <c r="H922" s="71">
        <f t="shared" si="56"/>
        <v>19544647337.449997</v>
      </c>
      <c r="I922" s="71">
        <v>7110490235</v>
      </c>
      <c r="J922" s="71">
        <v>0</v>
      </c>
      <c r="K922" s="71">
        <f t="shared" si="57"/>
        <v>7110490235</v>
      </c>
      <c r="L922" s="97">
        <v>0</v>
      </c>
      <c r="M922" s="89">
        <v>151326651</v>
      </c>
      <c r="N922" s="71">
        <v>0</v>
      </c>
      <c r="O922" s="71">
        <v>0</v>
      </c>
      <c r="P922" s="81">
        <f t="shared" si="58"/>
        <v>151326651</v>
      </c>
      <c r="Q922" s="87">
        <v>0</v>
      </c>
      <c r="R922" s="71">
        <v>1862043606.71</v>
      </c>
      <c r="S922" s="71">
        <v>0</v>
      </c>
      <c r="T922" s="81">
        <f t="shared" si="59"/>
        <v>1862043606.71</v>
      </c>
      <c r="U922" s="83">
        <v>10420786844.74</v>
      </c>
      <c r="V922" s="46"/>
      <c r="W922" s="112"/>
      <c r="X922" s="24"/>
    </row>
    <row r="923" spans="1:24" ht="13.5" x14ac:dyDescent="0.3">
      <c r="A923" s="96" t="s">
        <v>2186</v>
      </c>
      <c r="B923" s="52" t="s">
        <v>1742</v>
      </c>
      <c r="C923" s="53" t="s">
        <v>1622</v>
      </c>
      <c r="D923" s="53" t="s">
        <v>1743</v>
      </c>
      <c r="E923" s="75" t="s">
        <v>2205</v>
      </c>
      <c r="F923" s="74">
        <v>19537</v>
      </c>
      <c r="G923" s="126">
        <v>1012742.7057647499</v>
      </c>
      <c r="H923" s="71">
        <f t="shared" si="56"/>
        <v>18700582960.599998</v>
      </c>
      <c r="I923" s="71">
        <v>7399737635</v>
      </c>
      <c r="J923" s="71">
        <v>0</v>
      </c>
      <c r="K923" s="71">
        <f t="shared" si="57"/>
        <v>7399737635</v>
      </c>
      <c r="L923" s="97">
        <v>0</v>
      </c>
      <c r="M923" s="89">
        <v>198965242</v>
      </c>
      <c r="N923" s="71">
        <v>0</v>
      </c>
      <c r="O923" s="71">
        <v>0</v>
      </c>
      <c r="P923" s="81">
        <f t="shared" si="58"/>
        <v>198965242</v>
      </c>
      <c r="Q923" s="87">
        <v>0</v>
      </c>
      <c r="R923" s="71">
        <v>1981767441.0999999</v>
      </c>
      <c r="S923" s="71">
        <v>0</v>
      </c>
      <c r="T923" s="81">
        <f t="shared" si="59"/>
        <v>1981767441.0999999</v>
      </c>
      <c r="U923" s="83">
        <v>9120112642.5</v>
      </c>
      <c r="V923" s="46"/>
      <c r="W923" s="112"/>
      <c r="X923" s="24"/>
    </row>
    <row r="924" spans="1:24" ht="13.5" x14ac:dyDescent="0.3">
      <c r="A924" s="96" t="s">
        <v>2186</v>
      </c>
      <c r="B924" s="52" t="s">
        <v>1744</v>
      </c>
      <c r="C924" s="53" t="s">
        <v>1622</v>
      </c>
      <c r="D924" s="53" t="s">
        <v>1745</v>
      </c>
      <c r="E924" s="75" t="s">
        <v>2205</v>
      </c>
      <c r="F924" s="74">
        <v>6042</v>
      </c>
      <c r="G924" s="126">
        <v>1277197.4407336435</v>
      </c>
      <c r="H924" s="71">
        <f t="shared" si="56"/>
        <v>7616260125.000001</v>
      </c>
      <c r="I924" s="71">
        <v>2670832927</v>
      </c>
      <c r="J924" s="71">
        <v>0</v>
      </c>
      <c r="K924" s="71">
        <f t="shared" si="57"/>
        <v>2670832927</v>
      </c>
      <c r="L924" s="97">
        <v>0</v>
      </c>
      <c r="M924" s="89">
        <v>71718465</v>
      </c>
      <c r="N924" s="71">
        <v>0</v>
      </c>
      <c r="O924" s="71">
        <v>0</v>
      </c>
      <c r="P924" s="81">
        <f t="shared" si="58"/>
        <v>71718465</v>
      </c>
      <c r="Q924" s="87">
        <v>0</v>
      </c>
      <c r="R924" s="71">
        <v>701987278.63</v>
      </c>
      <c r="S924" s="71">
        <v>0</v>
      </c>
      <c r="T924" s="81">
        <f t="shared" si="59"/>
        <v>701987278.63</v>
      </c>
      <c r="U924" s="83">
        <v>4171721454.3700008</v>
      </c>
      <c r="V924" s="46"/>
      <c r="W924" s="112"/>
      <c r="X924" s="24"/>
    </row>
    <row r="925" spans="1:24" ht="13.5" x14ac:dyDescent="0.3">
      <c r="A925" s="96" t="s">
        <v>2186</v>
      </c>
      <c r="B925" s="52" t="s">
        <v>1746</v>
      </c>
      <c r="C925" s="53" t="s">
        <v>1622</v>
      </c>
      <c r="D925" s="53" t="s">
        <v>1747</v>
      </c>
      <c r="E925" s="75" t="s">
        <v>2206</v>
      </c>
      <c r="F925" s="74">
        <v>2198</v>
      </c>
      <c r="G925" s="126">
        <v>1374784.5904083203</v>
      </c>
      <c r="H925" s="71">
        <f t="shared" si="56"/>
        <v>3007297522.2399998</v>
      </c>
      <c r="I925" s="71">
        <v>925972804</v>
      </c>
      <c r="J925" s="71">
        <v>0</v>
      </c>
      <c r="K925" s="71">
        <f t="shared" si="57"/>
        <v>925972804</v>
      </c>
      <c r="L925" s="97">
        <v>0</v>
      </c>
      <c r="M925" s="89">
        <v>19855415</v>
      </c>
      <c r="N925" s="71">
        <v>0</v>
      </c>
      <c r="O925" s="71">
        <v>0</v>
      </c>
      <c r="P925" s="81">
        <f t="shared" si="58"/>
        <v>19855415</v>
      </c>
      <c r="Q925" s="87">
        <v>0</v>
      </c>
      <c r="R925" s="71">
        <v>241410350.59</v>
      </c>
      <c r="S925" s="71">
        <v>0</v>
      </c>
      <c r="T925" s="81">
        <f t="shared" si="59"/>
        <v>241410350.59</v>
      </c>
      <c r="U925" s="83">
        <v>1820058952.6499999</v>
      </c>
      <c r="V925" s="46"/>
      <c r="W925" s="112"/>
      <c r="X925" s="24"/>
    </row>
    <row r="926" spans="1:24" ht="13.5" x14ac:dyDescent="0.3">
      <c r="A926" s="96" t="s">
        <v>2186</v>
      </c>
      <c r="B926" s="52" t="s">
        <v>1748</v>
      </c>
      <c r="C926" s="53" t="s">
        <v>1622</v>
      </c>
      <c r="D926" s="53" t="s">
        <v>1749</v>
      </c>
      <c r="E926" s="75" t="s">
        <v>2205</v>
      </c>
      <c r="F926" s="74">
        <v>29897</v>
      </c>
      <c r="G926" s="126">
        <v>1098642.3483137339</v>
      </c>
      <c r="H926" s="71">
        <f t="shared" si="56"/>
        <v>30845866908.889999</v>
      </c>
      <c r="I926" s="71">
        <v>10782099474</v>
      </c>
      <c r="J926" s="71">
        <v>0</v>
      </c>
      <c r="K926" s="71">
        <f t="shared" si="57"/>
        <v>10782099474</v>
      </c>
      <c r="L926" s="97">
        <v>0</v>
      </c>
      <c r="M926" s="89">
        <v>837965923</v>
      </c>
      <c r="N926" s="71">
        <v>0</v>
      </c>
      <c r="O926" s="71">
        <v>0</v>
      </c>
      <c r="P926" s="81">
        <f t="shared" si="58"/>
        <v>837965923</v>
      </c>
      <c r="Q926" s="87">
        <v>0</v>
      </c>
      <c r="R926" s="71">
        <v>2892998826.3800001</v>
      </c>
      <c r="S926" s="71">
        <v>0</v>
      </c>
      <c r="T926" s="81">
        <f t="shared" si="59"/>
        <v>2892998826.3800001</v>
      </c>
      <c r="U926" s="83">
        <v>16332802685.509998</v>
      </c>
      <c r="V926" s="46"/>
      <c r="W926" s="112"/>
      <c r="X926" s="24"/>
    </row>
    <row r="927" spans="1:24" ht="13.5" x14ac:dyDescent="0.3">
      <c r="A927" s="96" t="s">
        <v>2186</v>
      </c>
      <c r="B927" s="52" t="s">
        <v>1750</v>
      </c>
      <c r="C927" s="53" t="s">
        <v>1622</v>
      </c>
      <c r="D927" s="53" t="s">
        <v>1751</v>
      </c>
      <c r="E927" s="75" t="s">
        <v>2205</v>
      </c>
      <c r="F927" s="74">
        <v>1673</v>
      </c>
      <c r="G927" s="126">
        <v>1267076.0158942759</v>
      </c>
      <c r="H927" s="71">
        <f t="shared" si="56"/>
        <v>2082528213.79</v>
      </c>
      <c r="I927" s="71">
        <v>739211426</v>
      </c>
      <c r="J927" s="71">
        <v>0</v>
      </c>
      <c r="K927" s="71">
        <f t="shared" si="57"/>
        <v>739211426</v>
      </c>
      <c r="L927" s="97">
        <v>0</v>
      </c>
      <c r="M927" s="89">
        <v>17640991</v>
      </c>
      <c r="N927" s="71">
        <v>0</v>
      </c>
      <c r="O927" s="71">
        <v>0</v>
      </c>
      <c r="P927" s="81">
        <f t="shared" si="58"/>
        <v>17640991</v>
      </c>
      <c r="Q927" s="87">
        <v>0</v>
      </c>
      <c r="R927" s="71">
        <v>196050502.34</v>
      </c>
      <c r="S927" s="71">
        <v>0</v>
      </c>
      <c r="T927" s="81">
        <f t="shared" si="59"/>
        <v>196050502.34</v>
      </c>
      <c r="U927" s="83">
        <v>1129625294.4499998</v>
      </c>
      <c r="V927" s="46"/>
      <c r="W927" s="112"/>
      <c r="X927" s="24"/>
    </row>
    <row r="928" spans="1:24" ht="13.5" x14ac:dyDescent="0.3">
      <c r="A928" s="96" t="s">
        <v>2186</v>
      </c>
      <c r="B928" s="52" t="s">
        <v>1752</v>
      </c>
      <c r="C928" s="53" t="s">
        <v>1622</v>
      </c>
      <c r="D928" s="53" t="s">
        <v>1753</v>
      </c>
      <c r="E928" s="75" t="s">
        <v>2205</v>
      </c>
      <c r="F928" s="74">
        <v>3011</v>
      </c>
      <c r="G928" s="126">
        <v>1258621.674834986</v>
      </c>
      <c r="H928" s="71">
        <f t="shared" si="56"/>
        <v>3686949524.8700004</v>
      </c>
      <c r="I928" s="71">
        <v>1341864888</v>
      </c>
      <c r="J928" s="71">
        <v>0</v>
      </c>
      <c r="K928" s="71">
        <f t="shared" si="57"/>
        <v>1341864888</v>
      </c>
      <c r="L928" s="97">
        <v>0</v>
      </c>
      <c r="M928" s="89">
        <v>28595957</v>
      </c>
      <c r="N928" s="71">
        <v>0</v>
      </c>
      <c r="O928" s="71">
        <v>0</v>
      </c>
      <c r="P928" s="81">
        <f t="shared" si="58"/>
        <v>28595957</v>
      </c>
      <c r="Q928" s="87">
        <v>0</v>
      </c>
      <c r="R928" s="71">
        <v>362660713.11000001</v>
      </c>
      <c r="S928" s="71">
        <v>0</v>
      </c>
      <c r="T928" s="81">
        <f t="shared" si="59"/>
        <v>362660713.11000001</v>
      </c>
      <c r="U928" s="83">
        <v>1953827966.7600002</v>
      </c>
      <c r="V928" s="46"/>
      <c r="W928" s="112"/>
      <c r="X928" s="24"/>
    </row>
    <row r="929" spans="1:24" ht="13.5" x14ac:dyDescent="0.3">
      <c r="A929" s="96" t="s">
        <v>2186</v>
      </c>
      <c r="B929" s="52" t="s">
        <v>1754</v>
      </c>
      <c r="C929" s="53" t="s">
        <v>1622</v>
      </c>
      <c r="D929" s="53" t="s">
        <v>1755</v>
      </c>
      <c r="E929" s="75" t="s">
        <v>2206</v>
      </c>
      <c r="F929" s="74">
        <v>1799</v>
      </c>
      <c r="G929" s="126">
        <v>1427939.8476275476</v>
      </c>
      <c r="H929" s="71">
        <f t="shared" si="56"/>
        <v>2478682560.8700004</v>
      </c>
      <c r="I929" s="71">
        <v>818687862</v>
      </c>
      <c r="J929" s="71">
        <v>0</v>
      </c>
      <c r="K929" s="71">
        <f t="shared" si="57"/>
        <v>818687862</v>
      </c>
      <c r="L929" s="97">
        <v>0</v>
      </c>
      <c r="M929" s="89">
        <v>18809651</v>
      </c>
      <c r="N929" s="71">
        <v>0</v>
      </c>
      <c r="O929" s="71">
        <v>0</v>
      </c>
      <c r="P929" s="81">
        <f t="shared" si="58"/>
        <v>18809651</v>
      </c>
      <c r="Q929" s="87">
        <v>0</v>
      </c>
      <c r="R929" s="71">
        <v>220038881.88</v>
      </c>
      <c r="S929" s="71">
        <v>0</v>
      </c>
      <c r="T929" s="81">
        <f t="shared" si="59"/>
        <v>220038881.88</v>
      </c>
      <c r="U929" s="83">
        <v>1421146165.9900002</v>
      </c>
      <c r="V929" s="46"/>
      <c r="W929" s="112"/>
      <c r="X929" s="24"/>
    </row>
    <row r="930" spans="1:24" ht="13.5" x14ac:dyDescent="0.3">
      <c r="A930" s="96" t="s">
        <v>2186</v>
      </c>
      <c r="B930" s="52" t="s">
        <v>1756</v>
      </c>
      <c r="C930" s="53" t="s">
        <v>1622</v>
      </c>
      <c r="D930" s="53" t="s">
        <v>1757</v>
      </c>
      <c r="E930" s="75" t="s">
        <v>2205</v>
      </c>
      <c r="F930" s="74">
        <v>19727</v>
      </c>
      <c r="G930" s="126">
        <v>1117771.188061937</v>
      </c>
      <c r="H930" s="71">
        <f t="shared" si="56"/>
        <v>21838697010.279999</v>
      </c>
      <c r="I930" s="71">
        <v>8204876125</v>
      </c>
      <c r="J930" s="71">
        <v>0</v>
      </c>
      <c r="K930" s="71">
        <f t="shared" si="57"/>
        <v>8204876125</v>
      </c>
      <c r="L930" s="97">
        <v>0</v>
      </c>
      <c r="M930" s="89">
        <v>258548641</v>
      </c>
      <c r="N930" s="71">
        <v>0</v>
      </c>
      <c r="O930" s="71">
        <v>0</v>
      </c>
      <c r="P930" s="81">
        <f t="shared" si="58"/>
        <v>258548641</v>
      </c>
      <c r="Q930" s="87">
        <v>0</v>
      </c>
      <c r="R930" s="71">
        <v>2131476749.1199999</v>
      </c>
      <c r="S930" s="71">
        <v>0</v>
      </c>
      <c r="T930" s="81">
        <f t="shared" si="59"/>
        <v>2131476749.1199999</v>
      </c>
      <c r="U930" s="83">
        <v>11243795495.159998</v>
      </c>
      <c r="V930" s="45"/>
      <c r="W930" s="112"/>
      <c r="X930" s="24"/>
    </row>
    <row r="931" spans="1:24" ht="13.5" x14ac:dyDescent="0.3">
      <c r="A931" s="96" t="s">
        <v>2186</v>
      </c>
      <c r="B931" s="52" t="s">
        <v>1758</v>
      </c>
      <c r="C931" s="53" t="s">
        <v>1622</v>
      </c>
      <c r="D931" s="53" t="s">
        <v>189</v>
      </c>
      <c r="E931" s="75" t="s">
        <v>2205</v>
      </c>
      <c r="F931" s="74">
        <v>1474</v>
      </c>
      <c r="G931" s="126">
        <v>1224489.3420697874</v>
      </c>
      <c r="H931" s="71">
        <f t="shared" si="56"/>
        <v>1779993656.6099999</v>
      </c>
      <c r="I931" s="71">
        <v>614052136</v>
      </c>
      <c r="J931" s="71">
        <v>0</v>
      </c>
      <c r="K931" s="71">
        <f t="shared" si="57"/>
        <v>614052136</v>
      </c>
      <c r="L931" s="97">
        <v>0</v>
      </c>
      <c r="M931" s="89">
        <v>12236526</v>
      </c>
      <c r="N931" s="71">
        <v>0</v>
      </c>
      <c r="O931" s="71">
        <v>0</v>
      </c>
      <c r="P931" s="81">
        <f t="shared" si="58"/>
        <v>12236526</v>
      </c>
      <c r="Q931" s="87">
        <v>0</v>
      </c>
      <c r="R931" s="71">
        <v>159413700.43000001</v>
      </c>
      <c r="S931" s="71">
        <v>0</v>
      </c>
      <c r="T931" s="81">
        <f t="shared" si="59"/>
        <v>159413700.43000001</v>
      </c>
      <c r="U931" s="83">
        <v>994291294.17999983</v>
      </c>
      <c r="V931" s="46"/>
      <c r="W931" s="112"/>
      <c r="X931" s="24"/>
    </row>
    <row r="932" spans="1:24" ht="13.5" x14ac:dyDescent="0.3">
      <c r="A932" s="96" t="s">
        <v>2186</v>
      </c>
      <c r="B932" s="52" t="s">
        <v>1759</v>
      </c>
      <c r="C932" s="53" t="s">
        <v>1622</v>
      </c>
      <c r="D932" s="53" t="s">
        <v>1760</v>
      </c>
      <c r="E932" s="75" t="s">
        <v>2206</v>
      </c>
      <c r="F932" s="74">
        <v>3267</v>
      </c>
      <c r="G932" s="126">
        <v>1147934.2497082776</v>
      </c>
      <c r="H932" s="71">
        <f t="shared" si="56"/>
        <v>3730789377.4699998</v>
      </c>
      <c r="I932" s="71">
        <v>1377630281</v>
      </c>
      <c r="J932" s="71">
        <v>0</v>
      </c>
      <c r="K932" s="71">
        <f t="shared" si="57"/>
        <v>1377630281</v>
      </c>
      <c r="L932" s="97">
        <v>0</v>
      </c>
      <c r="M932" s="89">
        <v>28906276</v>
      </c>
      <c r="N932" s="71">
        <v>0</v>
      </c>
      <c r="O932" s="71">
        <v>0</v>
      </c>
      <c r="P932" s="81">
        <f t="shared" si="58"/>
        <v>28906276</v>
      </c>
      <c r="Q932" s="87">
        <v>0</v>
      </c>
      <c r="R932" s="71">
        <v>357426886.73000002</v>
      </c>
      <c r="S932" s="71">
        <v>0</v>
      </c>
      <c r="T932" s="81">
        <f t="shared" si="59"/>
        <v>357426886.73000002</v>
      </c>
      <c r="U932" s="83">
        <v>1966825933.7399998</v>
      </c>
      <c r="V932" s="46"/>
      <c r="W932" s="112"/>
      <c r="X932" s="24"/>
    </row>
    <row r="933" spans="1:24" ht="13.5" x14ac:dyDescent="0.3">
      <c r="A933" s="96" t="s">
        <v>2186</v>
      </c>
      <c r="B933" s="52" t="s">
        <v>1761</v>
      </c>
      <c r="C933" s="53" t="s">
        <v>1622</v>
      </c>
      <c r="D933" s="53" t="s">
        <v>1762</v>
      </c>
      <c r="E933" s="75" t="s">
        <v>2205</v>
      </c>
      <c r="F933" s="74">
        <v>5925</v>
      </c>
      <c r="G933" s="126">
        <v>1141832.3986267617</v>
      </c>
      <c r="H933" s="71">
        <f t="shared" si="56"/>
        <v>6679381751.1700001</v>
      </c>
      <c r="I933" s="71">
        <v>2499718200</v>
      </c>
      <c r="J933" s="71">
        <v>0</v>
      </c>
      <c r="K933" s="71">
        <f t="shared" si="57"/>
        <v>2499718200</v>
      </c>
      <c r="L933" s="97">
        <v>0</v>
      </c>
      <c r="M933" s="89">
        <v>50930334</v>
      </c>
      <c r="N933" s="71">
        <v>0</v>
      </c>
      <c r="O933" s="71">
        <v>0</v>
      </c>
      <c r="P933" s="81">
        <f t="shared" si="58"/>
        <v>50930334</v>
      </c>
      <c r="Q933" s="87">
        <v>0</v>
      </c>
      <c r="R933" s="71">
        <v>648558611.39999998</v>
      </c>
      <c r="S933" s="71">
        <v>0</v>
      </c>
      <c r="T933" s="81">
        <f t="shared" si="59"/>
        <v>648558611.39999998</v>
      </c>
      <c r="U933" s="83">
        <v>3480174605.7700005</v>
      </c>
      <c r="V933" s="46"/>
      <c r="W933" s="112"/>
      <c r="X933" s="24"/>
    </row>
    <row r="934" spans="1:24" ht="13.5" x14ac:dyDescent="0.3">
      <c r="A934" s="96" t="s">
        <v>2186</v>
      </c>
      <c r="B934" s="52" t="s">
        <v>1763</v>
      </c>
      <c r="C934" s="53" t="s">
        <v>1622</v>
      </c>
      <c r="D934" s="53" t="s">
        <v>1764</v>
      </c>
      <c r="E934" s="75" t="s">
        <v>2205</v>
      </c>
      <c r="F934" s="74">
        <v>17265</v>
      </c>
      <c r="G934" s="126">
        <v>1101969.856784903</v>
      </c>
      <c r="H934" s="71">
        <f t="shared" si="56"/>
        <v>18540642486.169998</v>
      </c>
      <c r="I934" s="71">
        <v>6974051272</v>
      </c>
      <c r="J934" s="71">
        <v>0</v>
      </c>
      <c r="K934" s="71">
        <f t="shared" si="57"/>
        <v>6974051272</v>
      </c>
      <c r="L934" s="97">
        <v>0</v>
      </c>
      <c r="M934" s="89">
        <v>402069264</v>
      </c>
      <c r="N934" s="71">
        <v>0</v>
      </c>
      <c r="O934" s="71">
        <v>0</v>
      </c>
      <c r="P934" s="81">
        <f t="shared" si="58"/>
        <v>402069264</v>
      </c>
      <c r="Q934" s="87">
        <v>0</v>
      </c>
      <c r="R934" s="71">
        <v>1807851671.5699999</v>
      </c>
      <c r="S934" s="71">
        <v>0</v>
      </c>
      <c r="T934" s="81">
        <f t="shared" si="59"/>
        <v>1807851671.5699999</v>
      </c>
      <c r="U934" s="83">
        <v>9356670278.5999985</v>
      </c>
      <c r="V934" s="46"/>
      <c r="W934" s="112"/>
      <c r="X934" s="24"/>
    </row>
    <row r="935" spans="1:24" ht="13.5" x14ac:dyDescent="0.3">
      <c r="A935" s="96" t="s">
        <v>2186</v>
      </c>
      <c r="B935" s="52" t="s">
        <v>1765</v>
      </c>
      <c r="C935" s="53" t="s">
        <v>1622</v>
      </c>
      <c r="D935" s="53" t="s">
        <v>1766</v>
      </c>
      <c r="E935" s="75" t="s">
        <v>2206</v>
      </c>
      <c r="F935" s="74">
        <v>6690</v>
      </c>
      <c r="G935" s="126">
        <v>1366263.9503421627</v>
      </c>
      <c r="H935" s="71">
        <f t="shared" si="56"/>
        <v>8932741178.9600029</v>
      </c>
      <c r="I935" s="71">
        <v>2776671949</v>
      </c>
      <c r="J935" s="71">
        <v>0</v>
      </c>
      <c r="K935" s="71">
        <f t="shared" si="57"/>
        <v>2776671949</v>
      </c>
      <c r="L935" s="97">
        <v>0</v>
      </c>
      <c r="M935" s="89">
        <v>61377383</v>
      </c>
      <c r="N935" s="71">
        <v>0</v>
      </c>
      <c r="O935" s="71">
        <v>0</v>
      </c>
      <c r="P935" s="81">
        <f t="shared" si="58"/>
        <v>61377383</v>
      </c>
      <c r="Q935" s="87">
        <v>0</v>
      </c>
      <c r="R935" s="71">
        <v>728701613.00999999</v>
      </c>
      <c r="S935" s="71">
        <v>0</v>
      </c>
      <c r="T935" s="81">
        <f t="shared" si="59"/>
        <v>728701613.00999999</v>
      </c>
      <c r="U935" s="83">
        <v>5365990233.9500017</v>
      </c>
      <c r="V935" s="46"/>
      <c r="W935" s="112"/>
      <c r="X935" s="24"/>
    </row>
    <row r="936" spans="1:24" ht="13.5" x14ac:dyDescent="0.3">
      <c r="A936" s="96" t="s">
        <v>2186</v>
      </c>
      <c r="B936" s="52" t="s">
        <v>1767</v>
      </c>
      <c r="C936" s="53" t="s">
        <v>1622</v>
      </c>
      <c r="D936" s="53" t="s">
        <v>770</v>
      </c>
      <c r="E936" s="75" t="s">
        <v>2206</v>
      </c>
      <c r="F936" s="74">
        <v>5034</v>
      </c>
      <c r="G936" s="126">
        <v>1370687.6014792277</v>
      </c>
      <c r="H936" s="71">
        <f t="shared" si="56"/>
        <v>6874925854.6899996</v>
      </c>
      <c r="I936" s="71">
        <v>2120790814</v>
      </c>
      <c r="J936" s="71">
        <v>0</v>
      </c>
      <c r="K936" s="71">
        <f t="shared" si="57"/>
        <v>2120790814</v>
      </c>
      <c r="L936" s="97">
        <v>0</v>
      </c>
      <c r="M936" s="89">
        <v>41038001</v>
      </c>
      <c r="N936" s="71">
        <v>0</v>
      </c>
      <c r="O936" s="71">
        <v>0</v>
      </c>
      <c r="P936" s="81">
        <f t="shared" si="58"/>
        <v>41038001</v>
      </c>
      <c r="Q936" s="87">
        <v>0</v>
      </c>
      <c r="R936" s="71">
        <v>551732776.38999999</v>
      </c>
      <c r="S936" s="71">
        <v>0</v>
      </c>
      <c r="T936" s="81">
        <f t="shared" si="59"/>
        <v>551732776.38999999</v>
      </c>
      <c r="U936" s="83">
        <v>4161364263.2999997</v>
      </c>
      <c r="V936" s="46"/>
      <c r="W936" s="112"/>
      <c r="X936" s="24"/>
    </row>
    <row r="937" spans="1:24" ht="13.5" x14ac:dyDescent="0.3">
      <c r="A937" s="96" t="s">
        <v>2186</v>
      </c>
      <c r="B937" s="52" t="s">
        <v>1768</v>
      </c>
      <c r="C937" s="53" t="s">
        <v>1622</v>
      </c>
      <c r="D937" s="53" t="s">
        <v>1769</v>
      </c>
      <c r="E937" s="75" t="s">
        <v>2205</v>
      </c>
      <c r="F937" s="74">
        <v>2654</v>
      </c>
      <c r="G937" s="126">
        <v>1165329.4541687749</v>
      </c>
      <c r="H937" s="71">
        <f t="shared" si="56"/>
        <v>3075320775.25</v>
      </c>
      <c r="I937" s="71">
        <v>1112865338</v>
      </c>
      <c r="J937" s="71">
        <v>0</v>
      </c>
      <c r="K937" s="71">
        <f t="shared" si="57"/>
        <v>1112865338</v>
      </c>
      <c r="L937" s="97">
        <v>0</v>
      </c>
      <c r="M937" s="89">
        <v>22253027</v>
      </c>
      <c r="N937" s="71">
        <v>0</v>
      </c>
      <c r="O937" s="71">
        <v>0</v>
      </c>
      <c r="P937" s="81">
        <f t="shared" si="58"/>
        <v>22253027</v>
      </c>
      <c r="Q937" s="87">
        <v>0</v>
      </c>
      <c r="R937" s="71">
        <v>291240760.88</v>
      </c>
      <c r="S937" s="71">
        <v>0</v>
      </c>
      <c r="T937" s="81">
        <f t="shared" si="59"/>
        <v>291240760.88</v>
      </c>
      <c r="U937" s="83">
        <v>1648961649.3699996</v>
      </c>
      <c r="V937" s="46"/>
      <c r="W937" s="112"/>
      <c r="X937" s="24"/>
    </row>
    <row r="938" spans="1:24" ht="13.5" x14ac:dyDescent="0.3">
      <c r="A938" s="96" t="s">
        <v>2186</v>
      </c>
      <c r="B938" s="52" t="s">
        <v>1770</v>
      </c>
      <c r="C938" s="53" t="s">
        <v>1622</v>
      </c>
      <c r="D938" s="53" t="s">
        <v>1771</v>
      </c>
      <c r="E938" s="75" t="s">
        <v>2205</v>
      </c>
      <c r="F938" s="74">
        <v>4722</v>
      </c>
      <c r="G938" s="126">
        <v>1069420.2056383151</v>
      </c>
      <c r="H938" s="71">
        <f t="shared" si="56"/>
        <v>4934332586.2799997</v>
      </c>
      <c r="I938" s="71">
        <v>2034218184</v>
      </c>
      <c r="J938" s="71">
        <v>0</v>
      </c>
      <c r="K938" s="71">
        <f t="shared" si="57"/>
        <v>2034218184</v>
      </c>
      <c r="L938" s="97">
        <v>0</v>
      </c>
      <c r="M938" s="89">
        <v>47922015</v>
      </c>
      <c r="N938" s="71">
        <v>0</v>
      </c>
      <c r="O938" s="71">
        <v>0</v>
      </c>
      <c r="P938" s="81">
        <f t="shared" si="58"/>
        <v>47922015</v>
      </c>
      <c r="Q938" s="87">
        <v>0</v>
      </c>
      <c r="R938" s="71">
        <v>532651108.51999998</v>
      </c>
      <c r="S938" s="71">
        <v>0</v>
      </c>
      <c r="T938" s="81">
        <f t="shared" si="59"/>
        <v>532651108.51999998</v>
      </c>
      <c r="U938" s="83">
        <v>2319541278.7599998</v>
      </c>
      <c r="V938" s="46"/>
      <c r="W938" s="112"/>
      <c r="X938" s="24"/>
    </row>
    <row r="939" spans="1:24" ht="13.5" x14ac:dyDescent="0.3">
      <c r="A939" s="96" t="s">
        <v>2186</v>
      </c>
      <c r="B939" s="52" t="s">
        <v>1772</v>
      </c>
      <c r="C939" s="53" t="s">
        <v>1622</v>
      </c>
      <c r="D939" s="53" t="s">
        <v>1773</v>
      </c>
      <c r="E939" s="75" t="s">
        <v>2205</v>
      </c>
      <c r="F939" s="74">
        <v>4330</v>
      </c>
      <c r="G939" s="126">
        <v>1110061.6220838816</v>
      </c>
      <c r="H939" s="71">
        <f t="shared" si="56"/>
        <v>4652736607.9299994</v>
      </c>
      <c r="I939" s="71">
        <v>1725778765</v>
      </c>
      <c r="J939" s="71">
        <v>0</v>
      </c>
      <c r="K939" s="71">
        <f t="shared" si="57"/>
        <v>1725778765</v>
      </c>
      <c r="L939" s="97">
        <v>0</v>
      </c>
      <c r="M939" s="89">
        <v>33016878</v>
      </c>
      <c r="N939" s="71">
        <v>0</v>
      </c>
      <c r="O939" s="71">
        <v>0</v>
      </c>
      <c r="P939" s="81">
        <f t="shared" si="58"/>
        <v>33016878</v>
      </c>
      <c r="Q939" s="87">
        <v>0</v>
      </c>
      <c r="R939" s="71">
        <v>447165241.47000003</v>
      </c>
      <c r="S939" s="71">
        <v>0</v>
      </c>
      <c r="T939" s="81">
        <f t="shared" si="59"/>
        <v>447165241.47000003</v>
      </c>
      <c r="U939" s="83">
        <v>2446775723.4599991</v>
      </c>
      <c r="V939" s="46"/>
      <c r="W939" s="112"/>
      <c r="X939" s="24"/>
    </row>
    <row r="940" spans="1:24" ht="13.5" x14ac:dyDescent="0.3">
      <c r="A940" s="96" t="s">
        <v>2186</v>
      </c>
      <c r="B940" s="52" t="s">
        <v>1774</v>
      </c>
      <c r="C940" s="53" t="s">
        <v>1622</v>
      </c>
      <c r="D940" s="53" t="s">
        <v>1775</v>
      </c>
      <c r="E940" s="75" t="s">
        <v>2205</v>
      </c>
      <c r="F940" s="74">
        <v>11785</v>
      </c>
      <c r="G940" s="126">
        <v>1224052.6508441207</v>
      </c>
      <c r="H940" s="71">
        <f t="shared" si="56"/>
        <v>14150706692.420002</v>
      </c>
      <c r="I940" s="71">
        <v>4860713850</v>
      </c>
      <c r="J940" s="71">
        <v>0</v>
      </c>
      <c r="K940" s="71">
        <f t="shared" si="57"/>
        <v>4860713850</v>
      </c>
      <c r="L940" s="97">
        <v>0</v>
      </c>
      <c r="M940" s="89">
        <v>173900610</v>
      </c>
      <c r="N940" s="71">
        <v>0</v>
      </c>
      <c r="O940" s="71">
        <v>0</v>
      </c>
      <c r="P940" s="81">
        <f t="shared" si="58"/>
        <v>173900610</v>
      </c>
      <c r="Q940" s="87">
        <v>0</v>
      </c>
      <c r="R940" s="71">
        <v>1285013992.74</v>
      </c>
      <c r="S940" s="71">
        <v>0</v>
      </c>
      <c r="T940" s="81">
        <f t="shared" si="59"/>
        <v>1285013992.74</v>
      </c>
      <c r="U940" s="83">
        <v>7831078239.6800013</v>
      </c>
      <c r="V940" s="46"/>
      <c r="W940" s="112"/>
      <c r="X940" s="24"/>
    </row>
    <row r="941" spans="1:24" ht="13.5" x14ac:dyDescent="0.3">
      <c r="A941" s="96" t="s">
        <v>2186</v>
      </c>
      <c r="B941" s="52" t="s">
        <v>1776</v>
      </c>
      <c r="C941" s="53" t="s">
        <v>1622</v>
      </c>
      <c r="D941" s="53" t="s">
        <v>1777</v>
      </c>
      <c r="E941" s="75" t="s">
        <v>2205</v>
      </c>
      <c r="F941" s="74">
        <v>688</v>
      </c>
      <c r="G941" s="126">
        <v>1223500.6386364896</v>
      </c>
      <c r="H941" s="71">
        <f t="shared" si="56"/>
        <v>825788350.90999997</v>
      </c>
      <c r="I941" s="71">
        <v>292142159</v>
      </c>
      <c r="J941" s="71">
        <v>0</v>
      </c>
      <c r="K941" s="71">
        <f t="shared" si="57"/>
        <v>292142159</v>
      </c>
      <c r="L941" s="97">
        <v>0</v>
      </c>
      <c r="M941" s="89">
        <v>9318677</v>
      </c>
      <c r="N941" s="71">
        <v>0</v>
      </c>
      <c r="O941" s="71">
        <v>0</v>
      </c>
      <c r="P941" s="81">
        <f t="shared" si="58"/>
        <v>9318677</v>
      </c>
      <c r="Q941" s="87">
        <v>0</v>
      </c>
      <c r="R941" s="71">
        <v>75672439.420000002</v>
      </c>
      <c r="S941" s="71">
        <v>0</v>
      </c>
      <c r="T941" s="81">
        <f t="shared" si="59"/>
        <v>75672439.420000002</v>
      </c>
      <c r="U941" s="83">
        <v>448655075.48999995</v>
      </c>
      <c r="V941" s="46"/>
      <c r="W941" s="112"/>
      <c r="X941" s="24"/>
    </row>
    <row r="942" spans="1:24" ht="13.5" x14ac:dyDescent="0.3">
      <c r="A942" s="96" t="s">
        <v>2186</v>
      </c>
      <c r="B942" s="52" t="s">
        <v>1778</v>
      </c>
      <c r="C942" s="53" t="s">
        <v>1622</v>
      </c>
      <c r="D942" s="53" t="s">
        <v>372</v>
      </c>
      <c r="E942" s="75" t="s">
        <v>2205</v>
      </c>
      <c r="F942" s="74">
        <v>5588</v>
      </c>
      <c r="G942" s="126">
        <v>1201690.6624141226</v>
      </c>
      <c r="H942" s="71">
        <f t="shared" si="56"/>
        <v>6636274708.3199997</v>
      </c>
      <c r="I942" s="71">
        <v>2408887988</v>
      </c>
      <c r="J942" s="71">
        <v>0</v>
      </c>
      <c r="K942" s="71">
        <f t="shared" si="57"/>
        <v>2408887988</v>
      </c>
      <c r="L942" s="97">
        <v>0</v>
      </c>
      <c r="M942" s="89">
        <v>84753652</v>
      </c>
      <c r="N942" s="71">
        <v>0</v>
      </c>
      <c r="O942" s="71">
        <v>0</v>
      </c>
      <c r="P942" s="81">
        <f t="shared" si="58"/>
        <v>84753652</v>
      </c>
      <c r="Q942" s="87">
        <v>0</v>
      </c>
      <c r="R942" s="71">
        <v>630567324.35000002</v>
      </c>
      <c r="S942" s="71">
        <v>0</v>
      </c>
      <c r="T942" s="81">
        <f t="shared" si="59"/>
        <v>630567324.35000002</v>
      </c>
      <c r="U942" s="83">
        <v>3512065743.9699998</v>
      </c>
      <c r="V942" s="46"/>
      <c r="W942" s="112"/>
      <c r="X942" s="24"/>
    </row>
    <row r="943" spans="1:24" ht="13.5" x14ac:dyDescent="0.3">
      <c r="A943" s="96" t="s">
        <v>2186</v>
      </c>
      <c r="B943" s="52" t="s">
        <v>1779</v>
      </c>
      <c r="C943" s="53" t="s">
        <v>1622</v>
      </c>
      <c r="D943" s="53" t="s">
        <v>1780</v>
      </c>
      <c r="E943" s="75" t="s">
        <v>2205</v>
      </c>
      <c r="F943" s="74">
        <v>5792</v>
      </c>
      <c r="G943" s="126">
        <v>1160246.9521611934</v>
      </c>
      <c r="H943" s="71">
        <f t="shared" si="56"/>
        <v>6676315594.5599995</v>
      </c>
      <c r="I943" s="71">
        <v>2417340935</v>
      </c>
      <c r="J943" s="71">
        <v>0</v>
      </c>
      <c r="K943" s="71">
        <f t="shared" si="57"/>
        <v>2417340935</v>
      </c>
      <c r="L943" s="97">
        <v>0</v>
      </c>
      <c r="M943" s="89">
        <v>80564849</v>
      </c>
      <c r="N943" s="71">
        <v>0</v>
      </c>
      <c r="O943" s="71">
        <v>0</v>
      </c>
      <c r="P943" s="81">
        <f t="shared" si="58"/>
        <v>80564849</v>
      </c>
      <c r="Q943" s="87">
        <v>0</v>
      </c>
      <c r="R943" s="71">
        <v>638527103.83000004</v>
      </c>
      <c r="S943" s="71">
        <v>0</v>
      </c>
      <c r="T943" s="81">
        <f t="shared" si="59"/>
        <v>638527103.83000004</v>
      </c>
      <c r="U943" s="83">
        <v>3539882706.7299991</v>
      </c>
      <c r="V943" s="46"/>
      <c r="W943" s="112"/>
      <c r="X943" s="24"/>
    </row>
    <row r="944" spans="1:24" ht="13.5" x14ac:dyDescent="0.3">
      <c r="A944" s="96" t="s">
        <v>2188</v>
      </c>
      <c r="B944" s="52" t="s">
        <v>1781</v>
      </c>
      <c r="C944" s="53" t="s">
        <v>770</v>
      </c>
      <c r="D944" s="53" t="s">
        <v>1782</v>
      </c>
      <c r="E944" s="75" t="s">
        <v>2207</v>
      </c>
      <c r="F944" s="74">
        <v>236323</v>
      </c>
      <c r="G944" s="126">
        <v>1261026.1494362061</v>
      </c>
      <c r="H944" s="71">
        <f t="shared" si="56"/>
        <v>290691196729.39001</v>
      </c>
      <c r="I944" s="71">
        <v>95092534874</v>
      </c>
      <c r="J944" s="71">
        <v>0</v>
      </c>
      <c r="K944" s="71">
        <f t="shared" si="57"/>
        <v>95092534874</v>
      </c>
      <c r="L944" s="97">
        <v>344636384.18000001</v>
      </c>
      <c r="M944" s="89">
        <v>2621747399</v>
      </c>
      <c r="N944" s="71">
        <v>0</v>
      </c>
      <c r="O944" s="71">
        <v>0</v>
      </c>
      <c r="P944" s="81">
        <f t="shared" si="58"/>
        <v>2621747399</v>
      </c>
      <c r="Q944" s="87">
        <v>685893346</v>
      </c>
      <c r="R944" s="71">
        <v>6209590713.54</v>
      </c>
      <c r="S944" s="71">
        <v>53502395.049999997</v>
      </c>
      <c r="T944" s="81">
        <f t="shared" si="59"/>
        <v>6948986454.5900002</v>
      </c>
      <c r="U944" s="83">
        <v>185683291617.62</v>
      </c>
      <c r="V944" s="46"/>
      <c r="W944" s="112"/>
      <c r="X944" s="24"/>
    </row>
    <row r="945" spans="1:24" ht="13.5" x14ac:dyDescent="0.3">
      <c r="A945" s="96" t="s">
        <v>2188</v>
      </c>
      <c r="B945" s="52" t="s">
        <v>1783</v>
      </c>
      <c r="C945" s="53" t="s">
        <v>770</v>
      </c>
      <c r="D945" s="53" t="s">
        <v>396</v>
      </c>
      <c r="E945" s="75" t="s">
        <v>2206</v>
      </c>
      <c r="F945" s="74">
        <v>9438</v>
      </c>
      <c r="G945" s="126">
        <v>1197648.7779012939</v>
      </c>
      <c r="H945" s="71">
        <f t="shared" si="56"/>
        <v>11151701455.710001</v>
      </c>
      <c r="I945" s="71">
        <v>3864884199</v>
      </c>
      <c r="J945" s="71">
        <v>0</v>
      </c>
      <c r="K945" s="71">
        <f t="shared" si="57"/>
        <v>3864884199</v>
      </c>
      <c r="L945" s="97">
        <v>13690044.74</v>
      </c>
      <c r="M945" s="89">
        <v>77010076</v>
      </c>
      <c r="N945" s="71">
        <v>0</v>
      </c>
      <c r="O945" s="71">
        <v>0</v>
      </c>
      <c r="P945" s="81">
        <f t="shared" si="58"/>
        <v>77010076</v>
      </c>
      <c r="Q945" s="87">
        <v>0</v>
      </c>
      <c r="R945" s="71">
        <v>223770735.06</v>
      </c>
      <c r="S945" s="71">
        <v>2148703.63</v>
      </c>
      <c r="T945" s="81">
        <f t="shared" si="59"/>
        <v>225919438.69</v>
      </c>
      <c r="U945" s="83">
        <v>6970197697.2800007</v>
      </c>
      <c r="V945" s="46"/>
      <c r="W945" s="112"/>
      <c r="X945" s="24"/>
    </row>
    <row r="946" spans="1:24" ht="13.5" x14ac:dyDescent="0.3">
      <c r="A946" s="96" t="s">
        <v>2188</v>
      </c>
      <c r="B946" s="52" t="s">
        <v>1784</v>
      </c>
      <c r="C946" s="53" t="s">
        <v>770</v>
      </c>
      <c r="D946" s="53" t="s">
        <v>1785</v>
      </c>
      <c r="E946" s="75" t="s">
        <v>2206</v>
      </c>
      <c r="F946" s="74">
        <v>11373</v>
      </c>
      <c r="G946" s="126">
        <v>1141317.0263675973</v>
      </c>
      <c r="H946" s="71">
        <f t="shared" si="56"/>
        <v>12924149190.879999</v>
      </c>
      <c r="I946" s="71">
        <v>4770353128</v>
      </c>
      <c r="J946" s="71">
        <v>0</v>
      </c>
      <c r="K946" s="71">
        <f t="shared" si="57"/>
        <v>4770353128</v>
      </c>
      <c r="L946" s="97">
        <v>402450.3</v>
      </c>
      <c r="M946" s="89">
        <v>88607428</v>
      </c>
      <c r="N946" s="71">
        <v>0</v>
      </c>
      <c r="O946" s="71">
        <v>0</v>
      </c>
      <c r="P946" s="81">
        <f t="shared" si="58"/>
        <v>88607428</v>
      </c>
      <c r="Q946" s="87">
        <v>0</v>
      </c>
      <c r="R946" s="71">
        <v>276990706.38</v>
      </c>
      <c r="S946" s="71">
        <v>2659735.35</v>
      </c>
      <c r="T946" s="81">
        <f t="shared" si="59"/>
        <v>279650441.73000002</v>
      </c>
      <c r="U946" s="83">
        <v>7785135742.8499985</v>
      </c>
      <c r="V946" s="46"/>
      <c r="W946" s="112"/>
      <c r="X946" s="24"/>
    </row>
    <row r="947" spans="1:24" ht="13.5" x14ac:dyDescent="0.3">
      <c r="A947" s="96" t="s">
        <v>2188</v>
      </c>
      <c r="B947" s="52" t="s">
        <v>1786</v>
      </c>
      <c r="C947" s="53" t="s">
        <v>770</v>
      </c>
      <c r="D947" s="53" t="s">
        <v>1787</v>
      </c>
      <c r="E947" s="75" t="s">
        <v>2206</v>
      </c>
      <c r="F947" s="74">
        <v>7005</v>
      </c>
      <c r="G947" s="126">
        <v>1232089.5647612661</v>
      </c>
      <c r="H947" s="71">
        <f t="shared" si="56"/>
        <v>8543268016.1900005</v>
      </c>
      <c r="I947" s="71">
        <v>2889445882</v>
      </c>
      <c r="J947" s="71">
        <v>0</v>
      </c>
      <c r="K947" s="71">
        <f t="shared" si="57"/>
        <v>2889445882</v>
      </c>
      <c r="L947" s="97">
        <v>10113620.26</v>
      </c>
      <c r="M947" s="89">
        <v>55651658</v>
      </c>
      <c r="N947" s="71">
        <v>0</v>
      </c>
      <c r="O947" s="71">
        <v>0</v>
      </c>
      <c r="P947" s="81">
        <f t="shared" si="58"/>
        <v>55651658</v>
      </c>
      <c r="Q947" s="87">
        <v>0</v>
      </c>
      <c r="R947" s="71">
        <v>166146020.65000001</v>
      </c>
      <c r="S947" s="71">
        <v>1595376.42</v>
      </c>
      <c r="T947" s="81">
        <f t="shared" si="59"/>
        <v>167741397.06999999</v>
      </c>
      <c r="U947" s="83">
        <v>5420315458.8599997</v>
      </c>
      <c r="V947" s="46"/>
      <c r="W947" s="112"/>
      <c r="X947" s="24"/>
    </row>
    <row r="948" spans="1:24" ht="13.5" x14ac:dyDescent="0.3">
      <c r="A948" s="96" t="s">
        <v>2188</v>
      </c>
      <c r="B948" s="52" t="s">
        <v>1788</v>
      </c>
      <c r="C948" s="53" t="s">
        <v>770</v>
      </c>
      <c r="D948" s="53" t="s">
        <v>1789</v>
      </c>
      <c r="E948" s="75" t="s">
        <v>2206</v>
      </c>
      <c r="F948" s="74">
        <v>47543</v>
      </c>
      <c r="G948" s="126">
        <v>1244212.3415937927</v>
      </c>
      <c r="H948" s="71">
        <f t="shared" si="56"/>
        <v>58098302633.639984</v>
      </c>
      <c r="I948" s="71">
        <v>19162325877</v>
      </c>
      <c r="J948" s="71">
        <v>0</v>
      </c>
      <c r="K948" s="71">
        <f t="shared" si="57"/>
        <v>19162325877</v>
      </c>
      <c r="L948" s="97">
        <v>68203365.719999999</v>
      </c>
      <c r="M948" s="89">
        <v>448864335</v>
      </c>
      <c r="N948" s="71">
        <v>0</v>
      </c>
      <c r="O948" s="71">
        <v>0</v>
      </c>
      <c r="P948" s="81">
        <f t="shared" si="58"/>
        <v>448864335</v>
      </c>
      <c r="Q948" s="87">
        <v>0</v>
      </c>
      <c r="R948" s="71">
        <v>1108446860.73</v>
      </c>
      <c r="S948" s="71">
        <v>10643589.26</v>
      </c>
      <c r="T948" s="81">
        <f t="shared" si="59"/>
        <v>1119090449.99</v>
      </c>
      <c r="U948" s="83">
        <v>37299818605.929985</v>
      </c>
      <c r="V948" s="46"/>
      <c r="W948" s="112"/>
      <c r="X948" s="24"/>
    </row>
    <row r="949" spans="1:24" ht="13.5" x14ac:dyDescent="0.3">
      <c r="A949" s="96" t="s">
        <v>2188</v>
      </c>
      <c r="B949" s="52" t="s">
        <v>1790</v>
      </c>
      <c r="C949" s="53" t="s">
        <v>770</v>
      </c>
      <c r="D949" s="53" t="s">
        <v>1791</v>
      </c>
      <c r="E949" s="75" t="s">
        <v>2206</v>
      </c>
      <c r="F949" s="74">
        <v>10773</v>
      </c>
      <c r="G949" s="126">
        <v>1139545.2065508883</v>
      </c>
      <c r="H949" s="71">
        <f t="shared" si="56"/>
        <v>12028360596.9</v>
      </c>
      <c r="I949" s="71">
        <v>4362671266</v>
      </c>
      <c r="J949" s="71">
        <v>0</v>
      </c>
      <c r="K949" s="71">
        <f t="shared" si="57"/>
        <v>4362671266</v>
      </c>
      <c r="L949" s="97">
        <v>15095334.4</v>
      </c>
      <c r="M949" s="89">
        <v>103730187</v>
      </c>
      <c r="N949" s="71">
        <v>0</v>
      </c>
      <c r="O949" s="71">
        <v>0</v>
      </c>
      <c r="P949" s="81">
        <f t="shared" si="58"/>
        <v>103730187</v>
      </c>
      <c r="Q949" s="87">
        <v>0</v>
      </c>
      <c r="R949" s="71">
        <v>250876858.69999999</v>
      </c>
      <c r="S949" s="71">
        <v>2408983.54</v>
      </c>
      <c r="T949" s="81">
        <f t="shared" si="59"/>
        <v>253285842.23999998</v>
      </c>
      <c r="U949" s="83">
        <v>7293577967.2600002</v>
      </c>
      <c r="V949" s="46"/>
      <c r="W949" s="112"/>
      <c r="X949" s="24"/>
    </row>
    <row r="950" spans="1:24" ht="13.5" x14ac:dyDescent="0.3">
      <c r="A950" s="96" t="s">
        <v>2188</v>
      </c>
      <c r="B950" s="52" t="s">
        <v>1792</v>
      </c>
      <c r="C950" s="53" t="s">
        <v>770</v>
      </c>
      <c r="D950" s="53" t="s">
        <v>1793</v>
      </c>
      <c r="E950" s="75" t="s">
        <v>2206</v>
      </c>
      <c r="F950" s="74">
        <v>4534</v>
      </c>
      <c r="G950" s="126">
        <v>1222121.6362056078</v>
      </c>
      <c r="H950" s="71">
        <f t="shared" si="56"/>
        <v>5503842652.0599995</v>
      </c>
      <c r="I950" s="71">
        <v>1891079050</v>
      </c>
      <c r="J950" s="71">
        <v>0</v>
      </c>
      <c r="K950" s="71">
        <f t="shared" si="57"/>
        <v>1891079050</v>
      </c>
      <c r="L950" s="97">
        <v>2651576.9500000002</v>
      </c>
      <c r="M950" s="89">
        <v>39468289</v>
      </c>
      <c r="N950" s="71">
        <v>0</v>
      </c>
      <c r="O950" s="71">
        <v>0</v>
      </c>
      <c r="P950" s="81">
        <f t="shared" si="58"/>
        <v>39468289</v>
      </c>
      <c r="Q950" s="87">
        <v>0</v>
      </c>
      <c r="R950" s="71">
        <v>108908533.93000001</v>
      </c>
      <c r="S950" s="71">
        <v>1045767.5</v>
      </c>
      <c r="T950" s="81">
        <f t="shared" si="59"/>
        <v>109954301.43000001</v>
      </c>
      <c r="U950" s="83">
        <v>3460689434.6799994</v>
      </c>
      <c r="V950" s="46"/>
      <c r="W950" s="112"/>
      <c r="X950" s="24"/>
    </row>
    <row r="951" spans="1:24" ht="13.5" x14ac:dyDescent="0.3">
      <c r="A951" s="96" t="s">
        <v>2188</v>
      </c>
      <c r="B951" s="52" t="s">
        <v>1794</v>
      </c>
      <c r="C951" s="53" t="s">
        <v>770</v>
      </c>
      <c r="D951" s="53" t="s">
        <v>1795</v>
      </c>
      <c r="E951" s="75" t="s">
        <v>2206</v>
      </c>
      <c r="F951" s="74">
        <v>8819</v>
      </c>
      <c r="G951" s="126">
        <v>1231073.4394619658</v>
      </c>
      <c r="H951" s="71">
        <f t="shared" si="56"/>
        <v>10808307879.969999</v>
      </c>
      <c r="I951" s="71">
        <v>3680592987</v>
      </c>
      <c r="J951" s="71">
        <v>0</v>
      </c>
      <c r="K951" s="71">
        <f t="shared" si="57"/>
        <v>3680592987</v>
      </c>
      <c r="L951" s="97">
        <v>12894455.939999999</v>
      </c>
      <c r="M951" s="89">
        <v>68294764</v>
      </c>
      <c r="N951" s="71">
        <v>0</v>
      </c>
      <c r="O951" s="71">
        <v>0</v>
      </c>
      <c r="P951" s="81">
        <f t="shared" si="58"/>
        <v>68294764</v>
      </c>
      <c r="Q951" s="87">
        <v>0</v>
      </c>
      <c r="R951" s="71">
        <v>211379364.59</v>
      </c>
      <c r="S951" s="71">
        <v>2029718.53</v>
      </c>
      <c r="T951" s="81">
        <f t="shared" si="59"/>
        <v>213409083.12</v>
      </c>
      <c r="U951" s="83">
        <v>6833116589.9099989</v>
      </c>
      <c r="V951" s="46"/>
      <c r="W951" s="112"/>
      <c r="X951" s="24"/>
    </row>
    <row r="952" spans="1:24" ht="13.5" x14ac:dyDescent="0.3">
      <c r="A952" s="96" t="s">
        <v>2188</v>
      </c>
      <c r="B952" s="52" t="s">
        <v>1796</v>
      </c>
      <c r="C952" s="53" t="s">
        <v>770</v>
      </c>
      <c r="D952" s="53" t="s">
        <v>1797</v>
      </c>
      <c r="E952" s="75" t="s">
        <v>2206</v>
      </c>
      <c r="F952" s="74">
        <v>19664</v>
      </c>
      <c r="G952" s="126">
        <v>1175866.4707354859</v>
      </c>
      <c r="H952" s="71">
        <f t="shared" si="56"/>
        <v>22870866797.510002</v>
      </c>
      <c r="I952" s="71">
        <v>8109059790</v>
      </c>
      <c r="J952" s="71">
        <v>0</v>
      </c>
      <c r="K952" s="71">
        <f t="shared" si="57"/>
        <v>8109059790</v>
      </c>
      <c r="L952" s="97">
        <v>27940715.940000001</v>
      </c>
      <c r="M952" s="89">
        <v>173622757</v>
      </c>
      <c r="N952" s="71">
        <v>0</v>
      </c>
      <c r="O952" s="71">
        <v>0</v>
      </c>
      <c r="P952" s="81">
        <f t="shared" si="58"/>
        <v>173622757</v>
      </c>
      <c r="Q952" s="87">
        <v>0</v>
      </c>
      <c r="R952" s="71">
        <v>466273738.62</v>
      </c>
      <c r="S952" s="71">
        <v>4477279.2699999996</v>
      </c>
      <c r="T952" s="81">
        <f t="shared" si="59"/>
        <v>470751017.88999999</v>
      </c>
      <c r="U952" s="83">
        <v>14089492516.68</v>
      </c>
      <c r="V952" s="46"/>
      <c r="W952" s="112"/>
      <c r="X952" s="24"/>
    </row>
    <row r="953" spans="1:24" ht="13.5" x14ac:dyDescent="0.3">
      <c r="A953" s="96" t="s">
        <v>2188</v>
      </c>
      <c r="B953" s="52" t="s">
        <v>1798</v>
      </c>
      <c r="C953" s="53" t="s">
        <v>770</v>
      </c>
      <c r="D953" s="53" t="s">
        <v>1799</v>
      </c>
      <c r="E953" s="75" t="s">
        <v>2206</v>
      </c>
      <c r="F953" s="74">
        <v>17565</v>
      </c>
      <c r="G953" s="126">
        <v>1134028.9385969066</v>
      </c>
      <c r="H953" s="71">
        <f t="shared" si="56"/>
        <v>19602102147.119995</v>
      </c>
      <c r="I953" s="71">
        <v>7180422183</v>
      </c>
      <c r="J953" s="71">
        <v>0</v>
      </c>
      <c r="K953" s="71">
        <f t="shared" si="57"/>
        <v>7180422183</v>
      </c>
      <c r="L953" s="97">
        <v>24899640.739999998</v>
      </c>
      <c r="M953" s="89">
        <v>129252317</v>
      </c>
      <c r="N953" s="71">
        <v>0</v>
      </c>
      <c r="O953" s="71">
        <v>0</v>
      </c>
      <c r="P953" s="81">
        <f t="shared" si="58"/>
        <v>129252317</v>
      </c>
      <c r="Q953" s="87">
        <v>0</v>
      </c>
      <c r="R953" s="71">
        <v>412956960.81999999</v>
      </c>
      <c r="S953" s="71">
        <v>3965317.98</v>
      </c>
      <c r="T953" s="81">
        <f t="shared" si="59"/>
        <v>416922278.80000001</v>
      </c>
      <c r="U953" s="83">
        <v>11850605727.579996</v>
      </c>
      <c r="V953" s="46"/>
      <c r="W953" s="112"/>
      <c r="X953" s="24"/>
    </row>
    <row r="954" spans="1:24" ht="13.5" x14ac:dyDescent="0.3">
      <c r="A954" s="96" t="s">
        <v>2188</v>
      </c>
      <c r="B954" s="52" t="s">
        <v>1800</v>
      </c>
      <c r="C954" s="53" t="s">
        <v>770</v>
      </c>
      <c r="D954" s="53" t="s">
        <v>124</v>
      </c>
      <c r="E954" s="75" t="s">
        <v>2206</v>
      </c>
      <c r="F954" s="74">
        <v>10726</v>
      </c>
      <c r="G954" s="126">
        <v>1217715.0041623814</v>
      </c>
      <c r="H954" s="71">
        <f t="shared" si="56"/>
        <v>12888443170.699999</v>
      </c>
      <c r="I954" s="71">
        <v>4475673509</v>
      </c>
      <c r="J954" s="71">
        <v>0</v>
      </c>
      <c r="K954" s="71">
        <f t="shared" si="57"/>
        <v>4475673509</v>
      </c>
      <c r="L954" s="97">
        <v>402450.3</v>
      </c>
      <c r="M954" s="89">
        <v>83642626</v>
      </c>
      <c r="N954" s="71">
        <v>0</v>
      </c>
      <c r="O954" s="71">
        <v>0</v>
      </c>
      <c r="P954" s="81">
        <f t="shared" si="58"/>
        <v>83642626</v>
      </c>
      <c r="Q954" s="87">
        <v>0</v>
      </c>
      <c r="R954" s="71">
        <v>258282640.56</v>
      </c>
      <c r="S954" s="71">
        <v>2480095.73</v>
      </c>
      <c r="T954" s="81">
        <f t="shared" si="59"/>
        <v>260762736.28999999</v>
      </c>
      <c r="U954" s="83">
        <v>8067961849.1099987</v>
      </c>
      <c r="V954" s="46"/>
      <c r="W954" s="112"/>
      <c r="X954" s="24"/>
    </row>
    <row r="955" spans="1:24" ht="13.5" x14ac:dyDescent="0.3">
      <c r="A955" s="96" t="s">
        <v>2188</v>
      </c>
      <c r="B955" s="52" t="s">
        <v>1801</v>
      </c>
      <c r="C955" s="53" t="s">
        <v>770</v>
      </c>
      <c r="D955" s="53" t="s">
        <v>1802</v>
      </c>
      <c r="E955" s="75" t="s">
        <v>2206</v>
      </c>
      <c r="F955" s="74">
        <v>20626</v>
      </c>
      <c r="G955" s="126">
        <v>1240734.1961834407</v>
      </c>
      <c r="H955" s="71">
        <f t="shared" si="56"/>
        <v>25376159142.779995</v>
      </c>
      <c r="I955" s="71">
        <v>8620340452</v>
      </c>
      <c r="J955" s="71">
        <v>0</v>
      </c>
      <c r="K955" s="71">
        <f t="shared" si="57"/>
        <v>8620340452</v>
      </c>
      <c r="L955" s="97">
        <v>30262045.719999999</v>
      </c>
      <c r="M955" s="89">
        <v>162987743</v>
      </c>
      <c r="N955" s="71">
        <v>0</v>
      </c>
      <c r="O955" s="71">
        <v>0</v>
      </c>
      <c r="P955" s="81">
        <f t="shared" si="58"/>
        <v>162987743</v>
      </c>
      <c r="Q955" s="87">
        <v>0</v>
      </c>
      <c r="R955" s="71">
        <v>497494183.98000002</v>
      </c>
      <c r="S955" s="71">
        <v>4777065.96</v>
      </c>
      <c r="T955" s="81">
        <f t="shared" si="59"/>
        <v>502271249.94</v>
      </c>
      <c r="U955" s="83">
        <v>16060297652.119995</v>
      </c>
      <c r="V955" s="46"/>
      <c r="W955" s="112"/>
      <c r="X955" s="24"/>
    </row>
    <row r="956" spans="1:24" ht="13.5" x14ac:dyDescent="0.3">
      <c r="A956" s="96" t="s">
        <v>2188</v>
      </c>
      <c r="B956" s="52" t="s">
        <v>1803</v>
      </c>
      <c r="C956" s="53" t="s">
        <v>770</v>
      </c>
      <c r="D956" s="53" t="s">
        <v>1804</v>
      </c>
      <c r="E956" s="75" t="s">
        <v>2206</v>
      </c>
      <c r="F956" s="74">
        <v>38317</v>
      </c>
      <c r="G956" s="126">
        <v>1298096.5719045203</v>
      </c>
      <c r="H956" s="71">
        <f t="shared" si="56"/>
        <v>48711109065.400009</v>
      </c>
      <c r="I956" s="71">
        <v>15595705849</v>
      </c>
      <c r="J956" s="71">
        <v>0</v>
      </c>
      <c r="K956" s="71">
        <f t="shared" si="57"/>
        <v>15595705849</v>
      </c>
      <c r="L956" s="97">
        <v>54471684.700000003</v>
      </c>
      <c r="M956" s="89">
        <v>300569308</v>
      </c>
      <c r="N956" s="71">
        <v>0</v>
      </c>
      <c r="O956" s="71">
        <v>0</v>
      </c>
      <c r="P956" s="81">
        <f t="shared" si="58"/>
        <v>300569308</v>
      </c>
      <c r="Q956" s="87">
        <v>0</v>
      </c>
      <c r="R956" s="71">
        <v>895784795.82000005</v>
      </c>
      <c r="S956" s="71">
        <v>8601553.9100000001</v>
      </c>
      <c r="T956" s="81">
        <f t="shared" si="59"/>
        <v>904386349.73000002</v>
      </c>
      <c r="U956" s="83">
        <v>31855975873.970005</v>
      </c>
      <c r="V956" s="46"/>
      <c r="W956" s="112"/>
      <c r="X956" s="24"/>
    </row>
    <row r="957" spans="1:24" ht="13.5" x14ac:dyDescent="0.3">
      <c r="A957" s="96" t="s">
        <v>2188</v>
      </c>
      <c r="B957" s="52" t="s">
        <v>1805</v>
      </c>
      <c r="C957" s="53" t="s">
        <v>770</v>
      </c>
      <c r="D957" s="53" t="s">
        <v>1806</v>
      </c>
      <c r="E957" s="75" t="s">
        <v>2206</v>
      </c>
      <c r="F957" s="74">
        <v>14686</v>
      </c>
      <c r="G957" s="126">
        <v>1164617.2274574598</v>
      </c>
      <c r="H957" s="71">
        <f t="shared" si="56"/>
        <v>17053395650.179995</v>
      </c>
      <c r="I957" s="71">
        <v>6156096491</v>
      </c>
      <c r="J957" s="71">
        <v>0</v>
      </c>
      <c r="K957" s="71">
        <f t="shared" si="57"/>
        <v>6156096491</v>
      </c>
      <c r="L957" s="97">
        <v>21357420.379999999</v>
      </c>
      <c r="M957" s="89">
        <v>134858768</v>
      </c>
      <c r="N957" s="71">
        <v>0</v>
      </c>
      <c r="O957" s="71">
        <v>0</v>
      </c>
      <c r="P957" s="81">
        <f t="shared" si="58"/>
        <v>134858768</v>
      </c>
      <c r="Q957" s="87">
        <v>0</v>
      </c>
      <c r="R957" s="71">
        <v>354581985.43000001</v>
      </c>
      <c r="S957" s="71">
        <v>3404786.6</v>
      </c>
      <c r="T957" s="81">
        <f t="shared" si="59"/>
        <v>357986772.03000003</v>
      </c>
      <c r="U957" s="83">
        <v>10383096198.769995</v>
      </c>
      <c r="V957" s="46"/>
      <c r="W957" s="112"/>
      <c r="X957" s="24"/>
    </row>
    <row r="958" spans="1:24" ht="13.5" x14ac:dyDescent="0.3">
      <c r="A958" s="96" t="s">
        <v>2188</v>
      </c>
      <c r="B958" s="52" t="s">
        <v>1807</v>
      </c>
      <c r="C958" s="53" t="s">
        <v>770</v>
      </c>
      <c r="D958" s="53" t="s">
        <v>1808</v>
      </c>
      <c r="E958" s="75" t="s">
        <v>2206</v>
      </c>
      <c r="F958" s="74">
        <v>22963</v>
      </c>
      <c r="G958" s="126">
        <v>1247303.9168897928</v>
      </c>
      <c r="H958" s="71">
        <f t="shared" si="56"/>
        <v>28545940045.130005</v>
      </c>
      <c r="I958" s="71">
        <v>9644960205</v>
      </c>
      <c r="J958" s="71">
        <v>0</v>
      </c>
      <c r="K958" s="71">
        <f t="shared" si="57"/>
        <v>9644960205</v>
      </c>
      <c r="L958" s="97">
        <v>34121015.159999996</v>
      </c>
      <c r="M958" s="89">
        <v>210828468</v>
      </c>
      <c r="N958" s="71">
        <v>0</v>
      </c>
      <c r="O958" s="71">
        <v>0</v>
      </c>
      <c r="P958" s="81">
        <f t="shared" si="58"/>
        <v>210828468</v>
      </c>
      <c r="Q958" s="87">
        <v>0</v>
      </c>
      <c r="R958" s="71">
        <v>555457728.07000005</v>
      </c>
      <c r="S958" s="71">
        <v>5333646.66</v>
      </c>
      <c r="T958" s="81">
        <f t="shared" si="59"/>
        <v>560791374.73000002</v>
      </c>
      <c r="U958" s="83">
        <v>18095238982.240005</v>
      </c>
      <c r="V958" s="46"/>
      <c r="W958" s="112"/>
      <c r="X958" s="24"/>
    </row>
    <row r="959" spans="1:24" ht="13.5" x14ac:dyDescent="0.3">
      <c r="A959" s="96" t="s">
        <v>2188</v>
      </c>
      <c r="B959" s="52" t="s">
        <v>1809</v>
      </c>
      <c r="C959" s="53" t="s">
        <v>770</v>
      </c>
      <c r="D959" s="53" t="s">
        <v>1810</v>
      </c>
      <c r="E959" s="75" t="s">
        <v>2206</v>
      </c>
      <c r="F959" s="74">
        <v>12805</v>
      </c>
      <c r="G959" s="126">
        <v>1116941.1842374015</v>
      </c>
      <c r="H959" s="71">
        <f t="shared" si="56"/>
        <v>14240793711.77</v>
      </c>
      <c r="I959" s="71">
        <v>5348597232</v>
      </c>
      <c r="J959" s="71">
        <v>0</v>
      </c>
      <c r="K959" s="71">
        <f t="shared" si="57"/>
        <v>5348597232</v>
      </c>
      <c r="L959" s="97">
        <v>18804105.879999999</v>
      </c>
      <c r="M959" s="89">
        <v>111598938</v>
      </c>
      <c r="N959" s="71">
        <v>0</v>
      </c>
      <c r="O959" s="71">
        <v>0</v>
      </c>
      <c r="P959" s="81">
        <f t="shared" si="58"/>
        <v>111598938</v>
      </c>
      <c r="Q959" s="87">
        <v>0</v>
      </c>
      <c r="R959" s="71">
        <v>308525775.74000001</v>
      </c>
      <c r="S959" s="71">
        <v>2962543.14</v>
      </c>
      <c r="T959" s="81">
        <f t="shared" si="59"/>
        <v>311488318.88</v>
      </c>
      <c r="U959" s="83">
        <v>8450305117.0099993</v>
      </c>
      <c r="V959" s="46"/>
      <c r="W959" s="112"/>
      <c r="X959" s="24"/>
    </row>
    <row r="960" spans="1:24" ht="13.5" x14ac:dyDescent="0.3">
      <c r="A960" s="96" t="s">
        <v>2188</v>
      </c>
      <c r="B960" s="52" t="s">
        <v>1811</v>
      </c>
      <c r="C960" s="53" t="s">
        <v>770</v>
      </c>
      <c r="D960" s="53" t="s">
        <v>1812</v>
      </c>
      <c r="E960" s="75" t="s">
        <v>2206</v>
      </c>
      <c r="F960" s="74">
        <v>41430</v>
      </c>
      <c r="G960" s="126">
        <v>1123494.2132136854</v>
      </c>
      <c r="H960" s="71">
        <f t="shared" si="56"/>
        <v>46302441994.630005</v>
      </c>
      <c r="I960" s="71">
        <v>17294244639</v>
      </c>
      <c r="J960" s="71">
        <v>0</v>
      </c>
      <c r="K960" s="71">
        <f t="shared" si="57"/>
        <v>17294244639</v>
      </c>
      <c r="L960" s="97">
        <v>60695109.060000002</v>
      </c>
      <c r="M960" s="89">
        <v>360447106</v>
      </c>
      <c r="N960" s="71">
        <v>0</v>
      </c>
      <c r="O960" s="71">
        <v>0</v>
      </c>
      <c r="P960" s="81">
        <f t="shared" si="58"/>
        <v>360447106</v>
      </c>
      <c r="Q960" s="87">
        <v>0</v>
      </c>
      <c r="R960" s="71">
        <v>995278791.39999998</v>
      </c>
      <c r="S960" s="71">
        <v>9556920.6300000008</v>
      </c>
      <c r="T960" s="81">
        <f t="shared" si="59"/>
        <v>1004835712.03</v>
      </c>
      <c r="U960" s="83">
        <v>27582219428.540005</v>
      </c>
      <c r="V960" s="46"/>
      <c r="W960" s="112"/>
      <c r="X960" s="24"/>
    </row>
    <row r="961" spans="1:24" ht="13.5" x14ac:dyDescent="0.3">
      <c r="A961" s="96" t="s">
        <v>2188</v>
      </c>
      <c r="B961" s="52" t="s">
        <v>1813</v>
      </c>
      <c r="C961" s="53" t="s">
        <v>770</v>
      </c>
      <c r="D961" s="53" t="s">
        <v>1814</v>
      </c>
      <c r="E961" s="75" t="s">
        <v>2206</v>
      </c>
      <c r="F961" s="74">
        <v>21146</v>
      </c>
      <c r="G961" s="126">
        <v>1160221.5089155992</v>
      </c>
      <c r="H961" s="71">
        <f t="shared" si="56"/>
        <v>24319569443.970001</v>
      </c>
      <c r="I961" s="71">
        <v>8874357343</v>
      </c>
      <c r="J961" s="71">
        <v>0</v>
      </c>
      <c r="K961" s="71">
        <f t="shared" si="57"/>
        <v>8874357343</v>
      </c>
      <c r="L961" s="97">
        <v>31856194.960000001</v>
      </c>
      <c r="M961" s="89">
        <v>164101259</v>
      </c>
      <c r="N961" s="71">
        <v>0</v>
      </c>
      <c r="O961" s="71">
        <v>0</v>
      </c>
      <c r="P961" s="81">
        <f t="shared" si="58"/>
        <v>164101259</v>
      </c>
      <c r="Q961" s="87">
        <v>0</v>
      </c>
      <c r="R961" s="71">
        <v>517412346.38</v>
      </c>
      <c r="S961" s="71">
        <v>4968325.21</v>
      </c>
      <c r="T961" s="81">
        <f t="shared" si="59"/>
        <v>522380671.58999997</v>
      </c>
      <c r="U961" s="83">
        <v>14726873975.420002</v>
      </c>
      <c r="V961" s="46"/>
      <c r="W961" s="112"/>
      <c r="X961" s="24"/>
    </row>
    <row r="962" spans="1:24" ht="13.5" x14ac:dyDescent="0.3">
      <c r="A962" s="96" t="s">
        <v>2188</v>
      </c>
      <c r="B962" s="52" t="s">
        <v>1815</v>
      </c>
      <c r="C962" s="53" t="s">
        <v>770</v>
      </c>
      <c r="D962" s="53" t="s">
        <v>1816</v>
      </c>
      <c r="E962" s="75" t="s">
        <v>2206</v>
      </c>
      <c r="F962" s="74">
        <v>11954</v>
      </c>
      <c r="G962" s="126">
        <v>1281047.5694648961</v>
      </c>
      <c r="H962" s="71">
        <f t="shared" si="56"/>
        <v>15212700916.73</v>
      </c>
      <c r="I962" s="71">
        <v>5037080917</v>
      </c>
      <c r="J962" s="71">
        <v>0</v>
      </c>
      <c r="K962" s="71">
        <f t="shared" si="57"/>
        <v>5037080917</v>
      </c>
      <c r="L962" s="97">
        <v>17953499.32</v>
      </c>
      <c r="M962" s="89">
        <v>95366531</v>
      </c>
      <c r="N962" s="71">
        <v>0</v>
      </c>
      <c r="O962" s="71">
        <v>0</v>
      </c>
      <c r="P962" s="81">
        <f t="shared" si="58"/>
        <v>95366531</v>
      </c>
      <c r="Q962" s="87">
        <v>0</v>
      </c>
      <c r="R962" s="71">
        <v>291439237.81999999</v>
      </c>
      <c r="S962" s="71">
        <v>2798473.84</v>
      </c>
      <c r="T962" s="81">
        <f t="shared" si="59"/>
        <v>294237711.65999997</v>
      </c>
      <c r="U962" s="83">
        <v>9768062257.75</v>
      </c>
      <c r="V962" s="46"/>
      <c r="W962" s="112"/>
      <c r="X962" s="24"/>
    </row>
    <row r="963" spans="1:24" ht="13.5" x14ac:dyDescent="0.3">
      <c r="A963" s="96" t="s">
        <v>2188</v>
      </c>
      <c r="B963" s="52" t="s">
        <v>1817</v>
      </c>
      <c r="C963" s="53" t="s">
        <v>770</v>
      </c>
      <c r="D963" s="53" t="s">
        <v>1818</v>
      </c>
      <c r="E963" s="75" t="s">
        <v>2206</v>
      </c>
      <c r="F963" s="74">
        <v>60255</v>
      </c>
      <c r="G963" s="126">
        <v>1272870.2597218049</v>
      </c>
      <c r="H963" s="71">
        <f t="shared" si="56"/>
        <v>76176100367.450012</v>
      </c>
      <c r="I963" s="71">
        <v>25174621989</v>
      </c>
      <c r="J963" s="71">
        <v>0</v>
      </c>
      <c r="K963" s="71">
        <f t="shared" si="57"/>
        <v>25174621989</v>
      </c>
      <c r="L963" s="97">
        <v>88393430.459999993</v>
      </c>
      <c r="M963" s="89">
        <v>463965065</v>
      </c>
      <c r="N963" s="71">
        <v>0</v>
      </c>
      <c r="O963" s="71">
        <v>0</v>
      </c>
      <c r="P963" s="81">
        <f t="shared" si="58"/>
        <v>463965065</v>
      </c>
      <c r="Q963" s="87">
        <v>0</v>
      </c>
      <c r="R963" s="71">
        <v>1447830056.8</v>
      </c>
      <c r="S963" s="71">
        <v>13902433.189999999</v>
      </c>
      <c r="T963" s="81">
        <f t="shared" si="59"/>
        <v>1461732489.99</v>
      </c>
      <c r="U963" s="83">
        <v>48987387393.000015</v>
      </c>
      <c r="V963" s="46"/>
      <c r="W963" s="112"/>
      <c r="X963" s="24"/>
    </row>
    <row r="964" spans="1:24" ht="13.5" x14ac:dyDescent="0.3">
      <c r="A964" s="96" t="s">
        <v>2188</v>
      </c>
      <c r="B964" s="52" t="s">
        <v>1819</v>
      </c>
      <c r="C964" s="53" t="s">
        <v>770</v>
      </c>
      <c r="D964" s="53" t="s">
        <v>1820</v>
      </c>
      <c r="E964" s="75" t="s">
        <v>2206</v>
      </c>
      <c r="F964" s="74">
        <v>54518</v>
      </c>
      <c r="G964" s="126">
        <v>1402695.4847398773</v>
      </c>
      <c r="H964" s="71">
        <f t="shared" si="56"/>
        <v>75327790113.449997</v>
      </c>
      <c r="I964" s="71">
        <v>22989000830</v>
      </c>
      <c r="J964" s="71">
        <v>0</v>
      </c>
      <c r="K964" s="71">
        <f t="shared" si="57"/>
        <v>22989000830</v>
      </c>
      <c r="L964" s="97">
        <v>69378598.379999995</v>
      </c>
      <c r="M964" s="89">
        <v>496175625</v>
      </c>
      <c r="N964" s="71">
        <v>0</v>
      </c>
      <c r="O964" s="71">
        <v>0</v>
      </c>
      <c r="P964" s="81">
        <f t="shared" si="58"/>
        <v>496175625</v>
      </c>
      <c r="Q964" s="87">
        <v>0</v>
      </c>
      <c r="R964" s="71">
        <v>1342842228.78</v>
      </c>
      <c r="S964" s="71">
        <v>12894313.32</v>
      </c>
      <c r="T964" s="81">
        <f t="shared" si="59"/>
        <v>1355736542.0999999</v>
      </c>
      <c r="U964" s="83">
        <v>50417498517.970001</v>
      </c>
      <c r="V964" s="46"/>
      <c r="W964" s="112"/>
      <c r="X964" s="24"/>
    </row>
    <row r="965" spans="1:24" ht="13.5" x14ac:dyDescent="0.3">
      <c r="A965" s="96" t="s">
        <v>2188</v>
      </c>
      <c r="B965" s="52" t="s">
        <v>1821</v>
      </c>
      <c r="C965" s="53" t="s">
        <v>770</v>
      </c>
      <c r="D965" s="53" t="s">
        <v>179</v>
      </c>
      <c r="E965" s="75" t="s">
        <v>2206</v>
      </c>
      <c r="F965" s="74">
        <v>17060</v>
      </c>
      <c r="G965" s="126">
        <v>1254959.7125174901</v>
      </c>
      <c r="H965" s="71">
        <f t="shared" si="56"/>
        <v>21232297087.290001</v>
      </c>
      <c r="I965" s="71">
        <v>7072690518</v>
      </c>
      <c r="J965" s="71">
        <v>0</v>
      </c>
      <c r="K965" s="71">
        <f t="shared" si="57"/>
        <v>7072690518</v>
      </c>
      <c r="L965" s="97">
        <v>25037940.059999999</v>
      </c>
      <c r="M965" s="89">
        <v>136203555</v>
      </c>
      <c r="N965" s="71">
        <v>0</v>
      </c>
      <c r="O965" s="71">
        <v>0</v>
      </c>
      <c r="P965" s="81">
        <f t="shared" si="58"/>
        <v>136203555</v>
      </c>
      <c r="Q965" s="87">
        <v>0</v>
      </c>
      <c r="R965" s="71">
        <v>409084658.10000002</v>
      </c>
      <c r="S965" s="71">
        <v>3928135.14</v>
      </c>
      <c r="T965" s="81">
        <f t="shared" si="59"/>
        <v>413012793.24000001</v>
      </c>
      <c r="U965" s="83">
        <v>13585352280.99</v>
      </c>
      <c r="V965" s="46"/>
      <c r="W965" s="112"/>
      <c r="X965" s="24"/>
    </row>
    <row r="966" spans="1:24" ht="13.5" x14ac:dyDescent="0.3">
      <c r="A966" s="96" t="s">
        <v>2188</v>
      </c>
      <c r="B966" s="52" t="s">
        <v>1822</v>
      </c>
      <c r="C966" s="53" t="s">
        <v>770</v>
      </c>
      <c r="D966" s="53" t="s">
        <v>1823</v>
      </c>
      <c r="E966" s="75" t="s">
        <v>2206</v>
      </c>
      <c r="F966" s="74">
        <v>26735</v>
      </c>
      <c r="G966" s="126">
        <v>1265011.2905444673</v>
      </c>
      <c r="H966" s="71">
        <f t="shared" si="56"/>
        <v>33670620500.380005</v>
      </c>
      <c r="I966" s="71">
        <v>11242274117</v>
      </c>
      <c r="J966" s="71">
        <v>0</v>
      </c>
      <c r="K966" s="71">
        <f t="shared" si="57"/>
        <v>11242274117</v>
      </c>
      <c r="L966" s="97">
        <v>40145170.119999997</v>
      </c>
      <c r="M966" s="89">
        <v>209337488</v>
      </c>
      <c r="N966" s="71">
        <v>0</v>
      </c>
      <c r="O966" s="71">
        <v>0</v>
      </c>
      <c r="P966" s="81">
        <f t="shared" si="58"/>
        <v>209337488</v>
      </c>
      <c r="Q966" s="87">
        <v>0</v>
      </c>
      <c r="R966" s="71">
        <v>657033086.94000006</v>
      </c>
      <c r="S966" s="71">
        <v>6308999.1500000004</v>
      </c>
      <c r="T966" s="81">
        <f t="shared" si="59"/>
        <v>663342086.09000003</v>
      </c>
      <c r="U966" s="83">
        <v>21515521639.170006</v>
      </c>
      <c r="V966" s="46"/>
      <c r="W966" s="112"/>
      <c r="X966" s="24"/>
    </row>
    <row r="967" spans="1:24" ht="13.5" x14ac:dyDescent="0.3">
      <c r="A967" s="96" t="s">
        <v>2188</v>
      </c>
      <c r="B967" s="52" t="s">
        <v>1824</v>
      </c>
      <c r="C967" s="53" t="s">
        <v>770</v>
      </c>
      <c r="D967" s="53" t="s">
        <v>770</v>
      </c>
      <c r="E967" s="75" t="s">
        <v>2206</v>
      </c>
      <c r="F967" s="74">
        <v>22010</v>
      </c>
      <c r="G967" s="126">
        <v>1271820.6444495013</v>
      </c>
      <c r="H967" s="71">
        <f t="shared" si="56"/>
        <v>27706582452.549992</v>
      </c>
      <c r="I967" s="71">
        <v>9338065122</v>
      </c>
      <c r="J967" s="71">
        <v>0</v>
      </c>
      <c r="K967" s="71">
        <f t="shared" si="57"/>
        <v>9338065122</v>
      </c>
      <c r="L967" s="97">
        <v>33065189.879999999</v>
      </c>
      <c r="M967" s="89">
        <v>173956261</v>
      </c>
      <c r="N967" s="71">
        <v>0</v>
      </c>
      <c r="O967" s="71">
        <v>0</v>
      </c>
      <c r="P967" s="81">
        <f t="shared" si="58"/>
        <v>173956261</v>
      </c>
      <c r="Q967" s="87">
        <v>0</v>
      </c>
      <c r="R967" s="71">
        <v>541323817.44000006</v>
      </c>
      <c r="S967" s="71">
        <v>5197929.28</v>
      </c>
      <c r="T967" s="81">
        <f t="shared" si="59"/>
        <v>546521746.72000003</v>
      </c>
      <c r="U967" s="83">
        <v>17614974132.949993</v>
      </c>
      <c r="V967" s="46"/>
      <c r="W967" s="112"/>
      <c r="X967" s="24"/>
    </row>
    <row r="968" spans="1:24" ht="13.5" x14ac:dyDescent="0.3">
      <c r="A968" s="96" t="s">
        <v>2188</v>
      </c>
      <c r="B968" s="52" t="s">
        <v>1825</v>
      </c>
      <c r="C968" s="53" t="s">
        <v>770</v>
      </c>
      <c r="D968" s="53" t="s">
        <v>1826</v>
      </c>
      <c r="E968" s="75" t="s">
        <v>2206</v>
      </c>
      <c r="F968" s="74">
        <v>26537</v>
      </c>
      <c r="G968" s="126">
        <v>1140048.7039088302</v>
      </c>
      <c r="H968" s="71">
        <f t="shared" si="56"/>
        <v>29647692528.289993</v>
      </c>
      <c r="I968" s="71">
        <v>10783441900</v>
      </c>
      <c r="J968" s="71">
        <v>0</v>
      </c>
      <c r="K968" s="71">
        <f t="shared" si="57"/>
        <v>10783441900</v>
      </c>
      <c r="L968" s="97">
        <v>38335395.299999997</v>
      </c>
      <c r="M968" s="89">
        <v>197471595</v>
      </c>
      <c r="N968" s="71">
        <v>0</v>
      </c>
      <c r="O968" s="71">
        <v>0</v>
      </c>
      <c r="P968" s="81">
        <f t="shared" si="58"/>
        <v>197471595</v>
      </c>
      <c r="Q968" s="87">
        <v>0</v>
      </c>
      <c r="R968" s="71">
        <v>622763200.69000006</v>
      </c>
      <c r="S968" s="71">
        <v>5979930.9800000004</v>
      </c>
      <c r="T968" s="81">
        <f t="shared" si="59"/>
        <v>628743131.67000008</v>
      </c>
      <c r="U968" s="83">
        <v>17999700506.319996</v>
      </c>
      <c r="V968" s="46"/>
      <c r="W968" s="112"/>
      <c r="X968" s="24"/>
    </row>
    <row r="969" spans="1:24" ht="13.5" x14ac:dyDescent="0.3">
      <c r="A969" s="96" t="s">
        <v>2188</v>
      </c>
      <c r="B969" s="52" t="s">
        <v>1827</v>
      </c>
      <c r="C969" s="53" t="s">
        <v>770</v>
      </c>
      <c r="D969" s="53" t="s">
        <v>1828</v>
      </c>
      <c r="E969" s="75" t="s">
        <v>2206</v>
      </c>
      <c r="F969" s="74">
        <v>18791</v>
      </c>
      <c r="G969" s="126">
        <v>1215974.7817281329</v>
      </c>
      <c r="H969" s="71">
        <f t="shared" si="56"/>
        <v>22598986765.720001</v>
      </c>
      <c r="I969" s="71">
        <v>7936893523</v>
      </c>
      <c r="J969" s="71">
        <v>0</v>
      </c>
      <c r="K969" s="71">
        <f t="shared" si="57"/>
        <v>7936893523</v>
      </c>
      <c r="L969" s="97">
        <v>28519190.34</v>
      </c>
      <c r="M969" s="89">
        <v>147841689</v>
      </c>
      <c r="N969" s="71">
        <v>0</v>
      </c>
      <c r="O969" s="71">
        <v>0</v>
      </c>
      <c r="P969" s="81">
        <f t="shared" si="58"/>
        <v>147841689</v>
      </c>
      <c r="Q969" s="87">
        <v>0</v>
      </c>
      <c r="R969" s="71">
        <v>462135214.20999998</v>
      </c>
      <c r="S969" s="71">
        <v>4437540.1100000003</v>
      </c>
      <c r="T969" s="81">
        <f t="shared" si="59"/>
        <v>466572754.31999999</v>
      </c>
      <c r="U969" s="83">
        <v>14019159609.060001</v>
      </c>
      <c r="V969" s="46"/>
      <c r="W969" s="112"/>
      <c r="X969" s="24"/>
    </row>
    <row r="970" spans="1:24" ht="13.5" x14ac:dyDescent="0.3">
      <c r="A970" s="96" t="s">
        <v>2189</v>
      </c>
      <c r="B970" s="52" t="s">
        <v>1829</v>
      </c>
      <c r="C970" s="53" t="s">
        <v>1830</v>
      </c>
      <c r="D970" s="53" t="s">
        <v>2111</v>
      </c>
      <c r="E970" s="75" t="s">
        <v>2207</v>
      </c>
      <c r="F970" s="74">
        <v>220740</v>
      </c>
      <c r="G970" s="126">
        <v>1328937.4249721051</v>
      </c>
      <c r="H970" s="71">
        <f t="shared" si="56"/>
        <v>277213041636.93005</v>
      </c>
      <c r="I970" s="71">
        <v>80865472904</v>
      </c>
      <c r="J970" s="71">
        <v>0</v>
      </c>
      <c r="K970" s="71">
        <f t="shared" si="57"/>
        <v>80865472904</v>
      </c>
      <c r="L970" s="97">
        <v>0</v>
      </c>
      <c r="M970" s="89">
        <v>4607880644</v>
      </c>
      <c r="N970" s="71">
        <v>0</v>
      </c>
      <c r="O970" s="71">
        <v>0</v>
      </c>
      <c r="P970" s="81">
        <f t="shared" si="58"/>
        <v>4607880644</v>
      </c>
      <c r="Q970" s="87">
        <v>1618428306</v>
      </c>
      <c r="R970" s="71">
        <v>16115570498.780001</v>
      </c>
      <c r="S970" s="71">
        <v>0</v>
      </c>
      <c r="T970" s="81">
        <f t="shared" si="59"/>
        <v>17733998804.779999</v>
      </c>
      <c r="U970" s="83">
        <v>174005689284.15002</v>
      </c>
      <c r="V970" s="46"/>
      <c r="W970" s="112"/>
      <c r="X970" s="24"/>
    </row>
    <row r="971" spans="1:24" ht="13.5" x14ac:dyDescent="0.3">
      <c r="A971" s="96" t="s">
        <v>2189</v>
      </c>
      <c r="B971" s="52" t="s">
        <v>1831</v>
      </c>
      <c r="C971" s="53" t="s">
        <v>1830</v>
      </c>
      <c r="D971" s="53" t="s">
        <v>1832</v>
      </c>
      <c r="E971" s="75" t="s">
        <v>2206</v>
      </c>
      <c r="F971" s="74">
        <v>3000</v>
      </c>
      <c r="G971" s="126">
        <v>1461595.4578858253</v>
      </c>
      <c r="H971" s="71">
        <f t="shared" si="56"/>
        <v>4289010688.3499994</v>
      </c>
      <c r="I971" s="71">
        <v>1274761655</v>
      </c>
      <c r="J971" s="71">
        <v>0</v>
      </c>
      <c r="K971" s="71">
        <f t="shared" si="57"/>
        <v>1274761655</v>
      </c>
      <c r="L971" s="97">
        <v>0</v>
      </c>
      <c r="M971" s="89">
        <v>42459121</v>
      </c>
      <c r="N971" s="71">
        <v>0</v>
      </c>
      <c r="O971" s="71">
        <v>0</v>
      </c>
      <c r="P971" s="81">
        <f t="shared" si="58"/>
        <v>42459121</v>
      </c>
      <c r="Q971" s="87">
        <v>0</v>
      </c>
      <c r="R971" s="71">
        <v>239049157.66999999</v>
      </c>
      <c r="S971" s="71">
        <v>0</v>
      </c>
      <c r="T971" s="81">
        <f t="shared" si="59"/>
        <v>239049157.66999999</v>
      </c>
      <c r="U971" s="83">
        <v>2732740754.6799994</v>
      </c>
      <c r="V971" s="46"/>
      <c r="W971" s="112"/>
      <c r="X971" s="24"/>
    </row>
    <row r="972" spans="1:24" ht="13.5" x14ac:dyDescent="0.3">
      <c r="A972" s="96" t="s">
        <v>2189</v>
      </c>
      <c r="B972" s="52" t="s">
        <v>1833</v>
      </c>
      <c r="C972" s="53" t="s">
        <v>1830</v>
      </c>
      <c r="D972" s="53" t="s">
        <v>1834</v>
      </c>
      <c r="E972" s="75" t="s">
        <v>2205</v>
      </c>
      <c r="F972" s="74">
        <v>5510</v>
      </c>
      <c r="G972" s="126">
        <v>1211025.6735337768</v>
      </c>
      <c r="H972" s="71">
        <f t="shared" si="56"/>
        <v>6540612689.0599995</v>
      </c>
      <c r="I972" s="71">
        <v>2267279402</v>
      </c>
      <c r="J972" s="71">
        <v>0</v>
      </c>
      <c r="K972" s="71">
        <f t="shared" si="57"/>
        <v>2267279402</v>
      </c>
      <c r="L972" s="97">
        <v>0</v>
      </c>
      <c r="M972" s="89">
        <v>81362289</v>
      </c>
      <c r="N972" s="71">
        <v>0</v>
      </c>
      <c r="O972" s="71">
        <v>0</v>
      </c>
      <c r="P972" s="81">
        <f t="shared" si="58"/>
        <v>81362289</v>
      </c>
      <c r="Q972" s="87">
        <v>0</v>
      </c>
      <c r="R972" s="71">
        <v>420407475.25</v>
      </c>
      <c r="S972" s="71">
        <v>0</v>
      </c>
      <c r="T972" s="81">
        <f t="shared" si="59"/>
        <v>420407475.25</v>
      </c>
      <c r="U972" s="83">
        <v>3771563522.809999</v>
      </c>
      <c r="V972" s="46"/>
      <c r="W972" s="112"/>
      <c r="X972" s="24"/>
    </row>
    <row r="973" spans="1:24" ht="13.5" x14ac:dyDescent="0.3">
      <c r="A973" s="96" t="s">
        <v>2189</v>
      </c>
      <c r="B973" s="52" t="s">
        <v>1835</v>
      </c>
      <c r="C973" s="53" t="s">
        <v>1830</v>
      </c>
      <c r="D973" s="53" t="s">
        <v>1836</v>
      </c>
      <c r="E973" s="75" t="s">
        <v>2205</v>
      </c>
      <c r="F973" s="74">
        <v>3600</v>
      </c>
      <c r="G973" s="126">
        <v>1295081.5486898045</v>
      </c>
      <c r="H973" s="71">
        <f t="shared" ref="H973:H1036" si="60">K973+L973+P973+T973+U973</f>
        <v>4574089626.0999994</v>
      </c>
      <c r="I973" s="71">
        <v>1496188184</v>
      </c>
      <c r="J973" s="71">
        <v>0</v>
      </c>
      <c r="K973" s="71">
        <f t="shared" ref="K973:K1036" si="61">I973+J973</f>
        <v>1496188184</v>
      </c>
      <c r="L973" s="97">
        <v>0</v>
      </c>
      <c r="M973" s="89">
        <v>36695822</v>
      </c>
      <c r="N973" s="71">
        <v>0</v>
      </c>
      <c r="O973" s="71">
        <v>0</v>
      </c>
      <c r="P973" s="81">
        <f t="shared" ref="P973:P1036" si="62">M973+N973+O973</f>
        <v>36695822</v>
      </c>
      <c r="Q973" s="87">
        <v>0</v>
      </c>
      <c r="R973" s="71">
        <v>282336647.63999999</v>
      </c>
      <c r="S973" s="71">
        <v>0</v>
      </c>
      <c r="T973" s="81">
        <f t="shared" ref="T973:T1036" si="63">Q973+R973+S973</f>
        <v>282336647.63999999</v>
      </c>
      <c r="U973" s="83">
        <v>2758868972.4599996</v>
      </c>
      <c r="V973" s="46"/>
      <c r="W973" s="112"/>
      <c r="X973" s="24"/>
    </row>
    <row r="974" spans="1:24" ht="13.5" x14ac:dyDescent="0.3">
      <c r="A974" s="96" t="s">
        <v>2189</v>
      </c>
      <c r="B974" s="52" t="s">
        <v>1837</v>
      </c>
      <c r="C974" s="53" t="s">
        <v>1830</v>
      </c>
      <c r="D974" s="53" t="s">
        <v>1838</v>
      </c>
      <c r="E974" s="75" t="s">
        <v>2205</v>
      </c>
      <c r="F974" s="74">
        <v>8566</v>
      </c>
      <c r="G974" s="126">
        <v>1062514.1016302344</v>
      </c>
      <c r="H974" s="71">
        <f t="shared" si="60"/>
        <v>9013459570.8900013</v>
      </c>
      <c r="I974" s="71">
        <v>3496247261</v>
      </c>
      <c r="J974" s="71">
        <v>0</v>
      </c>
      <c r="K974" s="71">
        <f t="shared" si="61"/>
        <v>3496247261</v>
      </c>
      <c r="L974" s="97">
        <v>0</v>
      </c>
      <c r="M974" s="89">
        <v>93085294</v>
      </c>
      <c r="N974" s="71">
        <v>0</v>
      </c>
      <c r="O974" s="71">
        <v>0</v>
      </c>
      <c r="P974" s="81">
        <f t="shared" si="62"/>
        <v>93085294</v>
      </c>
      <c r="Q974" s="87">
        <v>0</v>
      </c>
      <c r="R974" s="71">
        <v>643272223.61000001</v>
      </c>
      <c r="S974" s="71">
        <v>0</v>
      </c>
      <c r="T974" s="81">
        <f t="shared" si="63"/>
        <v>643272223.61000001</v>
      </c>
      <c r="U974" s="83">
        <v>4780854792.2800007</v>
      </c>
      <c r="V974" s="46"/>
      <c r="W974" s="112"/>
      <c r="X974" s="24"/>
    </row>
    <row r="975" spans="1:24" ht="13.5" x14ac:dyDescent="0.3">
      <c r="A975" s="96" t="s">
        <v>2189</v>
      </c>
      <c r="B975" s="52" t="s">
        <v>1839</v>
      </c>
      <c r="C975" s="53" t="s">
        <v>1830</v>
      </c>
      <c r="D975" s="53" t="s">
        <v>1840</v>
      </c>
      <c r="E975" s="75" t="s">
        <v>2205</v>
      </c>
      <c r="F975" s="74">
        <v>7553</v>
      </c>
      <c r="G975" s="126">
        <v>1262025.7676825658</v>
      </c>
      <c r="H975" s="71">
        <f t="shared" si="60"/>
        <v>9322326423.3499985</v>
      </c>
      <c r="I975" s="71">
        <v>3071737693</v>
      </c>
      <c r="J975" s="71">
        <v>0</v>
      </c>
      <c r="K975" s="71">
        <f t="shared" si="61"/>
        <v>3071737693</v>
      </c>
      <c r="L975" s="97">
        <v>0</v>
      </c>
      <c r="M975" s="89">
        <v>67947297</v>
      </c>
      <c r="N975" s="71">
        <v>0</v>
      </c>
      <c r="O975" s="71">
        <v>0</v>
      </c>
      <c r="P975" s="81">
        <f t="shared" si="62"/>
        <v>67947297</v>
      </c>
      <c r="Q975" s="87">
        <v>0</v>
      </c>
      <c r="R975" s="71">
        <v>564208667.96000004</v>
      </c>
      <c r="S975" s="71">
        <v>0</v>
      </c>
      <c r="T975" s="81">
        <f t="shared" si="63"/>
        <v>564208667.96000004</v>
      </c>
      <c r="U975" s="83">
        <v>5618432765.3899994</v>
      </c>
      <c r="V975" s="46"/>
      <c r="W975" s="112"/>
      <c r="X975" s="24"/>
    </row>
    <row r="976" spans="1:24" ht="13.5" x14ac:dyDescent="0.3">
      <c r="A976" s="96" t="s">
        <v>2189</v>
      </c>
      <c r="B976" s="52" t="s">
        <v>1841</v>
      </c>
      <c r="C976" s="53" t="s">
        <v>1830</v>
      </c>
      <c r="D976" s="53" t="s">
        <v>1842</v>
      </c>
      <c r="E976" s="75" t="s">
        <v>2206</v>
      </c>
      <c r="F976" s="74">
        <v>17094</v>
      </c>
      <c r="G976" s="126">
        <v>1164933.5534716353</v>
      </c>
      <c r="H976" s="71">
        <f t="shared" si="60"/>
        <v>19865129110.580002</v>
      </c>
      <c r="I976" s="71">
        <v>7237906175</v>
      </c>
      <c r="J976" s="71">
        <v>0</v>
      </c>
      <c r="K976" s="71">
        <f t="shared" si="61"/>
        <v>7237906175</v>
      </c>
      <c r="L976" s="97">
        <v>0</v>
      </c>
      <c r="M976" s="89">
        <v>145994272</v>
      </c>
      <c r="N976" s="71">
        <v>0</v>
      </c>
      <c r="O976" s="71">
        <v>0</v>
      </c>
      <c r="P976" s="81">
        <f t="shared" si="62"/>
        <v>145994272</v>
      </c>
      <c r="Q976" s="87">
        <v>0</v>
      </c>
      <c r="R976" s="71">
        <v>1332077618.96</v>
      </c>
      <c r="S976" s="71">
        <v>0</v>
      </c>
      <c r="T976" s="81">
        <f t="shared" si="63"/>
        <v>1332077618.96</v>
      </c>
      <c r="U976" s="83">
        <v>11149151044.620001</v>
      </c>
      <c r="V976" s="46"/>
      <c r="W976" s="112"/>
      <c r="X976" s="24"/>
    </row>
    <row r="977" spans="1:24" ht="13.5" x14ac:dyDescent="0.3">
      <c r="A977" s="96" t="s">
        <v>2189</v>
      </c>
      <c r="B977" s="52" t="s">
        <v>1843</v>
      </c>
      <c r="C977" s="53" t="s">
        <v>1830</v>
      </c>
      <c r="D977" s="53" t="s">
        <v>1844</v>
      </c>
      <c r="E977" s="75" t="s">
        <v>2205</v>
      </c>
      <c r="F977" s="74">
        <v>14011</v>
      </c>
      <c r="G977" s="126">
        <v>1113313.9893114639</v>
      </c>
      <c r="H977" s="71">
        <f t="shared" si="60"/>
        <v>15376887796.260002</v>
      </c>
      <c r="I977" s="71">
        <v>5679657943</v>
      </c>
      <c r="J977" s="71">
        <v>0</v>
      </c>
      <c r="K977" s="71">
        <f t="shared" si="61"/>
        <v>5679657943</v>
      </c>
      <c r="L977" s="97">
        <v>0</v>
      </c>
      <c r="M977" s="89">
        <v>230195213</v>
      </c>
      <c r="N977" s="71">
        <v>0</v>
      </c>
      <c r="O977" s="71">
        <v>0</v>
      </c>
      <c r="P977" s="81">
        <f t="shared" si="62"/>
        <v>230195213</v>
      </c>
      <c r="Q977" s="87">
        <v>0</v>
      </c>
      <c r="R977" s="71">
        <v>1049431224.4</v>
      </c>
      <c r="S977" s="71">
        <v>0</v>
      </c>
      <c r="T977" s="81">
        <f t="shared" si="63"/>
        <v>1049431224.4</v>
      </c>
      <c r="U977" s="83">
        <v>8417603415.8600016</v>
      </c>
      <c r="V977" s="46"/>
      <c r="W977" s="112"/>
      <c r="X977" s="24"/>
    </row>
    <row r="978" spans="1:24" ht="13.5" x14ac:dyDescent="0.3">
      <c r="A978" s="96" t="s">
        <v>2189</v>
      </c>
      <c r="B978" s="52" t="s">
        <v>1845</v>
      </c>
      <c r="C978" s="53" t="s">
        <v>1830</v>
      </c>
      <c r="D978" s="53" t="s">
        <v>1846</v>
      </c>
      <c r="E978" s="75" t="s">
        <v>2205</v>
      </c>
      <c r="F978" s="74">
        <v>4836</v>
      </c>
      <c r="G978" s="126">
        <v>1197184.1469285132</v>
      </c>
      <c r="H978" s="71">
        <f t="shared" si="60"/>
        <v>5644243069.3799992</v>
      </c>
      <c r="I978" s="71">
        <v>1904267691</v>
      </c>
      <c r="J978" s="71">
        <v>0</v>
      </c>
      <c r="K978" s="71">
        <f t="shared" si="61"/>
        <v>1904267691</v>
      </c>
      <c r="L978" s="97">
        <v>0</v>
      </c>
      <c r="M978" s="89">
        <v>102645018</v>
      </c>
      <c r="N978" s="71">
        <v>0</v>
      </c>
      <c r="O978" s="71">
        <v>0</v>
      </c>
      <c r="P978" s="81">
        <f t="shared" si="62"/>
        <v>102645018</v>
      </c>
      <c r="Q978" s="87">
        <v>0</v>
      </c>
      <c r="R978" s="71">
        <v>361013015.13999999</v>
      </c>
      <c r="S978" s="71">
        <v>0</v>
      </c>
      <c r="T978" s="81">
        <f t="shared" si="63"/>
        <v>361013015.13999999</v>
      </c>
      <c r="U978" s="83">
        <v>3276317345.2399993</v>
      </c>
      <c r="V978" s="46"/>
      <c r="W978" s="112"/>
      <c r="X978" s="24"/>
    </row>
    <row r="979" spans="1:24" ht="13.5" x14ac:dyDescent="0.3">
      <c r="A979" s="96" t="s">
        <v>2189</v>
      </c>
      <c r="B979" s="52" t="s">
        <v>1847</v>
      </c>
      <c r="C979" s="53" t="s">
        <v>1830</v>
      </c>
      <c r="D979" s="53" t="s">
        <v>1848</v>
      </c>
      <c r="E979" s="75" t="s">
        <v>2206</v>
      </c>
      <c r="F979" s="74">
        <v>5508</v>
      </c>
      <c r="G979" s="126">
        <v>1242432.91028303</v>
      </c>
      <c r="H979" s="71">
        <f t="shared" si="60"/>
        <v>6779071373.5699997</v>
      </c>
      <c r="I979" s="71">
        <v>2283909560</v>
      </c>
      <c r="J979" s="71">
        <v>0</v>
      </c>
      <c r="K979" s="71">
        <f t="shared" si="61"/>
        <v>2283909560</v>
      </c>
      <c r="L979" s="97">
        <v>0</v>
      </c>
      <c r="M979" s="89">
        <v>43159456</v>
      </c>
      <c r="N979" s="71">
        <v>0</v>
      </c>
      <c r="O979" s="71">
        <v>0</v>
      </c>
      <c r="P979" s="81">
        <f t="shared" si="62"/>
        <v>43159456</v>
      </c>
      <c r="Q979" s="87">
        <v>0</v>
      </c>
      <c r="R979" s="71">
        <v>420175165.05000001</v>
      </c>
      <c r="S979" s="71">
        <v>0</v>
      </c>
      <c r="T979" s="81">
        <f t="shared" si="63"/>
        <v>420175165.05000001</v>
      </c>
      <c r="U979" s="83">
        <v>4031827192.5199995</v>
      </c>
      <c r="V979" s="46"/>
      <c r="W979" s="112"/>
      <c r="X979" s="24"/>
    </row>
    <row r="980" spans="1:24" ht="13.5" x14ac:dyDescent="0.3">
      <c r="A980" s="96" t="s">
        <v>2189</v>
      </c>
      <c r="B980" s="52" t="s">
        <v>1849</v>
      </c>
      <c r="C980" s="53" t="s">
        <v>1830</v>
      </c>
      <c r="D980" s="53" t="s">
        <v>1850</v>
      </c>
      <c r="E980" s="75" t="s">
        <v>2205</v>
      </c>
      <c r="F980" s="74">
        <v>40705</v>
      </c>
      <c r="G980" s="126">
        <v>1112978.6810061738</v>
      </c>
      <c r="H980" s="71">
        <f t="shared" si="60"/>
        <v>44975550079.799988</v>
      </c>
      <c r="I980" s="71">
        <v>16978123699</v>
      </c>
      <c r="J980" s="71">
        <v>0</v>
      </c>
      <c r="K980" s="71">
        <f t="shared" si="61"/>
        <v>16978123699</v>
      </c>
      <c r="L980" s="97">
        <v>0</v>
      </c>
      <c r="M980" s="89">
        <v>486236592</v>
      </c>
      <c r="N980" s="71">
        <v>0</v>
      </c>
      <c r="O980" s="71">
        <v>0</v>
      </c>
      <c r="P980" s="81">
        <f t="shared" si="62"/>
        <v>486236592</v>
      </c>
      <c r="Q980" s="87">
        <v>0</v>
      </c>
      <c r="R980" s="71">
        <v>3159522088.1999998</v>
      </c>
      <c r="S980" s="71">
        <v>0</v>
      </c>
      <c r="T980" s="81">
        <f t="shared" si="63"/>
        <v>3159522088.1999998</v>
      </c>
      <c r="U980" s="83">
        <v>24351667700.599991</v>
      </c>
      <c r="V980" s="46"/>
      <c r="W980" s="112"/>
      <c r="X980" s="24"/>
    </row>
    <row r="981" spans="1:24" ht="13.5" x14ac:dyDescent="0.3">
      <c r="A981" s="96" t="s">
        <v>2189</v>
      </c>
      <c r="B981" s="52" t="s">
        <v>1851</v>
      </c>
      <c r="C981" s="53" t="s">
        <v>1830</v>
      </c>
      <c r="D981" s="53" t="s">
        <v>1852</v>
      </c>
      <c r="E981" s="75" t="s">
        <v>2205</v>
      </c>
      <c r="F981" s="74">
        <v>4433</v>
      </c>
      <c r="G981" s="126">
        <v>1336804.0373720033</v>
      </c>
      <c r="H981" s="71">
        <f t="shared" si="60"/>
        <v>5759795700.2399998</v>
      </c>
      <c r="I981" s="71">
        <v>1745490886</v>
      </c>
      <c r="J981" s="71">
        <v>0</v>
      </c>
      <c r="K981" s="71">
        <f t="shared" si="61"/>
        <v>1745490886</v>
      </c>
      <c r="L981" s="97">
        <v>0</v>
      </c>
      <c r="M981" s="89">
        <v>78997683</v>
      </c>
      <c r="N981" s="71">
        <v>0</v>
      </c>
      <c r="O981" s="71">
        <v>0</v>
      </c>
      <c r="P981" s="81">
        <f t="shared" si="62"/>
        <v>78997683</v>
      </c>
      <c r="Q981" s="87">
        <v>0</v>
      </c>
      <c r="R981" s="71">
        <v>328179569.38</v>
      </c>
      <c r="S981" s="71">
        <v>0</v>
      </c>
      <c r="T981" s="81">
        <f t="shared" si="63"/>
        <v>328179569.38</v>
      </c>
      <c r="U981" s="83">
        <v>3607127561.8600001</v>
      </c>
      <c r="V981" s="46"/>
      <c r="W981" s="112"/>
      <c r="X981" s="24"/>
    </row>
    <row r="982" spans="1:24" ht="13.5" x14ac:dyDescent="0.3">
      <c r="A982" s="96" t="s">
        <v>2189</v>
      </c>
      <c r="B982" s="52" t="s">
        <v>1853</v>
      </c>
      <c r="C982" s="53" t="s">
        <v>1830</v>
      </c>
      <c r="D982" s="53" t="s">
        <v>1854</v>
      </c>
      <c r="E982" s="75" t="s">
        <v>2205</v>
      </c>
      <c r="F982" s="74">
        <v>20809</v>
      </c>
      <c r="G982" s="126">
        <v>1210258.292622793</v>
      </c>
      <c r="H982" s="71">
        <f t="shared" si="60"/>
        <v>25072943963.25</v>
      </c>
      <c r="I982" s="71">
        <v>8796733462</v>
      </c>
      <c r="J982" s="71">
        <v>0</v>
      </c>
      <c r="K982" s="71">
        <f t="shared" si="61"/>
        <v>8796733462</v>
      </c>
      <c r="L982" s="97">
        <v>0</v>
      </c>
      <c r="M982" s="89">
        <v>207084669</v>
      </c>
      <c r="N982" s="71">
        <v>0</v>
      </c>
      <c r="O982" s="71">
        <v>0</v>
      </c>
      <c r="P982" s="81">
        <f t="shared" si="62"/>
        <v>207084669</v>
      </c>
      <c r="Q982" s="87">
        <v>0</v>
      </c>
      <c r="R982" s="71">
        <v>1621848253.4200001</v>
      </c>
      <c r="S982" s="71">
        <v>0</v>
      </c>
      <c r="T982" s="81">
        <f t="shared" si="63"/>
        <v>1621848253.4200001</v>
      </c>
      <c r="U982" s="83">
        <v>14447277578.83</v>
      </c>
      <c r="V982" s="46"/>
      <c r="W982" s="112"/>
      <c r="X982" s="24"/>
    </row>
    <row r="983" spans="1:24" ht="13.5" x14ac:dyDescent="0.3">
      <c r="A983" s="96" t="s">
        <v>2189</v>
      </c>
      <c r="B983" s="52" t="s">
        <v>1855</v>
      </c>
      <c r="C983" s="53" t="s">
        <v>1830</v>
      </c>
      <c r="D983" s="53" t="s">
        <v>1856</v>
      </c>
      <c r="E983" s="75" t="s">
        <v>2205</v>
      </c>
      <c r="F983" s="74">
        <v>5949</v>
      </c>
      <c r="G983" s="126">
        <v>1264041.5187091904</v>
      </c>
      <c r="H983" s="71">
        <f t="shared" si="60"/>
        <v>7487070465.75</v>
      </c>
      <c r="I983" s="71">
        <v>2531599892</v>
      </c>
      <c r="J983" s="71">
        <v>0</v>
      </c>
      <c r="K983" s="71">
        <f t="shared" si="61"/>
        <v>2531599892</v>
      </c>
      <c r="L983" s="97">
        <v>0</v>
      </c>
      <c r="M983" s="89">
        <v>52727196</v>
      </c>
      <c r="N983" s="71">
        <v>0</v>
      </c>
      <c r="O983" s="71">
        <v>0</v>
      </c>
      <c r="P983" s="81">
        <f t="shared" si="62"/>
        <v>52727196</v>
      </c>
      <c r="Q983" s="87">
        <v>0</v>
      </c>
      <c r="R983" s="71">
        <v>471206388.87</v>
      </c>
      <c r="S983" s="71">
        <v>0</v>
      </c>
      <c r="T983" s="81">
        <f t="shared" si="63"/>
        <v>471206388.87</v>
      </c>
      <c r="U983" s="83">
        <v>4431536988.8800001</v>
      </c>
      <c r="V983" s="46"/>
      <c r="W983" s="112"/>
      <c r="X983" s="24"/>
    </row>
    <row r="984" spans="1:24" ht="13.5" x14ac:dyDescent="0.3">
      <c r="A984" s="96" t="s">
        <v>2189</v>
      </c>
      <c r="B984" s="52" t="s">
        <v>1857</v>
      </c>
      <c r="C984" s="53" t="s">
        <v>1830</v>
      </c>
      <c r="D984" s="53" t="s">
        <v>1858</v>
      </c>
      <c r="E984" s="75" t="s">
        <v>2206</v>
      </c>
      <c r="F984" s="74">
        <v>6638</v>
      </c>
      <c r="G984" s="126">
        <v>1349523.2996662462</v>
      </c>
      <c r="H984" s="71">
        <f t="shared" si="60"/>
        <v>8891824045.0699997</v>
      </c>
      <c r="I984" s="71">
        <v>2807413032</v>
      </c>
      <c r="J984" s="71">
        <v>0</v>
      </c>
      <c r="K984" s="71">
        <f t="shared" si="61"/>
        <v>2807413032</v>
      </c>
      <c r="L984" s="97">
        <v>0</v>
      </c>
      <c r="M984" s="89">
        <v>69591180</v>
      </c>
      <c r="N984" s="71">
        <v>0</v>
      </c>
      <c r="O984" s="71">
        <v>0</v>
      </c>
      <c r="P984" s="81">
        <f t="shared" si="62"/>
        <v>69591180</v>
      </c>
      <c r="Q984" s="87">
        <v>0</v>
      </c>
      <c r="R984" s="71">
        <v>516894435.63999999</v>
      </c>
      <c r="S984" s="71">
        <v>0</v>
      </c>
      <c r="T984" s="81">
        <f t="shared" si="63"/>
        <v>516894435.63999999</v>
      </c>
      <c r="U984" s="83">
        <v>5497925397.4299994</v>
      </c>
      <c r="V984" s="46"/>
      <c r="W984" s="112"/>
      <c r="X984" s="24"/>
    </row>
    <row r="985" spans="1:24" ht="13.5" x14ac:dyDescent="0.3">
      <c r="A985" s="96" t="s">
        <v>2189</v>
      </c>
      <c r="B985" s="52" t="s">
        <v>1859</v>
      </c>
      <c r="C985" s="53" t="s">
        <v>1830</v>
      </c>
      <c r="D985" s="53" t="s">
        <v>1860</v>
      </c>
      <c r="E985" s="75" t="s">
        <v>2205</v>
      </c>
      <c r="F985" s="74">
        <v>45561</v>
      </c>
      <c r="G985" s="126">
        <v>1194992.7239003235</v>
      </c>
      <c r="H985" s="71">
        <f t="shared" si="60"/>
        <v>52743919379.270004</v>
      </c>
      <c r="I985" s="71">
        <v>18089974052</v>
      </c>
      <c r="J985" s="71">
        <v>0</v>
      </c>
      <c r="K985" s="71">
        <f t="shared" si="61"/>
        <v>18089974052</v>
      </c>
      <c r="L985" s="97">
        <v>0</v>
      </c>
      <c r="M985" s="89">
        <v>719054942</v>
      </c>
      <c r="N985" s="71">
        <v>0</v>
      </c>
      <c r="O985" s="71">
        <v>0</v>
      </c>
      <c r="P985" s="81">
        <f t="shared" si="62"/>
        <v>719054942</v>
      </c>
      <c r="Q985" s="87">
        <v>0</v>
      </c>
      <c r="R985" s="71">
        <v>3414445908.0700002</v>
      </c>
      <c r="S985" s="71">
        <v>0</v>
      </c>
      <c r="T985" s="81">
        <f t="shared" si="63"/>
        <v>3414445908.0700002</v>
      </c>
      <c r="U985" s="83">
        <v>30520444477.200001</v>
      </c>
      <c r="V985" s="46"/>
      <c r="W985" s="112"/>
      <c r="X985" s="24"/>
    </row>
    <row r="986" spans="1:24" ht="13.5" x14ac:dyDescent="0.3">
      <c r="A986" s="96" t="s">
        <v>2189</v>
      </c>
      <c r="B986" s="52" t="s">
        <v>1861</v>
      </c>
      <c r="C986" s="53" t="s">
        <v>1830</v>
      </c>
      <c r="D986" s="53" t="s">
        <v>1862</v>
      </c>
      <c r="E986" s="75" t="s">
        <v>2205</v>
      </c>
      <c r="F986" s="74">
        <v>5219</v>
      </c>
      <c r="G986" s="126">
        <v>1232583.5374544514</v>
      </c>
      <c r="H986" s="71">
        <f t="shared" si="60"/>
        <v>6326084511.6500015</v>
      </c>
      <c r="I986" s="71">
        <v>2209239380</v>
      </c>
      <c r="J986" s="71">
        <v>0</v>
      </c>
      <c r="K986" s="71">
        <f t="shared" si="61"/>
        <v>2209239380</v>
      </c>
      <c r="L986" s="97">
        <v>0</v>
      </c>
      <c r="M986" s="89">
        <v>46574916</v>
      </c>
      <c r="N986" s="71">
        <v>0</v>
      </c>
      <c r="O986" s="71">
        <v>0</v>
      </c>
      <c r="P986" s="81">
        <f t="shared" si="62"/>
        <v>46574916</v>
      </c>
      <c r="Q986" s="87">
        <v>0</v>
      </c>
      <c r="R986" s="71">
        <v>406778498.83999997</v>
      </c>
      <c r="S986" s="71">
        <v>0</v>
      </c>
      <c r="T986" s="81">
        <f t="shared" si="63"/>
        <v>406778498.83999997</v>
      </c>
      <c r="U986" s="83">
        <v>3663491716.8100009</v>
      </c>
      <c r="V986" s="46"/>
      <c r="W986" s="112"/>
      <c r="X986" s="24"/>
    </row>
    <row r="987" spans="1:24" ht="13.5" x14ac:dyDescent="0.3">
      <c r="A987" s="96" t="s">
        <v>2189</v>
      </c>
      <c r="B987" s="52" t="s">
        <v>1863</v>
      </c>
      <c r="C987" s="53" t="s">
        <v>1830</v>
      </c>
      <c r="D987" s="53" t="s">
        <v>1864</v>
      </c>
      <c r="E987" s="75" t="s">
        <v>2205</v>
      </c>
      <c r="F987" s="74">
        <v>6914</v>
      </c>
      <c r="G987" s="126">
        <v>1237822.5060148872</v>
      </c>
      <c r="H987" s="71">
        <f t="shared" si="60"/>
        <v>8460882616.3900013</v>
      </c>
      <c r="I987" s="71">
        <v>2971234007</v>
      </c>
      <c r="J987" s="71">
        <v>0</v>
      </c>
      <c r="K987" s="71">
        <f t="shared" si="61"/>
        <v>2971234007</v>
      </c>
      <c r="L987" s="97">
        <v>0</v>
      </c>
      <c r="M987" s="89">
        <v>98786978</v>
      </c>
      <c r="N987" s="71">
        <v>0</v>
      </c>
      <c r="O987" s="71">
        <v>0</v>
      </c>
      <c r="P987" s="81">
        <f t="shared" si="62"/>
        <v>98786978</v>
      </c>
      <c r="Q987" s="87">
        <v>0</v>
      </c>
      <c r="R987" s="71">
        <v>587981940.23000002</v>
      </c>
      <c r="S987" s="71">
        <v>0</v>
      </c>
      <c r="T987" s="81">
        <f t="shared" si="63"/>
        <v>587981940.23000002</v>
      </c>
      <c r="U987" s="83">
        <v>4802879691.1600008</v>
      </c>
      <c r="V987" s="46"/>
      <c r="W987" s="112"/>
      <c r="X987" s="24"/>
    </row>
    <row r="988" spans="1:24" ht="13.5" x14ac:dyDescent="0.3">
      <c r="A988" s="96" t="s">
        <v>2189</v>
      </c>
      <c r="B988" s="52" t="s">
        <v>1865</v>
      </c>
      <c r="C988" s="53" t="s">
        <v>1830</v>
      </c>
      <c r="D988" s="53" t="s">
        <v>1866</v>
      </c>
      <c r="E988" s="75" t="s">
        <v>2205</v>
      </c>
      <c r="F988" s="74">
        <v>24551</v>
      </c>
      <c r="G988" s="126">
        <v>1135407.0107839403</v>
      </c>
      <c r="H988" s="71">
        <f t="shared" si="60"/>
        <v>27533888782.830002</v>
      </c>
      <c r="I988" s="71">
        <v>10181104640</v>
      </c>
      <c r="J988" s="71">
        <v>0</v>
      </c>
      <c r="K988" s="71">
        <f t="shared" si="61"/>
        <v>10181104640</v>
      </c>
      <c r="L988" s="97">
        <v>0</v>
      </c>
      <c r="M988" s="89">
        <v>368704322</v>
      </c>
      <c r="N988" s="71">
        <v>0</v>
      </c>
      <c r="O988" s="71">
        <v>0</v>
      </c>
      <c r="P988" s="81">
        <f t="shared" si="62"/>
        <v>368704322</v>
      </c>
      <c r="Q988" s="87">
        <v>0</v>
      </c>
      <c r="R988" s="71">
        <v>1877236697.51</v>
      </c>
      <c r="S988" s="71">
        <v>0</v>
      </c>
      <c r="T988" s="81">
        <f t="shared" si="63"/>
        <v>1877236697.51</v>
      </c>
      <c r="U988" s="83">
        <v>15106843123.32</v>
      </c>
      <c r="V988" s="46"/>
      <c r="W988" s="112"/>
      <c r="X988" s="24"/>
    </row>
    <row r="989" spans="1:24" ht="13.5" x14ac:dyDescent="0.3">
      <c r="A989" s="96" t="s">
        <v>2189</v>
      </c>
      <c r="B989" s="52" t="s">
        <v>1867</v>
      </c>
      <c r="C989" s="53" t="s">
        <v>1830</v>
      </c>
      <c r="D989" s="53" t="s">
        <v>1868</v>
      </c>
      <c r="E989" s="75" t="s">
        <v>2205</v>
      </c>
      <c r="F989" s="74">
        <v>20517</v>
      </c>
      <c r="G989" s="126">
        <v>1266715.5195478837</v>
      </c>
      <c r="H989" s="71">
        <f t="shared" si="60"/>
        <v>25566900597.949997</v>
      </c>
      <c r="I989" s="71">
        <v>8416204956</v>
      </c>
      <c r="J989" s="71">
        <v>0</v>
      </c>
      <c r="K989" s="71">
        <f t="shared" si="61"/>
        <v>8416204956</v>
      </c>
      <c r="L989" s="97">
        <v>0</v>
      </c>
      <c r="M989" s="89">
        <v>293037180</v>
      </c>
      <c r="N989" s="71">
        <v>0</v>
      </c>
      <c r="O989" s="71">
        <v>0</v>
      </c>
      <c r="P989" s="81">
        <f t="shared" si="62"/>
        <v>293037180</v>
      </c>
      <c r="Q989" s="87">
        <v>0</v>
      </c>
      <c r="R989" s="71">
        <v>1553161308.6500001</v>
      </c>
      <c r="S989" s="71">
        <v>0</v>
      </c>
      <c r="T989" s="81">
        <f t="shared" si="63"/>
        <v>1553161308.6500001</v>
      </c>
      <c r="U989" s="83">
        <v>15304497153.299999</v>
      </c>
      <c r="V989" s="46"/>
      <c r="W989" s="112"/>
      <c r="X989" s="24"/>
    </row>
    <row r="990" spans="1:24" ht="13.5" x14ac:dyDescent="0.3">
      <c r="A990" s="96" t="s">
        <v>2189</v>
      </c>
      <c r="B990" s="52" t="s">
        <v>1869</v>
      </c>
      <c r="C990" s="53" t="s">
        <v>1830</v>
      </c>
      <c r="D990" s="53" t="s">
        <v>1870</v>
      </c>
      <c r="E990" s="75" t="s">
        <v>2206</v>
      </c>
      <c r="F990" s="74">
        <v>3961</v>
      </c>
      <c r="G990" s="126">
        <v>1274198.6418468149</v>
      </c>
      <c r="H990" s="71">
        <f t="shared" si="60"/>
        <v>4900300448.7600002</v>
      </c>
      <c r="I990" s="71">
        <v>1686268533</v>
      </c>
      <c r="J990" s="71">
        <v>0</v>
      </c>
      <c r="K990" s="71">
        <f t="shared" si="61"/>
        <v>1686268533</v>
      </c>
      <c r="L990" s="97">
        <v>0</v>
      </c>
      <c r="M990" s="89">
        <v>32859235</v>
      </c>
      <c r="N990" s="71">
        <v>0</v>
      </c>
      <c r="O990" s="71">
        <v>0</v>
      </c>
      <c r="P990" s="81">
        <f t="shared" si="62"/>
        <v>32859235</v>
      </c>
      <c r="Q990" s="87">
        <v>0</v>
      </c>
      <c r="R990" s="71">
        <v>321442516.69999999</v>
      </c>
      <c r="S990" s="71">
        <v>0</v>
      </c>
      <c r="T990" s="81">
        <f t="shared" si="63"/>
        <v>321442516.69999999</v>
      </c>
      <c r="U990" s="83">
        <v>2859730164.0599999</v>
      </c>
      <c r="V990" s="46"/>
      <c r="W990" s="112"/>
      <c r="X990" s="24"/>
    </row>
    <row r="991" spans="1:24" ht="13.5" x14ac:dyDescent="0.3">
      <c r="A991" s="96" t="s">
        <v>2189</v>
      </c>
      <c r="B991" s="52" t="s">
        <v>1871</v>
      </c>
      <c r="C991" s="53" t="s">
        <v>1830</v>
      </c>
      <c r="D991" s="53" t="s">
        <v>1872</v>
      </c>
      <c r="E991" s="75" t="s">
        <v>2205</v>
      </c>
      <c r="F991" s="74">
        <v>11725</v>
      </c>
      <c r="G991" s="126">
        <v>1285443.7283975678</v>
      </c>
      <c r="H991" s="71">
        <f t="shared" si="60"/>
        <v>14722374864.470003</v>
      </c>
      <c r="I991" s="71">
        <v>4722536159</v>
      </c>
      <c r="J991" s="71">
        <v>0</v>
      </c>
      <c r="K991" s="71">
        <f t="shared" si="61"/>
        <v>4722536159</v>
      </c>
      <c r="L991" s="97">
        <v>0</v>
      </c>
      <c r="M991" s="89">
        <v>172944037</v>
      </c>
      <c r="N991" s="71">
        <v>0</v>
      </c>
      <c r="O991" s="71">
        <v>0</v>
      </c>
      <c r="P991" s="81">
        <f t="shared" si="62"/>
        <v>172944037</v>
      </c>
      <c r="Q991" s="87">
        <v>0</v>
      </c>
      <c r="R991" s="71">
        <v>870705776.94000006</v>
      </c>
      <c r="S991" s="71">
        <v>0</v>
      </c>
      <c r="T991" s="81">
        <f t="shared" si="63"/>
        <v>870705776.94000006</v>
      </c>
      <c r="U991" s="83">
        <v>8956188891.5300026</v>
      </c>
      <c r="V991" s="46"/>
      <c r="W991" s="112"/>
      <c r="X991" s="24"/>
    </row>
    <row r="992" spans="1:24" ht="13.5" x14ac:dyDescent="0.3">
      <c r="A992" s="96" t="s">
        <v>2189</v>
      </c>
      <c r="B992" s="52" t="s">
        <v>1873</v>
      </c>
      <c r="C992" s="53" t="s">
        <v>1830</v>
      </c>
      <c r="D992" s="53" t="s">
        <v>1874</v>
      </c>
      <c r="E992" s="75" t="s">
        <v>2205</v>
      </c>
      <c r="F992" s="74">
        <v>6615</v>
      </c>
      <c r="G992" s="126">
        <v>1205250.4979987412</v>
      </c>
      <c r="H992" s="71">
        <f t="shared" si="60"/>
        <v>7920789685.3600006</v>
      </c>
      <c r="I992" s="71">
        <v>2828630394</v>
      </c>
      <c r="J992" s="71">
        <v>0</v>
      </c>
      <c r="K992" s="71">
        <f t="shared" si="61"/>
        <v>2828630394</v>
      </c>
      <c r="L992" s="97">
        <v>0</v>
      </c>
      <c r="M992" s="89">
        <v>63552439</v>
      </c>
      <c r="N992" s="71">
        <v>0</v>
      </c>
      <c r="O992" s="71">
        <v>0</v>
      </c>
      <c r="P992" s="81">
        <f t="shared" si="62"/>
        <v>63552439</v>
      </c>
      <c r="Q992" s="87">
        <v>0</v>
      </c>
      <c r="R992" s="71">
        <v>526574107.35000002</v>
      </c>
      <c r="S992" s="71">
        <v>0</v>
      </c>
      <c r="T992" s="81">
        <f t="shared" si="63"/>
        <v>526574107.35000002</v>
      </c>
      <c r="U992" s="83">
        <v>4502032745.0100002</v>
      </c>
      <c r="V992" s="46"/>
      <c r="W992" s="112"/>
      <c r="X992" s="24"/>
    </row>
    <row r="993" spans="1:24" ht="13.5" x14ac:dyDescent="0.3">
      <c r="A993" s="96" t="s">
        <v>2189</v>
      </c>
      <c r="B993" s="52" t="s">
        <v>1875</v>
      </c>
      <c r="C993" s="53" t="s">
        <v>1830</v>
      </c>
      <c r="D993" s="53" t="s">
        <v>1876</v>
      </c>
      <c r="E993" s="75" t="s">
        <v>2205</v>
      </c>
      <c r="F993" s="74">
        <v>10971</v>
      </c>
      <c r="G993" s="126">
        <v>1258971.2326455964</v>
      </c>
      <c r="H993" s="71">
        <f t="shared" si="60"/>
        <v>13582375181.650002</v>
      </c>
      <c r="I993" s="71">
        <v>4566760232</v>
      </c>
      <c r="J993" s="71">
        <v>0</v>
      </c>
      <c r="K993" s="71">
        <f t="shared" si="61"/>
        <v>4566760232</v>
      </c>
      <c r="L993" s="97">
        <v>0</v>
      </c>
      <c r="M993" s="89">
        <v>159817616</v>
      </c>
      <c r="N993" s="71">
        <v>0</v>
      </c>
      <c r="O993" s="71">
        <v>0</v>
      </c>
      <c r="P993" s="81">
        <f t="shared" si="62"/>
        <v>159817616</v>
      </c>
      <c r="Q993" s="87">
        <v>0</v>
      </c>
      <c r="R993" s="71">
        <v>842983198.13999999</v>
      </c>
      <c r="S993" s="71">
        <v>0</v>
      </c>
      <c r="T993" s="81">
        <f t="shared" si="63"/>
        <v>842983198.13999999</v>
      </c>
      <c r="U993" s="83">
        <v>8012814135.5100002</v>
      </c>
      <c r="V993" s="46"/>
      <c r="W993" s="112"/>
      <c r="X993" s="24"/>
    </row>
    <row r="994" spans="1:24" ht="13.5" x14ac:dyDescent="0.3">
      <c r="A994" s="96" t="s">
        <v>2189</v>
      </c>
      <c r="B994" s="52" t="s">
        <v>1877</v>
      </c>
      <c r="C994" s="53" t="s">
        <v>1830</v>
      </c>
      <c r="D994" s="53" t="s">
        <v>1878</v>
      </c>
      <c r="E994" s="75" t="s">
        <v>2205</v>
      </c>
      <c r="F994" s="74">
        <v>28939</v>
      </c>
      <c r="G994" s="126">
        <v>1219718.207095217</v>
      </c>
      <c r="H994" s="71">
        <f t="shared" si="60"/>
        <v>34897982530</v>
      </c>
      <c r="I994" s="71">
        <v>11972819718</v>
      </c>
      <c r="J994" s="71">
        <v>0</v>
      </c>
      <c r="K994" s="71">
        <f t="shared" si="61"/>
        <v>11972819718</v>
      </c>
      <c r="L994" s="97">
        <v>0</v>
      </c>
      <c r="M994" s="89">
        <v>350384136</v>
      </c>
      <c r="N994" s="71">
        <v>0</v>
      </c>
      <c r="O994" s="71">
        <v>0</v>
      </c>
      <c r="P994" s="81">
        <f t="shared" si="62"/>
        <v>350384136</v>
      </c>
      <c r="Q994" s="87">
        <v>0</v>
      </c>
      <c r="R994" s="71">
        <v>2201002336.27</v>
      </c>
      <c r="S994" s="71">
        <v>0</v>
      </c>
      <c r="T994" s="81">
        <f t="shared" si="63"/>
        <v>2201002336.27</v>
      </c>
      <c r="U994" s="83">
        <v>20373776339.730003</v>
      </c>
      <c r="V994" s="46"/>
      <c r="W994" s="112"/>
      <c r="X994" s="24"/>
    </row>
    <row r="995" spans="1:24" ht="13.5" x14ac:dyDescent="0.3">
      <c r="A995" s="96" t="s">
        <v>2189</v>
      </c>
      <c r="B995" s="52" t="s">
        <v>1879</v>
      </c>
      <c r="C995" s="53" t="s">
        <v>1830</v>
      </c>
      <c r="D995" s="53" t="s">
        <v>1880</v>
      </c>
      <c r="E995" s="75" t="s">
        <v>2205</v>
      </c>
      <c r="F995" s="74">
        <v>23283</v>
      </c>
      <c r="G995" s="126">
        <v>1167152.4103605305</v>
      </c>
      <c r="H995" s="71">
        <f t="shared" si="60"/>
        <v>26571879747.999992</v>
      </c>
      <c r="I995" s="71">
        <v>9528111454</v>
      </c>
      <c r="J995" s="71">
        <v>0</v>
      </c>
      <c r="K995" s="71">
        <f t="shared" si="61"/>
        <v>9528111454</v>
      </c>
      <c r="L995" s="97">
        <v>0</v>
      </c>
      <c r="M995" s="89">
        <v>375885128</v>
      </c>
      <c r="N995" s="71">
        <v>0</v>
      </c>
      <c r="O995" s="71">
        <v>0</v>
      </c>
      <c r="P995" s="81">
        <f t="shared" si="62"/>
        <v>375885128</v>
      </c>
      <c r="Q995" s="87">
        <v>0</v>
      </c>
      <c r="R995" s="71">
        <v>1759222146.7</v>
      </c>
      <c r="S995" s="71">
        <v>0</v>
      </c>
      <c r="T995" s="81">
        <f t="shared" si="63"/>
        <v>1759222146.7</v>
      </c>
      <c r="U995" s="83">
        <v>14908661019.299994</v>
      </c>
      <c r="V995" s="46"/>
      <c r="W995" s="112"/>
      <c r="X995" s="24"/>
    </row>
    <row r="996" spans="1:24" ht="13.5" x14ac:dyDescent="0.3">
      <c r="A996" s="96" t="s">
        <v>2189</v>
      </c>
      <c r="B996" s="52" t="s">
        <v>1881</v>
      </c>
      <c r="C996" s="53" t="s">
        <v>1830</v>
      </c>
      <c r="D996" s="53" t="s">
        <v>1882</v>
      </c>
      <c r="E996" s="75" t="s">
        <v>2205</v>
      </c>
      <c r="F996" s="74">
        <v>17479</v>
      </c>
      <c r="G996" s="126">
        <v>1099360.9780040244</v>
      </c>
      <c r="H996" s="71">
        <f t="shared" si="60"/>
        <v>17943575941.289997</v>
      </c>
      <c r="I996" s="71">
        <v>6236080772</v>
      </c>
      <c r="J996" s="71">
        <v>0</v>
      </c>
      <c r="K996" s="71">
        <f t="shared" si="61"/>
        <v>6236080772</v>
      </c>
      <c r="L996" s="97">
        <v>0</v>
      </c>
      <c r="M996" s="89">
        <v>472674969</v>
      </c>
      <c r="N996" s="71">
        <v>0</v>
      </c>
      <c r="O996" s="71">
        <v>0</v>
      </c>
      <c r="P996" s="81">
        <f t="shared" si="62"/>
        <v>472674969</v>
      </c>
      <c r="Q996" s="87">
        <v>0</v>
      </c>
      <c r="R996" s="71">
        <v>1194316541.52</v>
      </c>
      <c r="S996" s="71">
        <v>0</v>
      </c>
      <c r="T996" s="81">
        <f t="shared" si="63"/>
        <v>1194316541.52</v>
      </c>
      <c r="U996" s="83">
        <v>10040503658.769997</v>
      </c>
      <c r="V996" s="46"/>
      <c r="W996" s="112"/>
      <c r="X996" s="24"/>
    </row>
    <row r="997" spans="1:24" ht="13.5" x14ac:dyDescent="0.3">
      <c r="A997" s="96" t="s">
        <v>2189</v>
      </c>
      <c r="B997" s="52" t="s">
        <v>1883</v>
      </c>
      <c r="C997" s="53" t="s">
        <v>1830</v>
      </c>
      <c r="D997" s="53" t="s">
        <v>1884</v>
      </c>
      <c r="E997" s="75" t="s">
        <v>2205</v>
      </c>
      <c r="F997" s="74">
        <v>2930</v>
      </c>
      <c r="G997" s="126">
        <v>1058771.5941633082</v>
      </c>
      <c r="H997" s="71">
        <f t="shared" si="60"/>
        <v>3027544320.8200002</v>
      </c>
      <c r="I997" s="71">
        <v>1250136154</v>
      </c>
      <c r="J997" s="71">
        <v>0</v>
      </c>
      <c r="K997" s="71">
        <f t="shared" si="61"/>
        <v>1250136154</v>
      </c>
      <c r="L997" s="97">
        <v>0</v>
      </c>
      <c r="M997" s="89">
        <v>26525261</v>
      </c>
      <c r="N997" s="71">
        <v>0</v>
      </c>
      <c r="O997" s="71">
        <v>0</v>
      </c>
      <c r="P997" s="81">
        <f t="shared" si="62"/>
        <v>26525261</v>
      </c>
      <c r="Q997" s="87">
        <v>0</v>
      </c>
      <c r="R997" s="71">
        <v>231460294.90000001</v>
      </c>
      <c r="S997" s="71">
        <v>0</v>
      </c>
      <c r="T997" s="81">
        <f t="shared" si="63"/>
        <v>231460294.90000001</v>
      </c>
      <c r="U997" s="83">
        <v>1519422610.9200001</v>
      </c>
      <c r="V997" s="46"/>
      <c r="W997" s="112"/>
      <c r="X997" s="24"/>
    </row>
    <row r="998" spans="1:24" ht="13.5" x14ac:dyDescent="0.3">
      <c r="A998" s="96" t="s">
        <v>2189</v>
      </c>
      <c r="B998" s="52" t="s">
        <v>1885</v>
      </c>
      <c r="C998" s="53" t="s">
        <v>1830</v>
      </c>
      <c r="D998" s="53" t="s">
        <v>1886</v>
      </c>
      <c r="E998" s="75" t="s">
        <v>2206</v>
      </c>
      <c r="F998" s="74">
        <v>12088</v>
      </c>
      <c r="G998" s="126">
        <v>1488668.7755802746</v>
      </c>
      <c r="H998" s="71">
        <f t="shared" si="60"/>
        <v>17811535376.540001</v>
      </c>
      <c r="I998" s="71">
        <v>5139055829</v>
      </c>
      <c r="J998" s="71">
        <v>0</v>
      </c>
      <c r="K998" s="71">
        <f t="shared" si="61"/>
        <v>5139055829</v>
      </c>
      <c r="L998" s="97">
        <v>0</v>
      </c>
      <c r="M998" s="89">
        <v>123467218</v>
      </c>
      <c r="N998" s="71">
        <v>0</v>
      </c>
      <c r="O998" s="71">
        <v>0</v>
      </c>
      <c r="P998" s="81">
        <f t="shared" si="62"/>
        <v>123467218</v>
      </c>
      <c r="Q998" s="87">
        <v>0</v>
      </c>
      <c r="R998" s="71">
        <v>950079078.76999998</v>
      </c>
      <c r="S998" s="71">
        <v>0</v>
      </c>
      <c r="T998" s="81">
        <f t="shared" si="63"/>
        <v>950079078.76999998</v>
      </c>
      <c r="U998" s="83">
        <v>11598933250.77</v>
      </c>
      <c r="V998" s="46"/>
      <c r="W998" s="112"/>
      <c r="X998" s="24"/>
    </row>
    <row r="999" spans="1:24" ht="13.5" x14ac:dyDescent="0.3">
      <c r="A999" s="96" t="s">
        <v>2189</v>
      </c>
      <c r="B999" s="52" t="s">
        <v>1887</v>
      </c>
      <c r="C999" s="53" t="s">
        <v>1830</v>
      </c>
      <c r="D999" s="53" t="s">
        <v>1888</v>
      </c>
      <c r="E999" s="75" t="s">
        <v>2205</v>
      </c>
      <c r="F999" s="74">
        <v>23502</v>
      </c>
      <c r="G999" s="126">
        <v>1202700.9461160209</v>
      </c>
      <c r="H999" s="71">
        <f t="shared" si="60"/>
        <v>27984653470.43</v>
      </c>
      <c r="I999" s="71">
        <v>9981309454</v>
      </c>
      <c r="J999" s="71">
        <v>0</v>
      </c>
      <c r="K999" s="71">
        <f t="shared" si="61"/>
        <v>9981309454</v>
      </c>
      <c r="L999" s="97">
        <v>0</v>
      </c>
      <c r="M999" s="89">
        <v>213936384</v>
      </c>
      <c r="N999" s="71">
        <v>0</v>
      </c>
      <c r="O999" s="71">
        <v>0</v>
      </c>
      <c r="P999" s="81">
        <f t="shared" si="62"/>
        <v>213936384</v>
      </c>
      <c r="Q999" s="87">
        <v>0</v>
      </c>
      <c r="R999" s="71">
        <v>1843938628.6500001</v>
      </c>
      <c r="S999" s="71">
        <v>0</v>
      </c>
      <c r="T999" s="81">
        <f t="shared" si="63"/>
        <v>1843938628.6500001</v>
      </c>
      <c r="U999" s="83">
        <v>15945469003.779999</v>
      </c>
      <c r="V999" s="46"/>
      <c r="W999" s="112"/>
      <c r="X999" s="24"/>
    </row>
    <row r="1000" spans="1:24" ht="13.5" x14ac:dyDescent="0.3">
      <c r="A1000" s="96" t="s">
        <v>2189</v>
      </c>
      <c r="B1000" s="52" t="s">
        <v>1889</v>
      </c>
      <c r="C1000" s="53" t="s">
        <v>1830</v>
      </c>
      <c r="D1000" s="53" t="s">
        <v>1890</v>
      </c>
      <c r="E1000" s="75" t="s">
        <v>2205</v>
      </c>
      <c r="F1000" s="74">
        <v>8362</v>
      </c>
      <c r="G1000" s="126">
        <v>1119926.9547765628</v>
      </c>
      <c r="H1000" s="71">
        <f t="shared" si="60"/>
        <v>9310218311.7700005</v>
      </c>
      <c r="I1000" s="71">
        <v>3531050281</v>
      </c>
      <c r="J1000" s="71">
        <v>0</v>
      </c>
      <c r="K1000" s="71">
        <f t="shared" si="61"/>
        <v>3531050281</v>
      </c>
      <c r="L1000" s="97">
        <v>0</v>
      </c>
      <c r="M1000" s="89">
        <v>110661991</v>
      </c>
      <c r="N1000" s="71">
        <v>0</v>
      </c>
      <c r="O1000" s="71">
        <v>0</v>
      </c>
      <c r="P1000" s="81">
        <f t="shared" si="62"/>
        <v>110661991</v>
      </c>
      <c r="Q1000" s="87">
        <v>0</v>
      </c>
      <c r="R1000" s="71">
        <v>660308443.45000005</v>
      </c>
      <c r="S1000" s="71">
        <v>0</v>
      </c>
      <c r="T1000" s="81">
        <f t="shared" si="63"/>
        <v>660308443.45000005</v>
      </c>
      <c r="U1000" s="83">
        <v>5008197596.3199997</v>
      </c>
      <c r="V1000" s="46"/>
      <c r="W1000" s="112"/>
      <c r="X1000" s="24"/>
    </row>
    <row r="1001" spans="1:24" ht="13.5" x14ac:dyDescent="0.3">
      <c r="A1001" s="96" t="s">
        <v>2189</v>
      </c>
      <c r="B1001" s="52" t="s">
        <v>1891</v>
      </c>
      <c r="C1001" s="53" t="s">
        <v>1830</v>
      </c>
      <c r="D1001" s="53" t="s">
        <v>1892</v>
      </c>
      <c r="E1001" s="75" t="s">
        <v>2205</v>
      </c>
      <c r="F1001" s="74">
        <v>2156</v>
      </c>
      <c r="G1001" s="126">
        <v>1363263.9501814193</v>
      </c>
      <c r="H1001" s="71">
        <f t="shared" si="60"/>
        <v>2827418833.9799995</v>
      </c>
      <c r="I1001" s="71">
        <v>876250409</v>
      </c>
      <c r="J1001" s="71">
        <v>0</v>
      </c>
      <c r="K1001" s="71">
        <f t="shared" si="61"/>
        <v>876250409</v>
      </c>
      <c r="L1001" s="97">
        <v>0</v>
      </c>
      <c r="M1001" s="89">
        <v>22819012</v>
      </c>
      <c r="N1001" s="71">
        <v>0</v>
      </c>
      <c r="O1001" s="71">
        <v>0</v>
      </c>
      <c r="P1001" s="81">
        <f t="shared" si="62"/>
        <v>22819012</v>
      </c>
      <c r="Q1001" s="87">
        <v>0</v>
      </c>
      <c r="R1001" s="71">
        <v>165948282.37</v>
      </c>
      <c r="S1001" s="71">
        <v>0</v>
      </c>
      <c r="T1001" s="81">
        <f t="shared" si="63"/>
        <v>165948282.37</v>
      </c>
      <c r="U1001" s="83">
        <v>1762401130.6099997</v>
      </c>
      <c r="V1001" s="46"/>
      <c r="W1001" s="112"/>
      <c r="X1001" s="24"/>
    </row>
    <row r="1002" spans="1:24" ht="13.5" x14ac:dyDescent="0.3">
      <c r="A1002" s="96" t="s">
        <v>2189</v>
      </c>
      <c r="B1002" s="52" t="s">
        <v>1893</v>
      </c>
      <c r="C1002" s="53" t="s">
        <v>1830</v>
      </c>
      <c r="D1002" s="53" t="s">
        <v>1894</v>
      </c>
      <c r="E1002" s="75" t="s">
        <v>2206</v>
      </c>
      <c r="F1002" s="74">
        <v>28985</v>
      </c>
      <c r="G1002" s="126">
        <v>1080794.8272199708</v>
      </c>
      <c r="H1002" s="71">
        <f t="shared" si="60"/>
        <v>31164985461.360001</v>
      </c>
      <c r="I1002" s="71">
        <v>11950830181</v>
      </c>
      <c r="J1002" s="71">
        <v>0</v>
      </c>
      <c r="K1002" s="71">
        <f t="shared" si="61"/>
        <v>11950830181</v>
      </c>
      <c r="L1002" s="97">
        <v>0</v>
      </c>
      <c r="M1002" s="89">
        <v>276087968</v>
      </c>
      <c r="N1002" s="71">
        <v>0</v>
      </c>
      <c r="O1002" s="71">
        <v>0</v>
      </c>
      <c r="P1002" s="81">
        <f t="shared" si="62"/>
        <v>276087968</v>
      </c>
      <c r="Q1002" s="87">
        <v>0</v>
      </c>
      <c r="R1002" s="71">
        <v>2199453588.4299998</v>
      </c>
      <c r="S1002" s="71">
        <v>0</v>
      </c>
      <c r="T1002" s="81">
        <f t="shared" si="63"/>
        <v>2199453588.4299998</v>
      </c>
      <c r="U1002" s="83">
        <v>16738613723.929998</v>
      </c>
      <c r="V1002" s="46"/>
      <c r="W1002" s="112"/>
      <c r="X1002" s="24"/>
    </row>
    <row r="1003" spans="1:24" ht="13.5" x14ac:dyDescent="0.3">
      <c r="A1003" s="96" t="s">
        <v>2189</v>
      </c>
      <c r="B1003" s="52" t="s">
        <v>1895</v>
      </c>
      <c r="C1003" s="53" t="s">
        <v>1830</v>
      </c>
      <c r="D1003" s="53" t="s">
        <v>1896</v>
      </c>
      <c r="E1003" s="75" t="s">
        <v>2205</v>
      </c>
      <c r="F1003" s="74">
        <v>6581</v>
      </c>
      <c r="G1003" s="126">
        <v>1220687.1472051896</v>
      </c>
      <c r="H1003" s="71">
        <f t="shared" si="60"/>
        <v>7979842637.6099987</v>
      </c>
      <c r="I1003" s="71">
        <v>2776258605</v>
      </c>
      <c r="J1003" s="71">
        <v>0</v>
      </c>
      <c r="K1003" s="71">
        <f t="shared" si="61"/>
        <v>2776258605</v>
      </c>
      <c r="L1003" s="97">
        <v>0</v>
      </c>
      <c r="M1003" s="89">
        <v>70922548</v>
      </c>
      <c r="N1003" s="71">
        <v>0</v>
      </c>
      <c r="O1003" s="71">
        <v>0</v>
      </c>
      <c r="P1003" s="81">
        <f t="shared" si="62"/>
        <v>70922548</v>
      </c>
      <c r="Q1003" s="87">
        <v>0</v>
      </c>
      <c r="R1003" s="71">
        <v>512712819.06</v>
      </c>
      <c r="S1003" s="71">
        <v>0</v>
      </c>
      <c r="T1003" s="81">
        <f t="shared" si="63"/>
        <v>512712819.06</v>
      </c>
      <c r="U1003" s="83">
        <v>4619948665.5499992</v>
      </c>
      <c r="V1003" s="46"/>
      <c r="W1003" s="112"/>
      <c r="X1003" s="24"/>
    </row>
    <row r="1004" spans="1:24" ht="13.5" x14ac:dyDescent="0.3">
      <c r="A1004" s="96" t="s">
        <v>2189</v>
      </c>
      <c r="B1004" s="52" t="s">
        <v>1897</v>
      </c>
      <c r="C1004" s="53" t="s">
        <v>1830</v>
      </c>
      <c r="D1004" s="53" t="s">
        <v>1898</v>
      </c>
      <c r="E1004" s="75" t="s">
        <v>2205</v>
      </c>
      <c r="F1004" s="74">
        <v>16772</v>
      </c>
      <c r="G1004" s="126">
        <v>1273347.9251874469</v>
      </c>
      <c r="H1004" s="71">
        <f t="shared" si="60"/>
        <v>21098318805.610001</v>
      </c>
      <c r="I1004" s="71">
        <v>6949041267</v>
      </c>
      <c r="J1004" s="71">
        <v>0</v>
      </c>
      <c r="K1004" s="71">
        <f t="shared" si="61"/>
        <v>6949041267</v>
      </c>
      <c r="L1004" s="97">
        <v>0</v>
      </c>
      <c r="M1004" s="89">
        <v>235976352</v>
      </c>
      <c r="N1004" s="71">
        <v>0</v>
      </c>
      <c r="O1004" s="71">
        <v>0</v>
      </c>
      <c r="P1004" s="81">
        <f t="shared" si="62"/>
        <v>235976352</v>
      </c>
      <c r="Q1004" s="87">
        <v>0</v>
      </c>
      <c r="R1004" s="71">
        <v>1283989013.3699999</v>
      </c>
      <c r="S1004" s="71">
        <v>0</v>
      </c>
      <c r="T1004" s="81">
        <f t="shared" si="63"/>
        <v>1283989013.3699999</v>
      </c>
      <c r="U1004" s="83">
        <v>12629312173.240002</v>
      </c>
      <c r="V1004" s="46"/>
      <c r="W1004" s="112"/>
      <c r="X1004" s="24"/>
    </row>
    <row r="1005" spans="1:24" ht="13.5" x14ac:dyDescent="0.3">
      <c r="A1005" s="96" t="s">
        <v>2189</v>
      </c>
      <c r="B1005" s="52" t="s">
        <v>1899</v>
      </c>
      <c r="C1005" s="53" t="s">
        <v>1830</v>
      </c>
      <c r="D1005" s="53" t="s">
        <v>1900</v>
      </c>
      <c r="E1005" s="75" t="s">
        <v>2206</v>
      </c>
      <c r="F1005" s="74">
        <v>22962</v>
      </c>
      <c r="G1005" s="126">
        <v>1083431.4937868277</v>
      </c>
      <c r="H1005" s="71">
        <f t="shared" si="60"/>
        <v>24579841947.260002</v>
      </c>
      <c r="I1005" s="71">
        <v>9389087583</v>
      </c>
      <c r="J1005" s="71">
        <v>0</v>
      </c>
      <c r="K1005" s="71">
        <f t="shared" si="61"/>
        <v>9389087583</v>
      </c>
      <c r="L1005" s="97">
        <v>0</v>
      </c>
      <c r="M1005" s="89">
        <v>194870778</v>
      </c>
      <c r="N1005" s="71">
        <v>0</v>
      </c>
      <c r="O1005" s="71">
        <v>0</v>
      </c>
      <c r="P1005" s="81">
        <f t="shared" si="62"/>
        <v>194870778</v>
      </c>
      <c r="Q1005" s="87">
        <v>0</v>
      </c>
      <c r="R1005" s="71">
        <v>1729021571.01</v>
      </c>
      <c r="S1005" s="71">
        <v>0</v>
      </c>
      <c r="T1005" s="81">
        <f t="shared" si="63"/>
        <v>1729021571.01</v>
      </c>
      <c r="U1005" s="83">
        <v>13266862015.25</v>
      </c>
      <c r="V1005" s="46"/>
      <c r="W1005" s="112"/>
      <c r="X1005" s="24"/>
    </row>
    <row r="1006" spans="1:24" ht="13.5" x14ac:dyDescent="0.3">
      <c r="A1006" s="96" t="s">
        <v>2189</v>
      </c>
      <c r="B1006" s="52" t="s">
        <v>1901</v>
      </c>
      <c r="C1006" s="53" t="s">
        <v>1830</v>
      </c>
      <c r="D1006" s="53" t="s">
        <v>1902</v>
      </c>
      <c r="E1006" s="75" t="s">
        <v>2205</v>
      </c>
      <c r="F1006" s="74">
        <v>4133</v>
      </c>
      <c r="G1006" s="126">
        <v>1040772.6478314699</v>
      </c>
      <c r="H1006" s="71">
        <f t="shared" si="60"/>
        <v>4209879782.5</v>
      </c>
      <c r="I1006" s="71">
        <v>1774364989</v>
      </c>
      <c r="J1006" s="71">
        <v>0</v>
      </c>
      <c r="K1006" s="71">
        <f t="shared" si="61"/>
        <v>1774364989</v>
      </c>
      <c r="L1006" s="97">
        <v>0</v>
      </c>
      <c r="M1006" s="89">
        <v>36936924</v>
      </c>
      <c r="N1006" s="71">
        <v>0</v>
      </c>
      <c r="O1006" s="71">
        <v>0</v>
      </c>
      <c r="P1006" s="81">
        <f t="shared" si="62"/>
        <v>36936924</v>
      </c>
      <c r="Q1006" s="87">
        <v>0</v>
      </c>
      <c r="R1006" s="71">
        <v>336310494.45999998</v>
      </c>
      <c r="S1006" s="71">
        <v>0</v>
      </c>
      <c r="T1006" s="81">
        <f t="shared" si="63"/>
        <v>336310494.45999998</v>
      </c>
      <c r="U1006" s="83">
        <v>2062267375.04</v>
      </c>
      <c r="V1006" s="46"/>
      <c r="W1006" s="112"/>
      <c r="X1006" s="24"/>
    </row>
    <row r="1007" spans="1:24" ht="13.5" x14ac:dyDescent="0.3">
      <c r="A1007" s="96" t="s">
        <v>2189</v>
      </c>
      <c r="B1007" s="52" t="s">
        <v>1903</v>
      </c>
      <c r="C1007" s="53" t="s">
        <v>1830</v>
      </c>
      <c r="D1007" s="53" t="s">
        <v>1904</v>
      </c>
      <c r="E1007" s="75" t="s">
        <v>2205</v>
      </c>
      <c r="F1007" s="74">
        <v>22833</v>
      </c>
      <c r="G1007" s="126">
        <v>1083699.0488960636</v>
      </c>
      <c r="H1007" s="71">
        <f t="shared" si="60"/>
        <v>24504404504.770004</v>
      </c>
      <c r="I1007" s="71">
        <v>9417405581</v>
      </c>
      <c r="J1007" s="71">
        <v>0</v>
      </c>
      <c r="K1007" s="71">
        <f t="shared" si="61"/>
        <v>9417405581</v>
      </c>
      <c r="L1007" s="97">
        <v>0</v>
      </c>
      <c r="M1007" s="89">
        <v>272890866</v>
      </c>
      <c r="N1007" s="71">
        <v>0</v>
      </c>
      <c r="O1007" s="71">
        <v>0</v>
      </c>
      <c r="P1007" s="81">
        <f t="shared" si="62"/>
        <v>272890866</v>
      </c>
      <c r="Q1007" s="87">
        <v>0</v>
      </c>
      <c r="R1007" s="71">
        <v>1735371436.46</v>
      </c>
      <c r="S1007" s="71">
        <v>0</v>
      </c>
      <c r="T1007" s="81">
        <f t="shared" si="63"/>
        <v>1735371436.46</v>
      </c>
      <c r="U1007" s="83">
        <v>13078736621.310007</v>
      </c>
      <c r="V1007" s="46"/>
      <c r="W1007" s="112"/>
      <c r="X1007" s="24"/>
    </row>
    <row r="1008" spans="1:24" ht="13.5" x14ac:dyDescent="0.3">
      <c r="A1008" s="96" t="s">
        <v>2189</v>
      </c>
      <c r="B1008" s="52" t="s">
        <v>1905</v>
      </c>
      <c r="C1008" s="53" t="s">
        <v>1830</v>
      </c>
      <c r="D1008" s="53" t="s">
        <v>1906</v>
      </c>
      <c r="E1008" s="75" t="s">
        <v>2205</v>
      </c>
      <c r="F1008" s="74">
        <v>9194</v>
      </c>
      <c r="G1008" s="126">
        <v>1229961.4630914771</v>
      </c>
      <c r="H1008" s="71">
        <f t="shared" si="60"/>
        <v>11016076628.369999</v>
      </c>
      <c r="I1008" s="71">
        <v>3785173024</v>
      </c>
      <c r="J1008" s="71">
        <v>0</v>
      </c>
      <c r="K1008" s="71">
        <f t="shared" si="61"/>
        <v>3785173024</v>
      </c>
      <c r="L1008" s="97">
        <v>0</v>
      </c>
      <c r="M1008" s="89">
        <v>107855684</v>
      </c>
      <c r="N1008" s="71">
        <v>0</v>
      </c>
      <c r="O1008" s="71">
        <v>0</v>
      </c>
      <c r="P1008" s="81">
        <f t="shared" si="62"/>
        <v>107855684</v>
      </c>
      <c r="Q1008" s="87">
        <v>0</v>
      </c>
      <c r="R1008" s="71">
        <v>707700114.63</v>
      </c>
      <c r="S1008" s="71">
        <v>0</v>
      </c>
      <c r="T1008" s="81">
        <f t="shared" si="63"/>
        <v>707700114.63</v>
      </c>
      <c r="U1008" s="83">
        <v>6415347805.7399998</v>
      </c>
      <c r="V1008" s="46"/>
      <c r="W1008" s="112"/>
      <c r="X1008" s="24"/>
    </row>
    <row r="1009" spans="1:24" ht="13.5" x14ac:dyDescent="0.3">
      <c r="A1009" s="96" t="s">
        <v>2189</v>
      </c>
      <c r="B1009" s="52" t="s">
        <v>1907</v>
      </c>
      <c r="C1009" s="53" t="s">
        <v>1830</v>
      </c>
      <c r="D1009" s="53" t="s">
        <v>1908</v>
      </c>
      <c r="E1009" s="75" t="s">
        <v>2205</v>
      </c>
      <c r="F1009" s="74">
        <v>11802</v>
      </c>
      <c r="G1009" s="126">
        <v>1091038.1893395376</v>
      </c>
      <c r="H1009" s="71">
        <f t="shared" si="60"/>
        <v>12815153844.680004</v>
      </c>
      <c r="I1009" s="71">
        <v>5008596114</v>
      </c>
      <c r="J1009" s="71">
        <v>0</v>
      </c>
      <c r="K1009" s="71">
        <f t="shared" si="61"/>
        <v>5008596114</v>
      </c>
      <c r="L1009" s="97">
        <v>0</v>
      </c>
      <c r="M1009" s="89">
        <v>113145122</v>
      </c>
      <c r="N1009" s="71">
        <v>0</v>
      </c>
      <c r="O1009" s="71">
        <v>0</v>
      </c>
      <c r="P1009" s="81">
        <f t="shared" si="62"/>
        <v>113145122</v>
      </c>
      <c r="Q1009" s="87">
        <v>0</v>
      </c>
      <c r="R1009" s="71">
        <v>925531434.24000001</v>
      </c>
      <c r="S1009" s="71">
        <v>0</v>
      </c>
      <c r="T1009" s="81">
        <f t="shared" si="63"/>
        <v>925531434.24000001</v>
      </c>
      <c r="U1009" s="83">
        <v>6767881174.4400034</v>
      </c>
      <c r="V1009" s="46"/>
      <c r="W1009" s="112"/>
      <c r="X1009" s="24"/>
    </row>
    <row r="1010" spans="1:24" ht="13.5" x14ac:dyDescent="0.3">
      <c r="A1010" s="96" t="s">
        <v>2189</v>
      </c>
      <c r="B1010" s="52" t="s">
        <v>1909</v>
      </c>
      <c r="C1010" s="53" t="s">
        <v>1830</v>
      </c>
      <c r="D1010" s="53" t="s">
        <v>177</v>
      </c>
      <c r="E1010" s="75" t="s">
        <v>2205</v>
      </c>
      <c r="F1010" s="74">
        <v>7925</v>
      </c>
      <c r="G1010" s="126">
        <v>1356582.0475385773</v>
      </c>
      <c r="H1010" s="71">
        <f t="shared" si="60"/>
        <v>10489253341.370001</v>
      </c>
      <c r="I1010" s="71">
        <v>3290493962</v>
      </c>
      <c r="J1010" s="71">
        <v>0</v>
      </c>
      <c r="K1010" s="71">
        <f t="shared" si="61"/>
        <v>3290493962</v>
      </c>
      <c r="L1010" s="97">
        <v>0</v>
      </c>
      <c r="M1010" s="89">
        <v>107933375</v>
      </c>
      <c r="N1010" s="71">
        <v>0</v>
      </c>
      <c r="O1010" s="71">
        <v>0</v>
      </c>
      <c r="P1010" s="81">
        <f t="shared" si="62"/>
        <v>107933375</v>
      </c>
      <c r="Q1010" s="87">
        <v>0</v>
      </c>
      <c r="R1010" s="71">
        <v>606644348.38999999</v>
      </c>
      <c r="S1010" s="71">
        <v>0</v>
      </c>
      <c r="T1010" s="81">
        <f t="shared" si="63"/>
        <v>606644348.38999999</v>
      </c>
      <c r="U1010" s="83">
        <v>6484181655.9800014</v>
      </c>
      <c r="V1010" s="46"/>
      <c r="W1010" s="112"/>
      <c r="X1010" s="24"/>
    </row>
    <row r="1011" spans="1:24" ht="13.5" x14ac:dyDescent="0.3">
      <c r="A1011" s="96" t="s">
        <v>2189</v>
      </c>
      <c r="B1011" s="52" t="s">
        <v>1910</v>
      </c>
      <c r="C1011" s="53" t="s">
        <v>1830</v>
      </c>
      <c r="D1011" s="53" t="s">
        <v>1911</v>
      </c>
      <c r="E1011" s="75" t="s">
        <v>2205</v>
      </c>
      <c r="F1011" s="74">
        <v>4490</v>
      </c>
      <c r="G1011" s="126">
        <v>1111611.7794129637</v>
      </c>
      <c r="H1011" s="71">
        <f t="shared" si="60"/>
        <v>4963501538.3900003</v>
      </c>
      <c r="I1011" s="71">
        <v>1903250523</v>
      </c>
      <c r="J1011" s="71">
        <v>0</v>
      </c>
      <c r="K1011" s="71">
        <f t="shared" si="61"/>
        <v>1903250523</v>
      </c>
      <c r="L1011" s="97">
        <v>0</v>
      </c>
      <c r="M1011" s="89">
        <v>38840366</v>
      </c>
      <c r="N1011" s="71">
        <v>0</v>
      </c>
      <c r="O1011" s="71">
        <v>0</v>
      </c>
      <c r="P1011" s="81">
        <f t="shared" si="62"/>
        <v>38840366</v>
      </c>
      <c r="Q1011" s="87">
        <v>0</v>
      </c>
      <c r="R1011" s="71">
        <v>350171779.92000002</v>
      </c>
      <c r="S1011" s="71">
        <v>0</v>
      </c>
      <c r="T1011" s="81">
        <f t="shared" si="63"/>
        <v>350171779.92000002</v>
      </c>
      <c r="U1011" s="83">
        <v>2671238869.4700003</v>
      </c>
      <c r="V1011" s="46"/>
      <c r="W1011" s="112"/>
      <c r="X1011" s="24"/>
    </row>
    <row r="1012" spans="1:24" ht="13.5" x14ac:dyDescent="0.3">
      <c r="A1012" s="96" t="s">
        <v>2189</v>
      </c>
      <c r="B1012" s="52" t="s">
        <v>1912</v>
      </c>
      <c r="C1012" s="53" t="s">
        <v>1830</v>
      </c>
      <c r="D1012" s="53" t="s">
        <v>768</v>
      </c>
      <c r="E1012" s="75" t="s">
        <v>2205</v>
      </c>
      <c r="F1012" s="74">
        <v>2394</v>
      </c>
      <c r="G1012" s="126">
        <v>1306277.0696415773</v>
      </c>
      <c r="H1012" s="71">
        <f t="shared" si="60"/>
        <v>3056670409.3800001</v>
      </c>
      <c r="I1012" s="71">
        <v>1017130087</v>
      </c>
      <c r="J1012" s="71">
        <v>0</v>
      </c>
      <c r="K1012" s="71">
        <f t="shared" si="61"/>
        <v>1017130087</v>
      </c>
      <c r="L1012" s="97">
        <v>0</v>
      </c>
      <c r="M1012" s="89">
        <v>24284446</v>
      </c>
      <c r="N1012" s="71">
        <v>0</v>
      </c>
      <c r="O1012" s="71">
        <v>0</v>
      </c>
      <c r="P1012" s="81">
        <f t="shared" si="62"/>
        <v>24284446</v>
      </c>
      <c r="Q1012" s="87">
        <v>0</v>
      </c>
      <c r="R1012" s="71">
        <v>192044674.44</v>
      </c>
      <c r="S1012" s="71">
        <v>0</v>
      </c>
      <c r="T1012" s="81">
        <f t="shared" si="63"/>
        <v>192044674.44</v>
      </c>
      <c r="U1012" s="83">
        <v>1823211201.9400003</v>
      </c>
      <c r="V1012" s="46"/>
      <c r="W1012" s="112"/>
      <c r="X1012" s="24"/>
    </row>
    <row r="1013" spans="1:24" ht="13.5" x14ac:dyDescent="0.3">
      <c r="A1013" s="96" t="s">
        <v>2189</v>
      </c>
      <c r="B1013" s="52" t="s">
        <v>1913</v>
      </c>
      <c r="C1013" s="53" t="s">
        <v>1830</v>
      </c>
      <c r="D1013" s="53" t="s">
        <v>1914</v>
      </c>
      <c r="E1013" s="75" t="s">
        <v>2205</v>
      </c>
      <c r="F1013" s="74">
        <v>3418</v>
      </c>
      <c r="G1013" s="126">
        <v>1244304.9956784155</v>
      </c>
      <c r="H1013" s="71">
        <f t="shared" si="60"/>
        <v>4214859587.9700003</v>
      </c>
      <c r="I1013" s="71">
        <v>1459115734</v>
      </c>
      <c r="J1013" s="71">
        <v>0</v>
      </c>
      <c r="K1013" s="71">
        <f t="shared" si="61"/>
        <v>1459115734</v>
      </c>
      <c r="L1013" s="97">
        <v>0</v>
      </c>
      <c r="M1013" s="89">
        <v>37088742</v>
      </c>
      <c r="N1013" s="71">
        <v>0</v>
      </c>
      <c r="O1013" s="71">
        <v>0</v>
      </c>
      <c r="P1013" s="81">
        <f t="shared" si="62"/>
        <v>37088742</v>
      </c>
      <c r="Q1013" s="87">
        <v>0</v>
      </c>
      <c r="R1013" s="71">
        <v>271108226.27999997</v>
      </c>
      <c r="S1013" s="71">
        <v>0</v>
      </c>
      <c r="T1013" s="81">
        <f t="shared" si="63"/>
        <v>271108226.27999997</v>
      </c>
      <c r="U1013" s="83">
        <v>2447546885.6900005</v>
      </c>
      <c r="V1013" s="46"/>
      <c r="W1013" s="112"/>
      <c r="X1013" s="24"/>
    </row>
    <row r="1014" spans="1:24" ht="13.5" x14ac:dyDescent="0.3">
      <c r="A1014" s="96" t="s">
        <v>2189</v>
      </c>
      <c r="B1014" s="52" t="s">
        <v>1915</v>
      </c>
      <c r="C1014" s="53" t="s">
        <v>1830</v>
      </c>
      <c r="D1014" s="53" t="s">
        <v>1916</v>
      </c>
      <c r="E1014" s="75" t="s">
        <v>2205</v>
      </c>
      <c r="F1014" s="74">
        <v>8058</v>
      </c>
      <c r="G1014" s="126">
        <v>1232072.1537941007</v>
      </c>
      <c r="H1014" s="71">
        <f t="shared" si="60"/>
        <v>9840144927.2000008</v>
      </c>
      <c r="I1014" s="71">
        <v>3399238612</v>
      </c>
      <c r="J1014" s="71">
        <v>0</v>
      </c>
      <c r="K1014" s="71">
        <f t="shared" si="61"/>
        <v>3399238612</v>
      </c>
      <c r="L1014" s="97">
        <v>0</v>
      </c>
      <c r="M1014" s="89">
        <v>105855255</v>
      </c>
      <c r="N1014" s="71">
        <v>0</v>
      </c>
      <c r="O1014" s="71">
        <v>0</v>
      </c>
      <c r="P1014" s="81">
        <f t="shared" si="62"/>
        <v>105855255</v>
      </c>
      <c r="Q1014" s="87">
        <v>0</v>
      </c>
      <c r="R1014" s="71">
        <v>625384193.74000001</v>
      </c>
      <c r="S1014" s="71">
        <v>0</v>
      </c>
      <c r="T1014" s="81">
        <f t="shared" si="63"/>
        <v>625384193.74000001</v>
      </c>
      <c r="U1014" s="83">
        <v>5709666866.46</v>
      </c>
      <c r="V1014" s="46"/>
      <c r="W1014" s="112"/>
      <c r="X1014" s="24"/>
    </row>
    <row r="1015" spans="1:24" ht="13.5" x14ac:dyDescent="0.3">
      <c r="A1015" s="96" t="s">
        <v>2189</v>
      </c>
      <c r="B1015" s="52" t="s">
        <v>1917</v>
      </c>
      <c r="C1015" s="53" t="s">
        <v>1830</v>
      </c>
      <c r="D1015" s="53" t="s">
        <v>1918</v>
      </c>
      <c r="E1015" s="75" t="s">
        <v>2205</v>
      </c>
      <c r="F1015" s="74">
        <v>6791</v>
      </c>
      <c r="G1015" s="126">
        <v>1132859.4975711352</v>
      </c>
      <c r="H1015" s="71">
        <f t="shared" si="60"/>
        <v>7633528187.3599987</v>
      </c>
      <c r="I1015" s="71">
        <v>2872765381</v>
      </c>
      <c r="J1015" s="71">
        <v>0</v>
      </c>
      <c r="K1015" s="71">
        <f t="shared" si="61"/>
        <v>2872765381</v>
      </c>
      <c r="L1015" s="97">
        <v>0</v>
      </c>
      <c r="M1015" s="89">
        <v>65171570</v>
      </c>
      <c r="N1015" s="71">
        <v>0</v>
      </c>
      <c r="O1015" s="71">
        <v>0</v>
      </c>
      <c r="P1015" s="81">
        <f t="shared" si="62"/>
        <v>65171570</v>
      </c>
      <c r="Q1015" s="87">
        <v>0</v>
      </c>
      <c r="R1015" s="71">
        <v>530213665.76999998</v>
      </c>
      <c r="S1015" s="71">
        <v>0</v>
      </c>
      <c r="T1015" s="81">
        <f t="shared" si="63"/>
        <v>530213665.76999998</v>
      </c>
      <c r="U1015" s="83">
        <v>4165377570.5899987</v>
      </c>
      <c r="V1015" s="46"/>
      <c r="W1015" s="112"/>
      <c r="X1015" s="24"/>
    </row>
    <row r="1016" spans="1:24" ht="13.5" x14ac:dyDescent="0.3">
      <c r="A1016" s="96" t="s">
        <v>2189</v>
      </c>
      <c r="B1016" s="52" t="s">
        <v>1919</v>
      </c>
      <c r="C1016" s="53" t="s">
        <v>1830</v>
      </c>
      <c r="D1016" s="53" t="s">
        <v>1920</v>
      </c>
      <c r="E1016" s="75" t="s">
        <v>2206</v>
      </c>
      <c r="F1016" s="74">
        <v>4173</v>
      </c>
      <c r="G1016" s="126">
        <v>1385577.8160974788</v>
      </c>
      <c r="H1016" s="71">
        <f t="shared" si="60"/>
        <v>5716470386.1199999</v>
      </c>
      <c r="I1016" s="71">
        <v>1761106416</v>
      </c>
      <c r="J1016" s="71">
        <v>0</v>
      </c>
      <c r="K1016" s="71">
        <f t="shared" si="61"/>
        <v>1761106416</v>
      </c>
      <c r="L1016" s="97">
        <v>0</v>
      </c>
      <c r="M1016" s="89">
        <v>45740956</v>
      </c>
      <c r="N1016" s="71">
        <v>0</v>
      </c>
      <c r="O1016" s="71">
        <v>0</v>
      </c>
      <c r="P1016" s="81">
        <f t="shared" si="62"/>
        <v>45740956</v>
      </c>
      <c r="Q1016" s="87">
        <v>0</v>
      </c>
      <c r="R1016" s="71">
        <v>328644193.76999998</v>
      </c>
      <c r="S1016" s="71">
        <v>0</v>
      </c>
      <c r="T1016" s="81">
        <f t="shared" si="63"/>
        <v>328644193.76999998</v>
      </c>
      <c r="U1016" s="83">
        <v>3580978820.3499999</v>
      </c>
      <c r="V1016" s="46"/>
      <c r="W1016" s="112"/>
      <c r="X1016" s="24"/>
    </row>
    <row r="1017" spans="1:24" ht="13.5" x14ac:dyDescent="0.3">
      <c r="A1017" s="96" t="s">
        <v>2190</v>
      </c>
      <c r="B1017" s="52" t="s">
        <v>1921</v>
      </c>
      <c r="C1017" s="53" t="s">
        <v>1922</v>
      </c>
      <c r="D1017" s="53" t="s">
        <v>1923</v>
      </c>
      <c r="E1017" s="75" t="s">
        <v>2204</v>
      </c>
      <c r="F1017" s="74">
        <v>865688</v>
      </c>
      <c r="G1017" s="126">
        <v>1257703.8110003404</v>
      </c>
      <c r="H1017" s="71">
        <f t="shared" si="60"/>
        <v>1044596018010.9802</v>
      </c>
      <c r="I1017" s="71">
        <v>327245361287</v>
      </c>
      <c r="J1017" s="71">
        <v>0</v>
      </c>
      <c r="K1017" s="71">
        <f t="shared" si="61"/>
        <v>327245361287</v>
      </c>
      <c r="L1017" s="97">
        <v>0</v>
      </c>
      <c r="M1017" s="89">
        <v>17644357181</v>
      </c>
      <c r="N1017" s="71">
        <v>446713812</v>
      </c>
      <c r="O1017" s="71">
        <v>0</v>
      </c>
      <c r="P1017" s="81">
        <f t="shared" si="62"/>
        <v>18091070993</v>
      </c>
      <c r="Q1017" s="87">
        <v>1731153152</v>
      </c>
      <c r="R1017" s="71">
        <v>47450594939.599998</v>
      </c>
      <c r="S1017" s="71">
        <v>0</v>
      </c>
      <c r="T1017" s="81">
        <f t="shared" si="63"/>
        <v>49181748091.599998</v>
      </c>
      <c r="U1017" s="83">
        <v>650077837639.38025</v>
      </c>
      <c r="V1017" s="46"/>
      <c r="W1017" s="112"/>
      <c r="X1017" s="24"/>
    </row>
    <row r="1018" spans="1:24" ht="13.5" x14ac:dyDescent="0.3">
      <c r="A1018" s="96" t="s">
        <v>2190</v>
      </c>
      <c r="B1018" s="52" t="s">
        <v>1924</v>
      </c>
      <c r="C1018" s="53" t="s">
        <v>1922</v>
      </c>
      <c r="D1018" s="53" t="s">
        <v>1925</v>
      </c>
      <c r="E1018" s="75" t="s">
        <v>2205</v>
      </c>
      <c r="F1018" s="74">
        <v>9092</v>
      </c>
      <c r="G1018" s="126">
        <v>1179155.8136801107</v>
      </c>
      <c r="H1018" s="71">
        <f t="shared" si="60"/>
        <v>10260560655.509998</v>
      </c>
      <c r="I1018" s="71">
        <v>3507384526</v>
      </c>
      <c r="J1018" s="71">
        <v>0</v>
      </c>
      <c r="K1018" s="71">
        <f t="shared" si="61"/>
        <v>3507384526</v>
      </c>
      <c r="L1018" s="97">
        <v>0</v>
      </c>
      <c r="M1018" s="89">
        <v>155822253</v>
      </c>
      <c r="N1018" s="71">
        <v>0</v>
      </c>
      <c r="O1018" s="71">
        <v>0</v>
      </c>
      <c r="P1018" s="81">
        <f t="shared" si="62"/>
        <v>155822253</v>
      </c>
      <c r="Q1018" s="87">
        <v>0</v>
      </c>
      <c r="R1018" s="71">
        <v>1954541685.05</v>
      </c>
      <c r="S1018" s="71">
        <v>92494995.859999999</v>
      </c>
      <c r="T1018" s="81">
        <f t="shared" si="63"/>
        <v>2047036680.9099998</v>
      </c>
      <c r="U1018" s="83">
        <v>4550317195.5999994</v>
      </c>
      <c r="V1018" s="46"/>
      <c r="W1018" s="112"/>
      <c r="X1018" s="24"/>
    </row>
    <row r="1019" spans="1:24" ht="13.5" x14ac:dyDescent="0.3">
      <c r="A1019" s="96" t="s">
        <v>2190</v>
      </c>
      <c r="B1019" s="52" t="s">
        <v>1926</v>
      </c>
      <c r="C1019" s="53" t="s">
        <v>1922</v>
      </c>
      <c r="D1019" s="53" t="s">
        <v>1927</v>
      </c>
      <c r="E1019" s="75" t="s">
        <v>2205</v>
      </c>
      <c r="F1019" s="74">
        <v>9791</v>
      </c>
      <c r="G1019" s="126">
        <v>1159064.5300748521</v>
      </c>
      <c r="H1019" s="71">
        <f t="shared" si="60"/>
        <v>11294015629.580002</v>
      </c>
      <c r="I1019" s="71">
        <v>4094218547</v>
      </c>
      <c r="J1019" s="71">
        <v>0</v>
      </c>
      <c r="K1019" s="71">
        <f t="shared" si="61"/>
        <v>4094218547</v>
      </c>
      <c r="L1019" s="97">
        <v>0</v>
      </c>
      <c r="M1019" s="89">
        <v>117488634</v>
      </c>
      <c r="N1019" s="71">
        <v>0</v>
      </c>
      <c r="O1019" s="71">
        <v>0</v>
      </c>
      <c r="P1019" s="81">
        <f t="shared" si="62"/>
        <v>117488634</v>
      </c>
      <c r="Q1019" s="87">
        <v>0</v>
      </c>
      <c r="R1019" s="71">
        <v>2164193064.3200002</v>
      </c>
      <c r="S1019" s="71">
        <v>102416351.72</v>
      </c>
      <c r="T1019" s="81">
        <f t="shared" si="63"/>
        <v>2266609416.04</v>
      </c>
      <c r="U1019" s="83">
        <v>4815699032.5400009</v>
      </c>
      <c r="V1019" s="46"/>
      <c r="W1019" s="112"/>
      <c r="X1019" s="24"/>
    </row>
    <row r="1020" spans="1:24" ht="13.5" x14ac:dyDescent="0.3">
      <c r="A1020" s="96" t="s">
        <v>2190</v>
      </c>
      <c r="B1020" s="52" t="s">
        <v>1928</v>
      </c>
      <c r="C1020" s="53" t="s">
        <v>1922</v>
      </c>
      <c r="D1020" s="53" t="s">
        <v>1929</v>
      </c>
      <c r="E1020" s="75" t="s">
        <v>2205</v>
      </c>
      <c r="F1020" s="74">
        <v>12466</v>
      </c>
      <c r="G1020" s="126">
        <v>1182762.2864227192</v>
      </c>
      <c r="H1020" s="71">
        <f t="shared" si="60"/>
        <v>14411130814.629999</v>
      </c>
      <c r="I1020" s="71">
        <v>5080433755</v>
      </c>
      <c r="J1020" s="71">
        <v>0</v>
      </c>
      <c r="K1020" s="71">
        <f t="shared" si="61"/>
        <v>5080433755</v>
      </c>
      <c r="L1020" s="97">
        <v>0</v>
      </c>
      <c r="M1020" s="89">
        <v>126669188</v>
      </c>
      <c r="N1020" s="71">
        <v>0</v>
      </c>
      <c r="O1020" s="71">
        <v>0</v>
      </c>
      <c r="P1020" s="81">
        <f t="shared" si="62"/>
        <v>126669188</v>
      </c>
      <c r="Q1020" s="87">
        <v>0</v>
      </c>
      <c r="R1020" s="71">
        <v>2658229601.54</v>
      </c>
      <c r="S1020" s="71">
        <v>125795698.18000001</v>
      </c>
      <c r="T1020" s="81">
        <f t="shared" si="63"/>
        <v>2784025299.7199998</v>
      </c>
      <c r="U1020" s="83">
        <v>6420002571.9099998</v>
      </c>
      <c r="V1020" s="46"/>
      <c r="W1020" s="112"/>
      <c r="X1020" s="24"/>
    </row>
    <row r="1021" spans="1:24" ht="13.5" x14ac:dyDescent="0.3">
      <c r="A1021" s="96" t="s">
        <v>2190</v>
      </c>
      <c r="B1021" s="52" t="s">
        <v>1930</v>
      </c>
      <c r="C1021" s="53" t="s">
        <v>1922</v>
      </c>
      <c r="D1021" s="53" t="s">
        <v>23</v>
      </c>
      <c r="E1021" s="75" t="s">
        <v>2205</v>
      </c>
      <c r="F1021" s="74">
        <v>4164</v>
      </c>
      <c r="G1021" s="126">
        <v>1204934.0009429569</v>
      </c>
      <c r="H1021" s="71">
        <f t="shared" si="60"/>
        <v>4961705321.0099993</v>
      </c>
      <c r="I1021" s="71">
        <v>1708281831</v>
      </c>
      <c r="J1021" s="71">
        <v>0</v>
      </c>
      <c r="K1021" s="71">
        <f t="shared" si="61"/>
        <v>1708281831</v>
      </c>
      <c r="L1021" s="97">
        <v>0</v>
      </c>
      <c r="M1021" s="89">
        <v>84027814</v>
      </c>
      <c r="N1021" s="71">
        <v>0</v>
      </c>
      <c r="O1021" s="71">
        <v>0</v>
      </c>
      <c r="P1021" s="81">
        <f t="shared" si="62"/>
        <v>84027814</v>
      </c>
      <c r="Q1021" s="87">
        <v>0</v>
      </c>
      <c r="R1021" s="71">
        <v>896364366.22000003</v>
      </c>
      <c r="S1021" s="71">
        <v>42418751.770000003</v>
      </c>
      <c r="T1021" s="81">
        <f t="shared" si="63"/>
        <v>938783117.99000001</v>
      </c>
      <c r="U1021" s="83">
        <v>2230612558.0199995</v>
      </c>
      <c r="V1021" s="46"/>
      <c r="W1021" s="112"/>
      <c r="X1021" s="24"/>
    </row>
    <row r="1022" spans="1:24" ht="13.5" x14ac:dyDescent="0.3">
      <c r="A1022" s="96" t="s">
        <v>2190</v>
      </c>
      <c r="B1022" s="52" t="s">
        <v>1931</v>
      </c>
      <c r="C1022" s="53" t="s">
        <v>1922</v>
      </c>
      <c r="D1022" s="53" t="s">
        <v>709</v>
      </c>
      <c r="E1022" s="75" t="s">
        <v>2205</v>
      </c>
      <c r="F1022" s="74">
        <v>9507</v>
      </c>
      <c r="G1022" s="126">
        <v>1186939.1389130612</v>
      </c>
      <c r="H1022" s="71">
        <f t="shared" si="60"/>
        <v>11060879511.049999</v>
      </c>
      <c r="I1022" s="71">
        <v>3896100487</v>
      </c>
      <c r="J1022" s="71">
        <v>0</v>
      </c>
      <c r="K1022" s="71">
        <f t="shared" si="61"/>
        <v>3896100487</v>
      </c>
      <c r="L1022" s="97">
        <v>0</v>
      </c>
      <c r="M1022" s="89">
        <v>81684932</v>
      </c>
      <c r="N1022" s="71">
        <v>0</v>
      </c>
      <c r="O1022" s="71">
        <v>0</v>
      </c>
      <c r="P1022" s="81">
        <f t="shared" si="62"/>
        <v>81684932</v>
      </c>
      <c r="Q1022" s="87">
        <v>0</v>
      </c>
      <c r="R1022" s="71">
        <v>2093427455.98</v>
      </c>
      <c r="S1022" s="71">
        <v>99067502.890000001</v>
      </c>
      <c r="T1022" s="81">
        <f t="shared" si="63"/>
        <v>2192494958.8699999</v>
      </c>
      <c r="U1022" s="83">
        <v>4890599133.1799994</v>
      </c>
      <c r="V1022" s="46"/>
      <c r="W1022" s="112"/>
      <c r="X1022" s="24"/>
    </row>
    <row r="1023" spans="1:24" ht="13.5" x14ac:dyDescent="0.3">
      <c r="A1023" s="96" t="s">
        <v>2190</v>
      </c>
      <c r="B1023" s="52" t="s">
        <v>1932</v>
      </c>
      <c r="C1023" s="53" t="s">
        <v>1922</v>
      </c>
      <c r="D1023" s="53" t="s">
        <v>1933</v>
      </c>
      <c r="E1023" s="75" t="s">
        <v>2207</v>
      </c>
      <c r="F1023" s="74">
        <v>216051</v>
      </c>
      <c r="G1023" s="126">
        <v>1106340.929519034</v>
      </c>
      <c r="H1023" s="71">
        <f t="shared" si="60"/>
        <v>232748673401.06</v>
      </c>
      <c r="I1023" s="71">
        <v>88133793837</v>
      </c>
      <c r="J1023" s="71">
        <v>0</v>
      </c>
      <c r="K1023" s="71">
        <f t="shared" si="61"/>
        <v>88133793837</v>
      </c>
      <c r="L1023" s="97">
        <v>0</v>
      </c>
      <c r="M1023" s="89">
        <v>2594110743</v>
      </c>
      <c r="N1023" s="71">
        <v>415345790.27999997</v>
      </c>
      <c r="O1023" s="71">
        <v>2625432419.5500002</v>
      </c>
      <c r="P1023" s="81">
        <f t="shared" si="62"/>
        <v>5634888952.8299999</v>
      </c>
      <c r="Q1023" s="87">
        <v>0</v>
      </c>
      <c r="R1023" s="71">
        <v>0</v>
      </c>
      <c r="S1023" s="71">
        <v>0</v>
      </c>
      <c r="T1023" s="81">
        <f t="shared" si="63"/>
        <v>0</v>
      </c>
      <c r="U1023" s="83">
        <v>138979990611.22998</v>
      </c>
      <c r="V1023" s="46"/>
      <c r="W1023" s="112"/>
      <c r="X1023" s="24"/>
    </row>
    <row r="1024" spans="1:24" ht="13.5" x14ac:dyDescent="0.3">
      <c r="A1024" s="96" t="s">
        <v>2190</v>
      </c>
      <c r="B1024" s="52" t="s">
        <v>1934</v>
      </c>
      <c r="C1024" s="53" t="s">
        <v>1922</v>
      </c>
      <c r="D1024" s="53" t="s">
        <v>2138</v>
      </c>
      <c r="E1024" s="75" t="s">
        <v>2207</v>
      </c>
      <c r="F1024" s="74">
        <v>58533</v>
      </c>
      <c r="G1024" s="126">
        <v>1326145.9709436805</v>
      </c>
      <c r="H1024" s="71">
        <f t="shared" si="60"/>
        <v>75969182316.089996</v>
      </c>
      <c r="I1024" s="71">
        <v>23608602273</v>
      </c>
      <c r="J1024" s="71">
        <v>0</v>
      </c>
      <c r="K1024" s="71">
        <f t="shared" si="61"/>
        <v>23608602273</v>
      </c>
      <c r="L1024" s="97">
        <v>0</v>
      </c>
      <c r="M1024" s="89">
        <v>866559466</v>
      </c>
      <c r="N1024" s="71">
        <v>0</v>
      </c>
      <c r="O1024" s="71">
        <v>0</v>
      </c>
      <c r="P1024" s="81">
        <f t="shared" si="62"/>
        <v>866559466</v>
      </c>
      <c r="Q1024" s="87">
        <v>0</v>
      </c>
      <c r="R1024" s="71">
        <v>12347606558.27</v>
      </c>
      <c r="S1024" s="71">
        <v>584327173.23000002</v>
      </c>
      <c r="T1024" s="81">
        <f t="shared" si="63"/>
        <v>12931933731.5</v>
      </c>
      <c r="U1024" s="83">
        <v>38562086845.589996</v>
      </c>
      <c r="V1024" s="46"/>
      <c r="W1024" s="112"/>
      <c r="X1024" s="24"/>
    </row>
    <row r="1025" spans="1:24" ht="13.5" x14ac:dyDescent="0.3">
      <c r="A1025" s="96" t="s">
        <v>2190</v>
      </c>
      <c r="B1025" s="52" t="s">
        <v>1935</v>
      </c>
      <c r="C1025" s="53" t="s">
        <v>1922</v>
      </c>
      <c r="D1025" s="53" t="s">
        <v>1936</v>
      </c>
      <c r="E1025" s="75" t="s">
        <v>2205</v>
      </c>
      <c r="F1025" s="74">
        <v>11511</v>
      </c>
      <c r="G1025" s="126">
        <v>1181058.492415448</v>
      </c>
      <c r="H1025" s="71">
        <f t="shared" si="60"/>
        <v>13144284948.790001</v>
      </c>
      <c r="I1025" s="71">
        <v>4545295606</v>
      </c>
      <c r="J1025" s="71">
        <v>0</v>
      </c>
      <c r="K1025" s="71">
        <f t="shared" si="61"/>
        <v>4545295606</v>
      </c>
      <c r="L1025" s="97">
        <v>0</v>
      </c>
      <c r="M1025" s="89">
        <v>127117042</v>
      </c>
      <c r="N1025" s="71">
        <v>0</v>
      </c>
      <c r="O1025" s="71">
        <v>0</v>
      </c>
      <c r="P1025" s="81">
        <f t="shared" si="62"/>
        <v>127117042</v>
      </c>
      <c r="Q1025" s="87">
        <v>0</v>
      </c>
      <c r="R1025" s="71">
        <v>2377592156.4899998</v>
      </c>
      <c r="S1025" s="71">
        <v>112515060.94</v>
      </c>
      <c r="T1025" s="81">
        <f t="shared" si="63"/>
        <v>2490107217.4299998</v>
      </c>
      <c r="U1025" s="83">
        <v>5981765083.3600006</v>
      </c>
      <c r="V1025" s="46"/>
      <c r="W1025" s="112"/>
      <c r="X1025" s="24"/>
    </row>
    <row r="1026" spans="1:24" ht="13.5" x14ac:dyDescent="0.3">
      <c r="A1026" s="96" t="s">
        <v>2190</v>
      </c>
      <c r="B1026" s="52" t="s">
        <v>1937</v>
      </c>
      <c r="C1026" s="53" t="s">
        <v>1922</v>
      </c>
      <c r="D1026" s="53" t="s">
        <v>1938</v>
      </c>
      <c r="E1026" s="75" t="s">
        <v>2205</v>
      </c>
      <c r="F1026" s="74">
        <v>18420</v>
      </c>
      <c r="G1026" s="126">
        <v>1238529.9265594755</v>
      </c>
      <c r="H1026" s="71">
        <f t="shared" si="60"/>
        <v>22630835333.650002</v>
      </c>
      <c r="I1026" s="71">
        <v>7772987820</v>
      </c>
      <c r="J1026" s="71">
        <v>0</v>
      </c>
      <c r="K1026" s="71">
        <f t="shared" si="61"/>
        <v>7772987820</v>
      </c>
      <c r="L1026" s="97">
        <v>0</v>
      </c>
      <c r="M1026" s="89">
        <v>359050803</v>
      </c>
      <c r="N1026" s="71">
        <v>0</v>
      </c>
      <c r="O1026" s="71">
        <v>0</v>
      </c>
      <c r="P1026" s="81">
        <f t="shared" si="62"/>
        <v>359050803</v>
      </c>
      <c r="Q1026" s="87">
        <v>0</v>
      </c>
      <c r="R1026" s="71">
        <v>4179359490.1399999</v>
      </c>
      <c r="S1026" s="71">
        <v>197780299.06</v>
      </c>
      <c r="T1026" s="81">
        <f t="shared" si="63"/>
        <v>4377139789.1999998</v>
      </c>
      <c r="U1026" s="83">
        <v>10121656921.449999</v>
      </c>
      <c r="V1026" s="46"/>
      <c r="W1026" s="112"/>
      <c r="X1026" s="24"/>
    </row>
    <row r="1027" spans="1:24" ht="13.5" x14ac:dyDescent="0.3">
      <c r="A1027" s="96" t="s">
        <v>2190</v>
      </c>
      <c r="B1027" s="52" t="s">
        <v>1939</v>
      </c>
      <c r="C1027" s="53" t="s">
        <v>1922</v>
      </c>
      <c r="D1027" s="53" t="s">
        <v>1940</v>
      </c>
      <c r="E1027" s="75" t="s">
        <v>2205</v>
      </c>
      <c r="F1027" s="74">
        <v>11607</v>
      </c>
      <c r="G1027" s="126">
        <v>1128191.4943054235</v>
      </c>
      <c r="H1027" s="71">
        <f t="shared" si="60"/>
        <v>12569108755.630001</v>
      </c>
      <c r="I1027" s="71">
        <v>4496062552</v>
      </c>
      <c r="J1027" s="71">
        <v>0</v>
      </c>
      <c r="K1027" s="71">
        <f t="shared" si="61"/>
        <v>4496062552</v>
      </c>
      <c r="L1027" s="97">
        <v>0</v>
      </c>
      <c r="M1027" s="89">
        <v>185145436</v>
      </c>
      <c r="N1027" s="71">
        <v>0</v>
      </c>
      <c r="O1027" s="71">
        <v>0</v>
      </c>
      <c r="P1027" s="81">
        <f t="shared" si="62"/>
        <v>185145436</v>
      </c>
      <c r="Q1027" s="87">
        <v>0</v>
      </c>
      <c r="R1027" s="71">
        <v>2348492284.6100001</v>
      </c>
      <c r="S1027" s="71">
        <v>111137964.23</v>
      </c>
      <c r="T1027" s="81">
        <f t="shared" si="63"/>
        <v>2459630248.8400002</v>
      </c>
      <c r="U1027" s="83">
        <v>5428270518.79</v>
      </c>
      <c r="V1027" s="46"/>
      <c r="W1027" s="112"/>
      <c r="X1027" s="24"/>
    </row>
    <row r="1028" spans="1:24" ht="13.5" x14ac:dyDescent="0.3">
      <c r="A1028" s="96" t="s">
        <v>2190</v>
      </c>
      <c r="B1028" s="52" t="s">
        <v>1941</v>
      </c>
      <c r="C1028" s="53" t="s">
        <v>1922</v>
      </c>
      <c r="D1028" s="53" t="s">
        <v>244</v>
      </c>
      <c r="E1028" s="75" t="s">
        <v>2205</v>
      </c>
      <c r="F1028" s="74">
        <v>35252</v>
      </c>
      <c r="G1028" s="126">
        <v>1090510.3125979025</v>
      </c>
      <c r="H1028" s="71">
        <f t="shared" si="60"/>
        <v>36945163723.029999</v>
      </c>
      <c r="I1028" s="71">
        <v>13696947927</v>
      </c>
      <c r="J1028" s="71">
        <v>0</v>
      </c>
      <c r="K1028" s="71">
        <f t="shared" si="61"/>
        <v>13696947927</v>
      </c>
      <c r="L1028" s="97">
        <v>0</v>
      </c>
      <c r="M1028" s="89">
        <v>519121079</v>
      </c>
      <c r="N1028" s="71">
        <v>52074248.229999997</v>
      </c>
      <c r="O1028" s="71">
        <v>19473636.68</v>
      </c>
      <c r="P1028" s="81">
        <f t="shared" si="62"/>
        <v>590668963.90999997</v>
      </c>
      <c r="Q1028" s="87">
        <v>0</v>
      </c>
      <c r="R1028" s="71">
        <v>7195385296.8500004</v>
      </c>
      <c r="S1028" s="71">
        <v>340508027.26999998</v>
      </c>
      <c r="T1028" s="81">
        <f t="shared" si="63"/>
        <v>7535893324.1200008</v>
      </c>
      <c r="U1028" s="83">
        <v>15121653508.000004</v>
      </c>
      <c r="V1028" s="46"/>
      <c r="W1028" s="112"/>
      <c r="X1028" s="24"/>
    </row>
    <row r="1029" spans="1:24" ht="13.5" x14ac:dyDescent="0.3">
      <c r="A1029" s="96" t="s">
        <v>2190</v>
      </c>
      <c r="B1029" s="52" t="s">
        <v>1942</v>
      </c>
      <c r="C1029" s="53" t="s">
        <v>1922</v>
      </c>
      <c r="D1029" s="53" t="s">
        <v>1943</v>
      </c>
      <c r="E1029" s="75" t="s">
        <v>2207</v>
      </c>
      <c r="F1029" s="74">
        <v>69531</v>
      </c>
      <c r="G1029" s="126">
        <v>1384198.97404221</v>
      </c>
      <c r="H1029" s="71">
        <f t="shared" si="60"/>
        <v>93489863749.460022</v>
      </c>
      <c r="I1029" s="71">
        <v>27932372845</v>
      </c>
      <c r="J1029" s="71">
        <v>0</v>
      </c>
      <c r="K1029" s="71">
        <f t="shared" si="61"/>
        <v>27932372845</v>
      </c>
      <c r="L1029" s="97">
        <v>0</v>
      </c>
      <c r="M1029" s="89">
        <v>1162083381</v>
      </c>
      <c r="N1029" s="71">
        <v>0</v>
      </c>
      <c r="O1029" s="71">
        <v>0</v>
      </c>
      <c r="P1029" s="81">
        <f t="shared" si="62"/>
        <v>1162083381</v>
      </c>
      <c r="Q1029" s="87">
        <v>0</v>
      </c>
      <c r="R1029" s="71">
        <v>14593147003.65</v>
      </c>
      <c r="S1029" s="71">
        <v>690593136.21000004</v>
      </c>
      <c r="T1029" s="81">
        <f t="shared" si="63"/>
        <v>15283740139.860001</v>
      </c>
      <c r="U1029" s="83">
        <v>49111667383.600029</v>
      </c>
      <c r="V1029" s="46"/>
      <c r="W1029" s="112"/>
      <c r="X1029" s="24"/>
    </row>
    <row r="1030" spans="1:24" ht="13.5" x14ac:dyDescent="0.3">
      <c r="A1030" s="96" t="s">
        <v>2190</v>
      </c>
      <c r="B1030" s="52" t="s">
        <v>1944</v>
      </c>
      <c r="C1030" s="53" t="s">
        <v>1922</v>
      </c>
      <c r="D1030" s="53" t="s">
        <v>1945</v>
      </c>
      <c r="E1030" s="75" t="s">
        <v>2205</v>
      </c>
      <c r="F1030" s="74">
        <v>27148</v>
      </c>
      <c r="G1030" s="126">
        <v>1169061.9923783347</v>
      </c>
      <c r="H1030" s="71">
        <f t="shared" si="60"/>
        <v>31028434450.580006</v>
      </c>
      <c r="I1030" s="71">
        <v>11000007651</v>
      </c>
      <c r="J1030" s="71">
        <v>0</v>
      </c>
      <c r="K1030" s="71">
        <f t="shared" si="61"/>
        <v>11000007651</v>
      </c>
      <c r="L1030" s="97">
        <v>0</v>
      </c>
      <c r="M1030" s="89">
        <v>398392672</v>
      </c>
      <c r="N1030" s="71">
        <v>0</v>
      </c>
      <c r="O1030" s="71">
        <v>0</v>
      </c>
      <c r="P1030" s="81">
        <f t="shared" si="62"/>
        <v>398392672</v>
      </c>
      <c r="Q1030" s="87">
        <v>0</v>
      </c>
      <c r="R1030" s="71">
        <v>5747666455.2600002</v>
      </c>
      <c r="S1030" s="71">
        <v>271997465.81999999</v>
      </c>
      <c r="T1030" s="81">
        <f t="shared" si="63"/>
        <v>6019663921.0799999</v>
      </c>
      <c r="U1030" s="83">
        <v>13610370206.500004</v>
      </c>
      <c r="V1030" s="46"/>
      <c r="W1030" s="112"/>
      <c r="X1030" s="24"/>
    </row>
    <row r="1031" spans="1:24" ht="13.5" x14ac:dyDescent="0.3">
      <c r="A1031" s="96" t="s">
        <v>2190</v>
      </c>
      <c r="B1031" s="52" t="s">
        <v>1946</v>
      </c>
      <c r="C1031" s="53" t="s">
        <v>1922</v>
      </c>
      <c r="D1031" s="53" t="s">
        <v>1947</v>
      </c>
      <c r="E1031" s="75" t="s">
        <v>2206</v>
      </c>
      <c r="F1031" s="74">
        <v>6616</v>
      </c>
      <c r="G1031" s="126">
        <v>1282411.4387255115</v>
      </c>
      <c r="H1031" s="71">
        <f t="shared" si="60"/>
        <v>8385951958.1100006</v>
      </c>
      <c r="I1031" s="71">
        <v>2795078643</v>
      </c>
      <c r="J1031" s="71">
        <v>0</v>
      </c>
      <c r="K1031" s="71">
        <f t="shared" si="61"/>
        <v>2795078643</v>
      </c>
      <c r="L1031" s="97">
        <v>0</v>
      </c>
      <c r="M1031" s="89">
        <v>55740540</v>
      </c>
      <c r="N1031" s="71">
        <v>0</v>
      </c>
      <c r="O1031" s="71">
        <v>0</v>
      </c>
      <c r="P1031" s="81">
        <f t="shared" si="62"/>
        <v>55740540</v>
      </c>
      <c r="Q1031" s="87">
        <v>0</v>
      </c>
      <c r="R1031" s="71">
        <v>1464693769.0599999</v>
      </c>
      <c r="S1031" s="71">
        <v>69313867.859999999</v>
      </c>
      <c r="T1031" s="81">
        <f t="shared" si="63"/>
        <v>1534007636.9199998</v>
      </c>
      <c r="U1031" s="83">
        <v>4001125138.190001</v>
      </c>
      <c r="V1031" s="46"/>
      <c r="W1031" s="112"/>
      <c r="X1031" s="24"/>
    </row>
    <row r="1032" spans="1:24" ht="13.5" x14ac:dyDescent="0.3">
      <c r="A1032" s="96" t="s">
        <v>2190</v>
      </c>
      <c r="B1032" s="52" t="s">
        <v>1948</v>
      </c>
      <c r="C1032" s="53" t="s">
        <v>1922</v>
      </c>
      <c r="D1032" s="53" t="s">
        <v>1949</v>
      </c>
      <c r="E1032" s="75" t="s">
        <v>2206</v>
      </c>
      <c r="F1032" s="74">
        <v>5179</v>
      </c>
      <c r="G1032" s="126">
        <v>1348435.0419290883</v>
      </c>
      <c r="H1032" s="71">
        <f t="shared" si="60"/>
        <v>6858947810.7999992</v>
      </c>
      <c r="I1032" s="71">
        <v>2126454227</v>
      </c>
      <c r="J1032" s="71">
        <v>0</v>
      </c>
      <c r="K1032" s="71">
        <f t="shared" si="61"/>
        <v>2126454227</v>
      </c>
      <c r="L1032" s="97">
        <v>0</v>
      </c>
      <c r="M1032" s="89">
        <v>40565319</v>
      </c>
      <c r="N1032" s="71">
        <v>0</v>
      </c>
      <c r="O1032" s="71">
        <v>0</v>
      </c>
      <c r="P1032" s="81">
        <f t="shared" si="62"/>
        <v>40565319</v>
      </c>
      <c r="Q1032" s="87">
        <v>0</v>
      </c>
      <c r="R1032" s="71">
        <v>1126738388.77</v>
      </c>
      <c r="S1032" s="71">
        <v>53320767.409999996</v>
      </c>
      <c r="T1032" s="81">
        <f t="shared" si="63"/>
        <v>1180059156.1800001</v>
      </c>
      <c r="U1032" s="83">
        <v>3511869108.6199994</v>
      </c>
      <c r="V1032" s="46"/>
      <c r="W1032" s="112"/>
      <c r="X1032" s="24"/>
    </row>
    <row r="1033" spans="1:24" ht="13.5" x14ac:dyDescent="0.3">
      <c r="A1033" s="96" t="s">
        <v>2190</v>
      </c>
      <c r="B1033" s="52" t="s">
        <v>1950</v>
      </c>
      <c r="C1033" s="53" t="s">
        <v>1922</v>
      </c>
      <c r="D1033" s="53" t="s">
        <v>1951</v>
      </c>
      <c r="E1033" s="75" t="s">
        <v>2205</v>
      </c>
      <c r="F1033" s="74">
        <v>25571</v>
      </c>
      <c r="G1033" s="126">
        <v>1090532.7138270978</v>
      </c>
      <c r="H1033" s="71">
        <f t="shared" si="60"/>
        <v>27225868627.82</v>
      </c>
      <c r="I1033" s="71">
        <v>10343828282</v>
      </c>
      <c r="J1033" s="71">
        <v>0</v>
      </c>
      <c r="K1033" s="71">
        <f t="shared" si="61"/>
        <v>10343828282</v>
      </c>
      <c r="L1033" s="97">
        <v>0</v>
      </c>
      <c r="M1033" s="89">
        <v>347613507</v>
      </c>
      <c r="N1033" s="71">
        <v>0</v>
      </c>
      <c r="O1033" s="71">
        <v>0</v>
      </c>
      <c r="P1033" s="81">
        <f t="shared" si="62"/>
        <v>347613507</v>
      </c>
      <c r="Q1033" s="87">
        <v>0</v>
      </c>
      <c r="R1033" s="71">
        <v>5457108601.2399998</v>
      </c>
      <c r="S1033" s="71">
        <v>258247363.80000001</v>
      </c>
      <c r="T1033" s="81">
        <f t="shared" si="63"/>
        <v>5715355965.04</v>
      </c>
      <c r="U1033" s="83">
        <v>10819070873.780001</v>
      </c>
      <c r="V1033" s="46"/>
      <c r="W1033" s="112"/>
      <c r="X1033" s="24"/>
    </row>
    <row r="1034" spans="1:24" ht="13.5" x14ac:dyDescent="0.3">
      <c r="A1034" s="96" t="s">
        <v>2190</v>
      </c>
      <c r="B1034" s="52" t="s">
        <v>1952</v>
      </c>
      <c r="C1034" s="53" t="s">
        <v>1922</v>
      </c>
      <c r="D1034" s="53" t="s">
        <v>1953</v>
      </c>
      <c r="E1034" s="75" t="s">
        <v>2206</v>
      </c>
      <c r="F1034" s="74">
        <v>9749</v>
      </c>
      <c r="G1034" s="126">
        <v>1236435.4831513201</v>
      </c>
      <c r="H1034" s="71">
        <f t="shared" si="60"/>
        <v>11892653732.419998</v>
      </c>
      <c r="I1034" s="71">
        <v>3989407293</v>
      </c>
      <c r="J1034" s="71">
        <v>0</v>
      </c>
      <c r="K1034" s="71">
        <f t="shared" si="61"/>
        <v>3989407293</v>
      </c>
      <c r="L1034" s="97">
        <v>0</v>
      </c>
      <c r="M1034" s="89">
        <v>86533075</v>
      </c>
      <c r="N1034" s="71">
        <v>0</v>
      </c>
      <c r="O1034" s="71">
        <v>0</v>
      </c>
      <c r="P1034" s="81">
        <f t="shared" si="62"/>
        <v>86533075</v>
      </c>
      <c r="Q1034" s="87">
        <v>0</v>
      </c>
      <c r="R1034" s="71">
        <v>2088797931.5</v>
      </c>
      <c r="S1034" s="71">
        <v>98848419.319999993</v>
      </c>
      <c r="T1034" s="81">
        <f t="shared" si="63"/>
        <v>2187646350.8200002</v>
      </c>
      <c r="U1034" s="83">
        <v>5629067013.5999994</v>
      </c>
      <c r="V1034" s="46"/>
      <c r="W1034" s="112"/>
      <c r="X1034" s="24"/>
    </row>
    <row r="1035" spans="1:24" ht="13.5" x14ac:dyDescent="0.3">
      <c r="A1035" s="96" t="s">
        <v>2190</v>
      </c>
      <c r="B1035" s="52" t="s">
        <v>1954</v>
      </c>
      <c r="C1035" s="53" t="s">
        <v>1922</v>
      </c>
      <c r="D1035" s="53" t="s">
        <v>1955</v>
      </c>
      <c r="E1035" s="75" t="s">
        <v>2205</v>
      </c>
      <c r="F1035" s="74">
        <v>32585</v>
      </c>
      <c r="G1035" s="126">
        <v>1066422.1246334102</v>
      </c>
      <c r="H1035" s="71">
        <f t="shared" si="60"/>
        <v>33925289185.739998</v>
      </c>
      <c r="I1035" s="71">
        <v>13094304720</v>
      </c>
      <c r="J1035" s="71">
        <v>0</v>
      </c>
      <c r="K1035" s="71">
        <f t="shared" si="61"/>
        <v>13094304720</v>
      </c>
      <c r="L1035" s="97">
        <v>0</v>
      </c>
      <c r="M1035" s="89">
        <v>402389574</v>
      </c>
      <c r="N1035" s="71">
        <v>0</v>
      </c>
      <c r="O1035" s="71">
        <v>0</v>
      </c>
      <c r="P1035" s="81">
        <f t="shared" si="62"/>
        <v>402389574</v>
      </c>
      <c r="Q1035" s="87">
        <v>0</v>
      </c>
      <c r="R1035" s="71">
        <v>6865586697.3400002</v>
      </c>
      <c r="S1035" s="71">
        <v>324900931.19</v>
      </c>
      <c r="T1035" s="81">
        <f t="shared" si="63"/>
        <v>7190487628.5299997</v>
      </c>
      <c r="U1035" s="83">
        <v>13238107263.210001</v>
      </c>
      <c r="V1035" s="46"/>
      <c r="W1035" s="112"/>
      <c r="X1035" s="24"/>
    </row>
    <row r="1036" spans="1:24" ht="13.5" x14ac:dyDescent="0.3">
      <c r="A1036" s="96" t="s">
        <v>2190</v>
      </c>
      <c r="B1036" s="52" t="s">
        <v>1956</v>
      </c>
      <c r="C1036" s="53" t="s">
        <v>1922</v>
      </c>
      <c r="D1036" s="53" t="s">
        <v>1957</v>
      </c>
      <c r="E1036" s="75" t="s">
        <v>2205</v>
      </c>
      <c r="F1036" s="74">
        <v>12498</v>
      </c>
      <c r="G1036" s="126">
        <v>1144346.9585652396</v>
      </c>
      <c r="H1036" s="71">
        <f t="shared" si="60"/>
        <v>13932418740.82</v>
      </c>
      <c r="I1036" s="71">
        <v>5003335153</v>
      </c>
      <c r="J1036" s="71">
        <v>0</v>
      </c>
      <c r="K1036" s="71">
        <f t="shared" si="61"/>
        <v>5003335153</v>
      </c>
      <c r="L1036" s="97">
        <v>0</v>
      </c>
      <c r="M1036" s="89">
        <v>211073665</v>
      </c>
      <c r="N1036" s="71">
        <v>0</v>
      </c>
      <c r="O1036" s="71">
        <v>0</v>
      </c>
      <c r="P1036" s="81">
        <f t="shared" si="62"/>
        <v>211073665</v>
      </c>
      <c r="Q1036" s="87">
        <v>0</v>
      </c>
      <c r="R1036" s="71">
        <v>2618768403.54</v>
      </c>
      <c r="S1036" s="71">
        <v>123928271.56999999</v>
      </c>
      <c r="T1036" s="81">
        <f t="shared" si="63"/>
        <v>2742696675.1100001</v>
      </c>
      <c r="U1036" s="83">
        <v>5975313247.7099981</v>
      </c>
      <c r="V1036" s="46"/>
      <c r="W1036" s="112"/>
      <c r="X1036" s="24"/>
    </row>
    <row r="1037" spans="1:24" ht="13.5" x14ac:dyDescent="0.3">
      <c r="A1037" s="96" t="s">
        <v>2190</v>
      </c>
      <c r="B1037" s="52" t="s">
        <v>1958</v>
      </c>
      <c r="C1037" s="53" t="s">
        <v>1922</v>
      </c>
      <c r="D1037" s="53" t="s">
        <v>1959</v>
      </c>
      <c r="E1037" s="75" t="s">
        <v>2205</v>
      </c>
      <c r="F1037" s="74">
        <v>15897</v>
      </c>
      <c r="G1037" s="126">
        <v>1114203.9439650255</v>
      </c>
      <c r="H1037" s="71">
        <f t="shared" ref="H1037:H1100" si="64">K1037+L1037+P1037+T1037+U1037</f>
        <v>17372225895.559998</v>
      </c>
      <c r="I1037" s="71">
        <v>6441267809</v>
      </c>
      <c r="J1037" s="71">
        <v>0</v>
      </c>
      <c r="K1037" s="71">
        <f t="shared" ref="K1037:K1100" si="65">I1037+J1037</f>
        <v>6441267809</v>
      </c>
      <c r="L1037" s="97">
        <v>0</v>
      </c>
      <c r="M1037" s="89">
        <v>167300509</v>
      </c>
      <c r="N1037" s="71">
        <v>0</v>
      </c>
      <c r="O1037" s="71">
        <v>0</v>
      </c>
      <c r="P1037" s="81">
        <f t="shared" ref="P1037:P1100" si="66">M1037+N1037+O1037</f>
        <v>167300509</v>
      </c>
      <c r="Q1037" s="87">
        <v>0</v>
      </c>
      <c r="R1037" s="71">
        <v>3387049226.3600001</v>
      </c>
      <c r="S1037" s="71">
        <v>160285711.28999999</v>
      </c>
      <c r="T1037" s="81">
        <f t="shared" ref="T1037:T1100" si="67">Q1037+R1037+S1037</f>
        <v>3547334937.6500001</v>
      </c>
      <c r="U1037" s="83">
        <v>7216322639.9099979</v>
      </c>
      <c r="V1037" s="46"/>
      <c r="W1037" s="112"/>
      <c r="X1037" s="24"/>
    </row>
    <row r="1038" spans="1:24" ht="13.5" x14ac:dyDescent="0.3">
      <c r="A1038" s="96" t="s">
        <v>2190</v>
      </c>
      <c r="B1038" s="52" t="s">
        <v>1960</v>
      </c>
      <c r="C1038" s="53" t="s">
        <v>1922</v>
      </c>
      <c r="D1038" s="53" t="s">
        <v>1961</v>
      </c>
      <c r="E1038" s="75" t="s">
        <v>2205</v>
      </c>
      <c r="F1038" s="74">
        <v>63631</v>
      </c>
      <c r="G1038" s="126">
        <v>1061339.6611808597</v>
      </c>
      <c r="H1038" s="71">
        <f t="shared" si="64"/>
        <v>63561094217.989998</v>
      </c>
      <c r="I1038" s="71">
        <v>23173241347</v>
      </c>
      <c r="J1038" s="71">
        <v>0</v>
      </c>
      <c r="K1038" s="71">
        <f t="shared" si="65"/>
        <v>23173241347</v>
      </c>
      <c r="L1038" s="97">
        <v>0</v>
      </c>
      <c r="M1038" s="89">
        <v>838452080</v>
      </c>
      <c r="N1038" s="71">
        <v>95124345.549999997</v>
      </c>
      <c r="O1038" s="71">
        <v>21062483.969999999</v>
      </c>
      <c r="P1038" s="81">
        <f t="shared" si="66"/>
        <v>954638909.51999998</v>
      </c>
      <c r="Q1038" s="87">
        <v>0</v>
      </c>
      <c r="R1038" s="71">
        <v>12174109572.35</v>
      </c>
      <c r="S1038" s="71">
        <v>576116755.71000004</v>
      </c>
      <c r="T1038" s="81">
        <f t="shared" si="67"/>
        <v>12750226328.060001</v>
      </c>
      <c r="U1038" s="83">
        <v>26682987633.409996</v>
      </c>
      <c r="V1038" s="46"/>
      <c r="W1038" s="112"/>
      <c r="X1038" s="24"/>
    </row>
    <row r="1039" spans="1:24" ht="13.5" x14ac:dyDescent="0.3">
      <c r="A1039" s="96" t="s">
        <v>2190</v>
      </c>
      <c r="B1039" s="52" t="s">
        <v>1962</v>
      </c>
      <c r="C1039" s="53" t="s">
        <v>1922</v>
      </c>
      <c r="D1039" s="53" t="s">
        <v>1963</v>
      </c>
      <c r="E1039" s="75" t="s">
        <v>2205</v>
      </c>
      <c r="F1039" s="74">
        <v>7920</v>
      </c>
      <c r="G1039" s="126">
        <v>1251536.722164073</v>
      </c>
      <c r="H1039" s="71">
        <f t="shared" si="64"/>
        <v>9530669642.5900002</v>
      </c>
      <c r="I1039" s="71">
        <v>3112846776</v>
      </c>
      <c r="J1039" s="71">
        <v>0</v>
      </c>
      <c r="K1039" s="71">
        <f t="shared" si="65"/>
        <v>3112846776</v>
      </c>
      <c r="L1039" s="97">
        <v>0</v>
      </c>
      <c r="M1039" s="89">
        <v>69584685</v>
      </c>
      <c r="N1039" s="71">
        <v>0</v>
      </c>
      <c r="O1039" s="71">
        <v>0</v>
      </c>
      <c r="P1039" s="81">
        <f t="shared" si="66"/>
        <v>69584685</v>
      </c>
      <c r="Q1039" s="87">
        <v>0</v>
      </c>
      <c r="R1039" s="71">
        <v>1628711252.23</v>
      </c>
      <c r="S1039" s="71">
        <v>77075685.700000003</v>
      </c>
      <c r="T1039" s="81">
        <f t="shared" si="67"/>
        <v>1705786937.9300001</v>
      </c>
      <c r="U1039" s="83">
        <v>4642451243.6599998</v>
      </c>
      <c r="V1039" s="46"/>
      <c r="W1039" s="112"/>
      <c r="X1039" s="24"/>
    </row>
    <row r="1040" spans="1:24" ht="13.5" x14ac:dyDescent="0.3">
      <c r="A1040" s="96" t="s">
        <v>2190</v>
      </c>
      <c r="B1040" s="52" t="s">
        <v>1964</v>
      </c>
      <c r="C1040" s="53" t="s">
        <v>1922</v>
      </c>
      <c r="D1040" s="53" t="s">
        <v>124</v>
      </c>
      <c r="E1040" s="75" t="s">
        <v>2205</v>
      </c>
      <c r="F1040" s="74">
        <v>22361</v>
      </c>
      <c r="G1040" s="126">
        <v>1162413.2930041119</v>
      </c>
      <c r="H1040" s="71">
        <f t="shared" si="64"/>
        <v>25451549638.800003</v>
      </c>
      <c r="I1040" s="71">
        <v>9113254227</v>
      </c>
      <c r="J1040" s="71">
        <v>0</v>
      </c>
      <c r="K1040" s="71">
        <f t="shared" si="65"/>
        <v>9113254227</v>
      </c>
      <c r="L1040" s="97">
        <v>0</v>
      </c>
      <c r="M1040" s="89">
        <v>291352093</v>
      </c>
      <c r="N1040" s="71">
        <v>0</v>
      </c>
      <c r="O1040" s="71">
        <v>0</v>
      </c>
      <c r="P1040" s="81">
        <f t="shared" si="66"/>
        <v>291352093</v>
      </c>
      <c r="Q1040" s="87">
        <v>0</v>
      </c>
      <c r="R1040" s="71">
        <v>4769072888.3599997</v>
      </c>
      <c r="S1040" s="71">
        <v>225687372.59</v>
      </c>
      <c r="T1040" s="81">
        <f t="shared" si="67"/>
        <v>4994760260.9499998</v>
      </c>
      <c r="U1040" s="83">
        <v>11052183057.850002</v>
      </c>
      <c r="V1040" s="46"/>
      <c r="W1040" s="112"/>
      <c r="X1040" s="24"/>
    </row>
    <row r="1041" spans="1:24" ht="13.5" x14ac:dyDescent="0.3">
      <c r="A1041" s="96" t="s">
        <v>2190</v>
      </c>
      <c r="B1041" s="52" t="s">
        <v>1965</v>
      </c>
      <c r="C1041" s="53" t="s">
        <v>1922</v>
      </c>
      <c r="D1041" s="53" t="s">
        <v>469</v>
      </c>
      <c r="E1041" s="75" t="s">
        <v>2205</v>
      </c>
      <c r="F1041" s="74">
        <v>7502</v>
      </c>
      <c r="G1041" s="126">
        <v>1251047.4048221696</v>
      </c>
      <c r="H1041" s="71">
        <f t="shared" si="64"/>
        <v>9190760292.5599995</v>
      </c>
      <c r="I1041" s="71">
        <v>3085795369</v>
      </c>
      <c r="J1041" s="71">
        <v>0</v>
      </c>
      <c r="K1041" s="71">
        <f t="shared" si="65"/>
        <v>3085795369</v>
      </c>
      <c r="L1041" s="97">
        <v>0</v>
      </c>
      <c r="M1041" s="89">
        <v>65346169</v>
      </c>
      <c r="N1041" s="71">
        <v>0</v>
      </c>
      <c r="O1041" s="71">
        <v>0</v>
      </c>
      <c r="P1041" s="81">
        <f t="shared" si="66"/>
        <v>65346169</v>
      </c>
      <c r="Q1041" s="87">
        <v>0</v>
      </c>
      <c r="R1041" s="71">
        <v>1637308943.29</v>
      </c>
      <c r="S1041" s="71">
        <v>77482555.180000007</v>
      </c>
      <c r="T1041" s="81">
        <f t="shared" si="67"/>
        <v>1714791498.47</v>
      </c>
      <c r="U1041" s="83">
        <v>4324827256.0899992</v>
      </c>
      <c r="V1041" s="46"/>
      <c r="W1041" s="112"/>
      <c r="X1041" s="24"/>
    </row>
    <row r="1042" spans="1:24" ht="13.5" x14ac:dyDescent="0.3">
      <c r="A1042" s="96" t="s">
        <v>2190</v>
      </c>
      <c r="B1042" s="52" t="s">
        <v>1966</v>
      </c>
      <c r="C1042" s="53" t="s">
        <v>1922</v>
      </c>
      <c r="D1042" s="53" t="s">
        <v>1967</v>
      </c>
      <c r="E1042" s="75" t="s">
        <v>2205</v>
      </c>
      <c r="F1042" s="74">
        <v>6445</v>
      </c>
      <c r="G1042" s="126">
        <v>1234827.4563545254</v>
      </c>
      <c r="H1042" s="71">
        <f t="shared" si="64"/>
        <v>7771880276.0900002</v>
      </c>
      <c r="I1042" s="71">
        <v>2616699653</v>
      </c>
      <c r="J1042" s="71">
        <v>0</v>
      </c>
      <c r="K1042" s="71">
        <f t="shared" si="65"/>
        <v>2616699653</v>
      </c>
      <c r="L1042" s="97">
        <v>0</v>
      </c>
      <c r="M1042" s="89">
        <v>61024375</v>
      </c>
      <c r="N1042" s="71">
        <v>0</v>
      </c>
      <c r="O1042" s="71">
        <v>0</v>
      </c>
      <c r="P1042" s="81">
        <f t="shared" si="66"/>
        <v>61024375</v>
      </c>
      <c r="Q1042" s="87">
        <v>0</v>
      </c>
      <c r="R1042" s="71">
        <v>1412005356.45</v>
      </c>
      <c r="S1042" s="71">
        <v>66820488.210000001</v>
      </c>
      <c r="T1042" s="81">
        <f t="shared" si="67"/>
        <v>1478825844.6600001</v>
      </c>
      <c r="U1042" s="83">
        <v>3615330403.4300003</v>
      </c>
      <c r="V1042" s="46"/>
      <c r="W1042" s="112"/>
      <c r="X1042" s="24"/>
    </row>
    <row r="1043" spans="1:24" ht="13.5" x14ac:dyDescent="0.3">
      <c r="A1043" s="96" t="s">
        <v>2190</v>
      </c>
      <c r="B1043" s="52" t="s">
        <v>1968</v>
      </c>
      <c r="C1043" s="53" t="s">
        <v>1922</v>
      </c>
      <c r="D1043" s="53" t="s">
        <v>1969</v>
      </c>
      <c r="E1043" s="75" t="s">
        <v>2207</v>
      </c>
      <c r="F1043" s="74">
        <v>136904</v>
      </c>
      <c r="G1043" s="126">
        <v>1289337.8995884915</v>
      </c>
      <c r="H1043" s="71">
        <f t="shared" si="64"/>
        <v>171388528241.60999</v>
      </c>
      <c r="I1043" s="71">
        <v>53818009705</v>
      </c>
      <c r="J1043" s="71">
        <v>0</v>
      </c>
      <c r="K1043" s="71">
        <f t="shared" si="65"/>
        <v>53818009705</v>
      </c>
      <c r="L1043" s="97">
        <v>0</v>
      </c>
      <c r="M1043" s="89">
        <v>2444008456</v>
      </c>
      <c r="N1043" s="71">
        <v>795665421.88</v>
      </c>
      <c r="O1043" s="71">
        <v>0</v>
      </c>
      <c r="P1043" s="81">
        <f t="shared" si="66"/>
        <v>3239673877.8800001</v>
      </c>
      <c r="Q1043" s="87">
        <v>1991459006</v>
      </c>
      <c r="R1043" s="71">
        <v>30199972952.830002</v>
      </c>
      <c r="S1043" s="71">
        <v>1340572351.96</v>
      </c>
      <c r="T1043" s="81">
        <f t="shared" si="67"/>
        <v>33532004310.790001</v>
      </c>
      <c r="U1043" s="83">
        <v>80798840347.940002</v>
      </c>
      <c r="V1043" s="46"/>
      <c r="W1043" s="112"/>
      <c r="X1043" s="24"/>
    </row>
    <row r="1044" spans="1:24" ht="13.5" x14ac:dyDescent="0.3">
      <c r="A1044" s="96" t="s">
        <v>2190</v>
      </c>
      <c r="B1044" s="52" t="s">
        <v>1970</v>
      </c>
      <c r="C1044" s="53" t="s">
        <v>1922</v>
      </c>
      <c r="D1044" s="53" t="s">
        <v>1971</v>
      </c>
      <c r="E1044" s="75" t="s">
        <v>2205</v>
      </c>
      <c r="F1044" s="74">
        <v>23905</v>
      </c>
      <c r="G1044" s="126">
        <v>1056474.1242529149</v>
      </c>
      <c r="H1044" s="71">
        <f t="shared" si="64"/>
        <v>24797255509.84</v>
      </c>
      <c r="I1044" s="71">
        <v>9733781031</v>
      </c>
      <c r="J1044" s="71">
        <v>0</v>
      </c>
      <c r="K1044" s="71">
        <f t="shared" si="65"/>
        <v>9733781031</v>
      </c>
      <c r="L1044" s="97">
        <v>0</v>
      </c>
      <c r="M1044" s="89">
        <v>319488873</v>
      </c>
      <c r="N1044" s="71">
        <v>0</v>
      </c>
      <c r="O1044" s="71">
        <v>0</v>
      </c>
      <c r="P1044" s="81">
        <f t="shared" si="66"/>
        <v>319488873</v>
      </c>
      <c r="Q1044" s="87">
        <v>0</v>
      </c>
      <c r="R1044" s="71">
        <v>5187934746.46</v>
      </c>
      <c r="S1044" s="71">
        <v>245509219.21000001</v>
      </c>
      <c r="T1044" s="81">
        <f t="shared" si="67"/>
        <v>5433443965.6700001</v>
      </c>
      <c r="U1044" s="83">
        <v>9310541640.1700001</v>
      </c>
      <c r="V1044" s="46"/>
      <c r="W1044" s="112"/>
      <c r="X1044" s="24"/>
    </row>
    <row r="1045" spans="1:24" ht="13.5" x14ac:dyDescent="0.3">
      <c r="A1045" s="96" t="s">
        <v>2190</v>
      </c>
      <c r="B1045" s="52" t="s">
        <v>1972</v>
      </c>
      <c r="C1045" s="53" t="s">
        <v>1922</v>
      </c>
      <c r="D1045" s="53" t="s">
        <v>1369</v>
      </c>
      <c r="E1045" s="75" t="s">
        <v>2205</v>
      </c>
      <c r="F1045" s="74">
        <v>11319</v>
      </c>
      <c r="G1045" s="126">
        <v>1137706.356661506</v>
      </c>
      <c r="H1045" s="71">
        <f t="shared" si="64"/>
        <v>12480134427.68</v>
      </c>
      <c r="I1045" s="71">
        <v>4456797682</v>
      </c>
      <c r="J1045" s="71">
        <v>0</v>
      </c>
      <c r="K1045" s="71">
        <f t="shared" si="65"/>
        <v>4456797682</v>
      </c>
      <c r="L1045" s="97">
        <v>0</v>
      </c>
      <c r="M1045" s="89">
        <v>151024535</v>
      </c>
      <c r="N1045" s="71">
        <v>0</v>
      </c>
      <c r="O1045" s="71">
        <v>0</v>
      </c>
      <c r="P1045" s="81">
        <f t="shared" si="66"/>
        <v>151024535</v>
      </c>
      <c r="Q1045" s="87">
        <v>0</v>
      </c>
      <c r="R1045" s="71">
        <v>2334603706.0599999</v>
      </c>
      <c r="S1045" s="71">
        <v>110480713.53</v>
      </c>
      <c r="T1045" s="81">
        <f t="shared" si="67"/>
        <v>2445084419.5900002</v>
      </c>
      <c r="U1045" s="83">
        <v>5427227791.0900011</v>
      </c>
      <c r="V1045" s="46"/>
      <c r="W1045" s="112"/>
      <c r="X1045" s="24"/>
    </row>
    <row r="1046" spans="1:24" ht="13.5" x14ac:dyDescent="0.3">
      <c r="A1046" s="96" t="s">
        <v>2190</v>
      </c>
      <c r="B1046" s="52" t="s">
        <v>1973</v>
      </c>
      <c r="C1046" s="53" t="s">
        <v>1922</v>
      </c>
      <c r="D1046" s="53" t="s">
        <v>1974</v>
      </c>
      <c r="E1046" s="75" t="s">
        <v>2206</v>
      </c>
      <c r="F1046" s="74">
        <v>11196</v>
      </c>
      <c r="G1046" s="126">
        <v>1302120.1476644003</v>
      </c>
      <c r="H1046" s="71">
        <f t="shared" si="64"/>
        <v>14337750456.990002</v>
      </c>
      <c r="I1046" s="71">
        <v>4571180718</v>
      </c>
      <c r="J1046" s="71">
        <v>0</v>
      </c>
      <c r="K1046" s="71">
        <f t="shared" si="65"/>
        <v>4571180718</v>
      </c>
      <c r="L1046" s="97">
        <v>0</v>
      </c>
      <c r="M1046" s="89">
        <v>91495985</v>
      </c>
      <c r="N1046" s="71">
        <v>0</v>
      </c>
      <c r="O1046" s="71">
        <v>0</v>
      </c>
      <c r="P1046" s="81">
        <f t="shared" si="66"/>
        <v>91495985</v>
      </c>
      <c r="Q1046" s="87">
        <v>0</v>
      </c>
      <c r="R1046" s="71">
        <v>2389937560.3400002</v>
      </c>
      <c r="S1046" s="71">
        <v>113099283.79000001</v>
      </c>
      <c r="T1046" s="81">
        <f t="shared" si="67"/>
        <v>2503036844.1300001</v>
      </c>
      <c r="U1046" s="83">
        <v>7172036909.8600016</v>
      </c>
      <c r="V1046" s="46"/>
      <c r="W1046" s="112"/>
      <c r="X1046" s="24"/>
    </row>
    <row r="1047" spans="1:24" ht="13.5" x14ac:dyDescent="0.3">
      <c r="A1047" s="96" t="s">
        <v>2190</v>
      </c>
      <c r="B1047" s="52" t="s">
        <v>1975</v>
      </c>
      <c r="C1047" s="53" t="s">
        <v>1922</v>
      </c>
      <c r="D1047" s="53" t="s">
        <v>1976</v>
      </c>
      <c r="E1047" s="75" t="s">
        <v>2205</v>
      </c>
      <c r="F1047" s="74">
        <v>22309</v>
      </c>
      <c r="G1047" s="126">
        <v>1173611.7418691816</v>
      </c>
      <c r="H1047" s="71">
        <f t="shared" si="64"/>
        <v>25688073243.130005</v>
      </c>
      <c r="I1047" s="71">
        <v>9129258431</v>
      </c>
      <c r="J1047" s="71">
        <v>0</v>
      </c>
      <c r="K1047" s="71">
        <f t="shared" si="65"/>
        <v>9129258431</v>
      </c>
      <c r="L1047" s="97">
        <v>0</v>
      </c>
      <c r="M1047" s="89">
        <v>245546237</v>
      </c>
      <c r="N1047" s="71">
        <v>0</v>
      </c>
      <c r="O1047" s="71">
        <v>0</v>
      </c>
      <c r="P1047" s="81">
        <f t="shared" si="66"/>
        <v>245546237</v>
      </c>
      <c r="Q1047" s="87">
        <v>0</v>
      </c>
      <c r="R1047" s="71">
        <v>4781638748.0299997</v>
      </c>
      <c r="S1047" s="71">
        <v>226282027.99000001</v>
      </c>
      <c r="T1047" s="81">
        <f t="shared" si="67"/>
        <v>5007920776.0199995</v>
      </c>
      <c r="U1047" s="83">
        <v>11305347799.110006</v>
      </c>
      <c r="V1047" s="46"/>
      <c r="W1047" s="112"/>
      <c r="X1047" s="24"/>
    </row>
    <row r="1048" spans="1:24" ht="13.5" x14ac:dyDescent="0.3">
      <c r="A1048" s="96" t="s">
        <v>2190</v>
      </c>
      <c r="B1048" s="52" t="s">
        <v>1977</v>
      </c>
      <c r="C1048" s="53" t="s">
        <v>1922</v>
      </c>
      <c r="D1048" s="53" t="s">
        <v>179</v>
      </c>
      <c r="E1048" s="75" t="s">
        <v>2205</v>
      </c>
      <c r="F1048" s="74">
        <v>7223</v>
      </c>
      <c r="G1048" s="126">
        <v>1151919.8543155307</v>
      </c>
      <c r="H1048" s="71">
        <f t="shared" si="64"/>
        <v>8212333952.4899998</v>
      </c>
      <c r="I1048" s="71">
        <v>2961010965</v>
      </c>
      <c r="J1048" s="71">
        <v>0</v>
      </c>
      <c r="K1048" s="71">
        <f t="shared" si="65"/>
        <v>2961010965</v>
      </c>
      <c r="L1048" s="97">
        <v>0</v>
      </c>
      <c r="M1048" s="89">
        <v>66555053</v>
      </c>
      <c r="N1048" s="71">
        <v>0</v>
      </c>
      <c r="O1048" s="71">
        <v>0</v>
      </c>
      <c r="P1048" s="81">
        <f t="shared" si="66"/>
        <v>66555053</v>
      </c>
      <c r="Q1048" s="87">
        <v>0</v>
      </c>
      <c r="R1048" s="71">
        <v>1548686592.9100001</v>
      </c>
      <c r="S1048" s="71">
        <v>73288669.739999995</v>
      </c>
      <c r="T1048" s="81">
        <f t="shared" si="67"/>
        <v>1621975262.6500001</v>
      </c>
      <c r="U1048" s="83">
        <v>3562792671.8399997</v>
      </c>
      <c r="V1048" s="46"/>
      <c r="W1048" s="112"/>
      <c r="X1048" s="24"/>
    </row>
    <row r="1049" spans="1:24" ht="13.5" x14ac:dyDescent="0.3">
      <c r="A1049" s="96" t="s">
        <v>2190</v>
      </c>
      <c r="B1049" s="52" t="s">
        <v>1978</v>
      </c>
      <c r="C1049" s="53" t="s">
        <v>1922</v>
      </c>
      <c r="D1049" s="53" t="s">
        <v>1979</v>
      </c>
      <c r="E1049" s="75" t="s">
        <v>2205</v>
      </c>
      <c r="F1049" s="74">
        <v>30687</v>
      </c>
      <c r="G1049" s="126">
        <v>1232901.6785252537</v>
      </c>
      <c r="H1049" s="71">
        <f t="shared" si="64"/>
        <v>37665644448.519997</v>
      </c>
      <c r="I1049" s="71">
        <v>12884297998</v>
      </c>
      <c r="J1049" s="71">
        <v>0</v>
      </c>
      <c r="K1049" s="71">
        <f t="shared" si="65"/>
        <v>12884297998</v>
      </c>
      <c r="L1049" s="97">
        <v>0</v>
      </c>
      <c r="M1049" s="89">
        <v>584281464</v>
      </c>
      <c r="N1049" s="71">
        <v>0</v>
      </c>
      <c r="O1049" s="71">
        <v>0</v>
      </c>
      <c r="P1049" s="81">
        <f t="shared" si="66"/>
        <v>584281464</v>
      </c>
      <c r="Q1049" s="87">
        <v>0</v>
      </c>
      <c r="R1049" s="71">
        <v>6816645996.6300001</v>
      </c>
      <c r="S1049" s="71">
        <v>322584904.89999998</v>
      </c>
      <c r="T1049" s="81">
        <f t="shared" si="67"/>
        <v>7139230901.5299997</v>
      </c>
      <c r="U1049" s="83">
        <v>17057834084.99</v>
      </c>
      <c r="V1049" s="46"/>
      <c r="W1049" s="112"/>
      <c r="X1049" s="24"/>
    </row>
    <row r="1050" spans="1:24" ht="13.5" x14ac:dyDescent="0.3">
      <c r="A1050" s="96" t="s">
        <v>2190</v>
      </c>
      <c r="B1050" s="52" t="s">
        <v>1980</v>
      </c>
      <c r="C1050" s="53" t="s">
        <v>1922</v>
      </c>
      <c r="D1050" s="53" t="s">
        <v>1981</v>
      </c>
      <c r="E1050" s="75" t="s">
        <v>2205</v>
      </c>
      <c r="F1050" s="74">
        <v>9964</v>
      </c>
      <c r="G1050" s="126">
        <v>1191727.5086527211</v>
      </c>
      <c r="H1050" s="71">
        <f t="shared" si="64"/>
        <v>11759335359.089998</v>
      </c>
      <c r="I1050" s="71">
        <v>4196181573</v>
      </c>
      <c r="J1050" s="71">
        <v>0</v>
      </c>
      <c r="K1050" s="71">
        <f t="shared" si="65"/>
        <v>4196181573</v>
      </c>
      <c r="L1050" s="97">
        <v>0</v>
      </c>
      <c r="M1050" s="89">
        <v>109414871</v>
      </c>
      <c r="N1050" s="71">
        <v>0</v>
      </c>
      <c r="O1050" s="71">
        <v>0</v>
      </c>
      <c r="P1050" s="81">
        <f t="shared" si="66"/>
        <v>109414871</v>
      </c>
      <c r="Q1050" s="87">
        <v>0</v>
      </c>
      <c r="R1050" s="71">
        <v>2240910917.98</v>
      </c>
      <c r="S1050" s="71">
        <v>106046879.41</v>
      </c>
      <c r="T1050" s="81">
        <f t="shared" si="67"/>
        <v>2346957797.3899999</v>
      </c>
      <c r="U1050" s="83">
        <v>5106781117.6999989</v>
      </c>
      <c r="V1050" s="46"/>
      <c r="W1050" s="112"/>
      <c r="X1050" s="24"/>
    </row>
    <row r="1051" spans="1:24" ht="13.5" x14ac:dyDescent="0.3">
      <c r="A1051" s="96" t="s">
        <v>2190</v>
      </c>
      <c r="B1051" s="52" t="s">
        <v>1982</v>
      </c>
      <c r="C1051" s="53" t="s">
        <v>1922</v>
      </c>
      <c r="D1051" s="53" t="s">
        <v>1983</v>
      </c>
      <c r="E1051" s="75" t="s">
        <v>2206</v>
      </c>
      <c r="F1051" s="74">
        <v>14708</v>
      </c>
      <c r="G1051" s="126">
        <v>1320484.0283519495</v>
      </c>
      <c r="H1051" s="71">
        <f t="shared" si="64"/>
        <v>19214324988.280003</v>
      </c>
      <c r="I1051" s="71">
        <v>6042025742</v>
      </c>
      <c r="J1051" s="71">
        <v>0</v>
      </c>
      <c r="K1051" s="71">
        <f t="shared" si="65"/>
        <v>6042025742</v>
      </c>
      <c r="L1051" s="97">
        <v>0</v>
      </c>
      <c r="M1051" s="89">
        <v>166923512</v>
      </c>
      <c r="N1051" s="71">
        <v>0</v>
      </c>
      <c r="O1051" s="71">
        <v>0</v>
      </c>
      <c r="P1051" s="81">
        <f t="shared" si="66"/>
        <v>166923512</v>
      </c>
      <c r="Q1051" s="87">
        <v>0</v>
      </c>
      <c r="R1051" s="71">
        <v>3165272899.7399998</v>
      </c>
      <c r="S1051" s="71">
        <v>149790565.13999999</v>
      </c>
      <c r="T1051" s="81">
        <f t="shared" si="67"/>
        <v>3315063464.8799996</v>
      </c>
      <c r="U1051" s="83">
        <v>9690312269.4000034</v>
      </c>
      <c r="V1051" s="46"/>
      <c r="W1051" s="112"/>
      <c r="X1051" s="24"/>
    </row>
    <row r="1052" spans="1:24" ht="13.5" x14ac:dyDescent="0.3">
      <c r="A1052" s="96" t="s">
        <v>2190</v>
      </c>
      <c r="B1052" s="52" t="s">
        <v>1984</v>
      </c>
      <c r="C1052" s="53" t="s">
        <v>1922</v>
      </c>
      <c r="D1052" s="53" t="s">
        <v>2145</v>
      </c>
      <c r="E1052" s="75" t="s">
        <v>2207</v>
      </c>
      <c r="F1052" s="74">
        <v>113230</v>
      </c>
      <c r="G1052" s="126">
        <v>1281191.060643841</v>
      </c>
      <c r="H1052" s="71">
        <f t="shared" si="64"/>
        <v>141404419705.66003</v>
      </c>
      <c r="I1052" s="71">
        <v>45421995520</v>
      </c>
      <c r="J1052" s="71">
        <v>0</v>
      </c>
      <c r="K1052" s="71">
        <f t="shared" si="65"/>
        <v>45421995520</v>
      </c>
      <c r="L1052" s="97">
        <v>0</v>
      </c>
      <c r="M1052" s="89">
        <v>1742196322</v>
      </c>
      <c r="N1052" s="71">
        <v>655750037.29999995</v>
      </c>
      <c r="O1052" s="71">
        <v>0</v>
      </c>
      <c r="P1052" s="81">
        <f t="shared" si="66"/>
        <v>2397946359.3000002</v>
      </c>
      <c r="Q1052" s="87">
        <v>0</v>
      </c>
      <c r="R1052" s="71">
        <v>24208231096.709999</v>
      </c>
      <c r="S1052" s="71">
        <v>1145608841.6400001</v>
      </c>
      <c r="T1052" s="81">
        <f t="shared" si="67"/>
        <v>25353839938.349998</v>
      </c>
      <c r="U1052" s="83">
        <v>68230637888.010025</v>
      </c>
      <c r="V1052" s="46"/>
      <c r="W1052" s="112"/>
      <c r="X1052" s="24"/>
    </row>
    <row r="1053" spans="1:24" ht="13.5" x14ac:dyDescent="0.3">
      <c r="A1053" s="96" t="s">
        <v>2190</v>
      </c>
      <c r="B1053" s="52" t="s">
        <v>1985</v>
      </c>
      <c r="C1053" s="53" t="s">
        <v>1922</v>
      </c>
      <c r="D1053" s="53" t="s">
        <v>1986</v>
      </c>
      <c r="E1053" s="75" t="s">
        <v>2205</v>
      </c>
      <c r="F1053" s="74">
        <v>2869</v>
      </c>
      <c r="G1053" s="126">
        <v>1206499.2122266723</v>
      </c>
      <c r="H1053" s="71">
        <f t="shared" si="64"/>
        <v>3390299358.6599998</v>
      </c>
      <c r="I1053" s="71">
        <v>1168568622</v>
      </c>
      <c r="J1053" s="71">
        <v>0</v>
      </c>
      <c r="K1053" s="71">
        <f t="shared" si="65"/>
        <v>1168568622</v>
      </c>
      <c r="L1053" s="97">
        <v>0</v>
      </c>
      <c r="M1053" s="89">
        <v>23094052</v>
      </c>
      <c r="N1053" s="71">
        <v>0</v>
      </c>
      <c r="O1053" s="71">
        <v>0</v>
      </c>
      <c r="P1053" s="81">
        <f t="shared" si="66"/>
        <v>23094052</v>
      </c>
      <c r="Q1053" s="87">
        <v>0</v>
      </c>
      <c r="R1053" s="71">
        <v>619474637.95000005</v>
      </c>
      <c r="S1053" s="71">
        <v>29315467.890000001</v>
      </c>
      <c r="T1053" s="81">
        <f t="shared" si="67"/>
        <v>648790105.84000003</v>
      </c>
      <c r="U1053" s="83">
        <v>1549846578.8199999</v>
      </c>
      <c r="V1053" s="46"/>
      <c r="W1053" s="112"/>
      <c r="X1053" s="24"/>
    </row>
    <row r="1054" spans="1:24" ht="13.5" x14ac:dyDescent="0.3">
      <c r="A1054" s="96" t="s">
        <v>2190</v>
      </c>
      <c r="B1054" s="52" t="s">
        <v>1987</v>
      </c>
      <c r="C1054" s="53" t="s">
        <v>1922</v>
      </c>
      <c r="D1054" s="53" t="s">
        <v>1988</v>
      </c>
      <c r="E1054" s="75" t="s">
        <v>2206</v>
      </c>
      <c r="F1054" s="74">
        <v>5851</v>
      </c>
      <c r="G1054" s="126">
        <v>1322861.942290622</v>
      </c>
      <c r="H1054" s="71">
        <f t="shared" si="64"/>
        <v>7620271006.3300009</v>
      </c>
      <c r="I1054" s="71">
        <v>2472051094</v>
      </c>
      <c r="J1054" s="71">
        <v>0</v>
      </c>
      <c r="K1054" s="71">
        <f t="shared" si="65"/>
        <v>2472051094</v>
      </c>
      <c r="L1054" s="97">
        <v>0</v>
      </c>
      <c r="M1054" s="89">
        <v>46055569</v>
      </c>
      <c r="N1054" s="71">
        <v>0</v>
      </c>
      <c r="O1054" s="71">
        <v>0</v>
      </c>
      <c r="P1054" s="81">
        <f t="shared" si="66"/>
        <v>46055569</v>
      </c>
      <c r="Q1054" s="87">
        <v>0</v>
      </c>
      <c r="R1054" s="71">
        <v>1313903501.45</v>
      </c>
      <c r="S1054" s="71">
        <v>62178003.079999998</v>
      </c>
      <c r="T1054" s="81">
        <f t="shared" si="67"/>
        <v>1376081504.53</v>
      </c>
      <c r="U1054" s="83">
        <v>3726082838.8000011</v>
      </c>
      <c r="V1054" s="46"/>
      <c r="W1054" s="112"/>
      <c r="X1054" s="24"/>
    </row>
    <row r="1055" spans="1:24" ht="13.5" x14ac:dyDescent="0.3">
      <c r="A1055" s="96" t="s">
        <v>2190</v>
      </c>
      <c r="B1055" s="52" t="s">
        <v>1989</v>
      </c>
      <c r="C1055" s="53" t="s">
        <v>1922</v>
      </c>
      <c r="D1055" s="53" t="s">
        <v>1990</v>
      </c>
      <c r="E1055" s="75" t="s">
        <v>2205</v>
      </c>
      <c r="F1055" s="74">
        <v>6078</v>
      </c>
      <c r="G1055" s="126">
        <v>1190199.0992697601</v>
      </c>
      <c r="H1055" s="71">
        <f t="shared" si="64"/>
        <v>7108597938.2299995</v>
      </c>
      <c r="I1055" s="71">
        <v>2478027534</v>
      </c>
      <c r="J1055" s="71">
        <v>0</v>
      </c>
      <c r="K1055" s="71">
        <f t="shared" si="65"/>
        <v>2478027534</v>
      </c>
      <c r="L1055" s="97">
        <v>0</v>
      </c>
      <c r="M1055" s="89">
        <v>53526857</v>
      </c>
      <c r="N1055" s="71">
        <v>0</v>
      </c>
      <c r="O1055" s="71">
        <v>0</v>
      </c>
      <c r="P1055" s="81">
        <f t="shared" si="66"/>
        <v>53526857</v>
      </c>
      <c r="Q1055" s="87">
        <v>0</v>
      </c>
      <c r="R1055" s="71">
        <v>1304203544.21</v>
      </c>
      <c r="S1055" s="71">
        <v>61718970.840000004</v>
      </c>
      <c r="T1055" s="81">
        <f t="shared" si="67"/>
        <v>1365922515.05</v>
      </c>
      <c r="U1055" s="83">
        <v>3211121032.1799994</v>
      </c>
      <c r="V1055" s="46"/>
      <c r="W1055" s="112"/>
      <c r="X1055" s="24"/>
    </row>
    <row r="1056" spans="1:24" ht="13.5" x14ac:dyDescent="0.3">
      <c r="A1056" s="96" t="s">
        <v>2190</v>
      </c>
      <c r="B1056" s="52" t="s">
        <v>1991</v>
      </c>
      <c r="C1056" s="53" t="s">
        <v>1922</v>
      </c>
      <c r="D1056" s="53" t="s">
        <v>1992</v>
      </c>
      <c r="E1056" s="75" t="s">
        <v>2205</v>
      </c>
      <c r="F1056" s="74">
        <v>8778</v>
      </c>
      <c r="G1056" s="126">
        <v>1181488.5295759563</v>
      </c>
      <c r="H1056" s="71">
        <f t="shared" si="64"/>
        <v>10136794665.119999</v>
      </c>
      <c r="I1056" s="71">
        <v>3483520037</v>
      </c>
      <c r="J1056" s="71">
        <v>0</v>
      </c>
      <c r="K1056" s="71">
        <f t="shared" si="65"/>
        <v>3483520037</v>
      </c>
      <c r="L1056" s="97">
        <v>0</v>
      </c>
      <c r="M1056" s="89">
        <v>75321187</v>
      </c>
      <c r="N1056" s="71">
        <v>0</v>
      </c>
      <c r="O1056" s="71">
        <v>0</v>
      </c>
      <c r="P1056" s="81">
        <f t="shared" si="66"/>
        <v>75321187</v>
      </c>
      <c r="Q1056" s="87">
        <v>0</v>
      </c>
      <c r="R1056" s="71">
        <v>1823592239.3399999</v>
      </c>
      <c r="S1056" s="71">
        <v>86298060.650000006</v>
      </c>
      <c r="T1056" s="81">
        <f t="shared" si="67"/>
        <v>1909890299.99</v>
      </c>
      <c r="U1056" s="83">
        <v>4668063141.1300001</v>
      </c>
      <c r="V1056" s="46"/>
      <c r="W1056" s="112"/>
      <c r="X1056" s="24"/>
    </row>
    <row r="1057" spans="1:24" ht="13.5" x14ac:dyDescent="0.3">
      <c r="A1057" s="96" t="s">
        <v>2190</v>
      </c>
      <c r="B1057" s="52" t="s">
        <v>1993</v>
      </c>
      <c r="C1057" s="53" t="s">
        <v>1922</v>
      </c>
      <c r="D1057" s="53" t="s">
        <v>1994</v>
      </c>
      <c r="E1057" s="75" t="s">
        <v>2205</v>
      </c>
      <c r="F1057" s="74">
        <v>45938</v>
      </c>
      <c r="G1057" s="126">
        <v>1134589.4982118791</v>
      </c>
      <c r="H1057" s="71">
        <f t="shared" si="64"/>
        <v>49055141883.950005</v>
      </c>
      <c r="I1057" s="71">
        <v>17313313205</v>
      </c>
      <c r="J1057" s="71">
        <v>0</v>
      </c>
      <c r="K1057" s="71">
        <f t="shared" si="65"/>
        <v>17313313205</v>
      </c>
      <c r="L1057" s="97">
        <v>0</v>
      </c>
      <c r="M1057" s="89">
        <v>636248119</v>
      </c>
      <c r="N1057" s="71">
        <v>0</v>
      </c>
      <c r="O1057" s="71">
        <v>0</v>
      </c>
      <c r="P1057" s="81">
        <f t="shared" si="66"/>
        <v>636248119</v>
      </c>
      <c r="Q1057" s="87">
        <v>0</v>
      </c>
      <c r="R1057" s="71">
        <v>9061084177.9200001</v>
      </c>
      <c r="S1057" s="71">
        <v>428798705.13</v>
      </c>
      <c r="T1057" s="81">
        <f t="shared" si="67"/>
        <v>9489882883.0499992</v>
      </c>
      <c r="U1057" s="83">
        <v>21615697676.900005</v>
      </c>
      <c r="V1057" s="46"/>
      <c r="W1057" s="112"/>
      <c r="X1057" s="24"/>
    </row>
    <row r="1058" spans="1:24" ht="13.5" x14ac:dyDescent="0.3">
      <c r="A1058" s="96" t="s">
        <v>2190</v>
      </c>
      <c r="B1058" s="52" t="s">
        <v>1995</v>
      </c>
      <c r="C1058" s="53" t="s">
        <v>1922</v>
      </c>
      <c r="D1058" s="53" t="s">
        <v>1996</v>
      </c>
      <c r="E1058" s="75" t="s">
        <v>2205</v>
      </c>
      <c r="F1058" s="74">
        <v>22848</v>
      </c>
      <c r="G1058" s="126">
        <v>1101915.7022025522</v>
      </c>
      <c r="H1058" s="71">
        <f t="shared" si="64"/>
        <v>24554671699.900002</v>
      </c>
      <c r="I1058" s="71">
        <v>9138541868</v>
      </c>
      <c r="J1058" s="71">
        <v>0</v>
      </c>
      <c r="K1058" s="71">
        <f t="shared" si="65"/>
        <v>9138541868</v>
      </c>
      <c r="L1058" s="97">
        <v>0</v>
      </c>
      <c r="M1058" s="89">
        <v>371751533</v>
      </c>
      <c r="N1058" s="71">
        <v>0</v>
      </c>
      <c r="O1058" s="71">
        <v>0</v>
      </c>
      <c r="P1058" s="81">
        <f t="shared" si="66"/>
        <v>371751533</v>
      </c>
      <c r="Q1058" s="87">
        <v>0</v>
      </c>
      <c r="R1058" s="71">
        <v>4879079242.0500002</v>
      </c>
      <c r="S1058" s="71">
        <v>230893215.46000001</v>
      </c>
      <c r="T1058" s="81">
        <f t="shared" si="67"/>
        <v>5109972457.5100002</v>
      </c>
      <c r="U1058" s="83">
        <v>9934405841.3899994</v>
      </c>
      <c r="V1058" s="46"/>
      <c r="W1058" s="112"/>
      <c r="X1058" s="24"/>
    </row>
    <row r="1059" spans="1:24" ht="13.5" x14ac:dyDescent="0.3">
      <c r="A1059" s="96" t="s">
        <v>2191</v>
      </c>
      <c r="B1059" s="52" t="s">
        <v>1997</v>
      </c>
      <c r="C1059" s="53" t="s">
        <v>1998</v>
      </c>
      <c r="D1059" s="53" t="s">
        <v>1998</v>
      </c>
      <c r="E1059" s="75" t="s">
        <v>2205</v>
      </c>
      <c r="F1059" s="74">
        <v>78202</v>
      </c>
      <c r="G1059" s="126">
        <v>1026247.1512748447</v>
      </c>
      <c r="H1059" s="71">
        <f t="shared" si="64"/>
        <v>74180144122.160004</v>
      </c>
      <c r="I1059" s="71">
        <v>27429414440</v>
      </c>
      <c r="J1059" s="71">
        <v>0</v>
      </c>
      <c r="K1059" s="71">
        <f t="shared" si="65"/>
        <v>27429414440</v>
      </c>
      <c r="L1059" s="97">
        <v>0</v>
      </c>
      <c r="M1059" s="89">
        <v>788893189</v>
      </c>
      <c r="N1059" s="71">
        <v>0</v>
      </c>
      <c r="O1059" s="71">
        <v>266342337.97</v>
      </c>
      <c r="P1059" s="81">
        <f t="shared" si="66"/>
        <v>1055235526.97</v>
      </c>
      <c r="Q1059" s="87">
        <v>287801833</v>
      </c>
      <c r="R1059" s="71">
        <v>2678504551.2199998</v>
      </c>
      <c r="S1059" s="71">
        <v>0</v>
      </c>
      <c r="T1059" s="81">
        <f t="shared" si="67"/>
        <v>2966306384.2199998</v>
      </c>
      <c r="U1059" s="83">
        <v>42729187770.970009</v>
      </c>
      <c r="V1059" s="46"/>
      <c r="W1059" s="112"/>
      <c r="X1059" s="24"/>
    </row>
    <row r="1060" spans="1:24" ht="13.5" x14ac:dyDescent="0.3">
      <c r="A1060" s="96" t="s">
        <v>2191</v>
      </c>
      <c r="B1060" s="52" t="s">
        <v>1999</v>
      </c>
      <c r="C1060" s="53" t="s">
        <v>1998</v>
      </c>
      <c r="D1060" s="53" t="s">
        <v>2000</v>
      </c>
      <c r="E1060" s="75" t="s">
        <v>2206</v>
      </c>
      <c r="F1060" s="74">
        <v>41319</v>
      </c>
      <c r="G1060" s="126">
        <v>1120635.6809260594</v>
      </c>
      <c r="H1060" s="71">
        <f t="shared" si="64"/>
        <v>44233829206.900002</v>
      </c>
      <c r="I1060" s="71">
        <v>16214214756</v>
      </c>
      <c r="J1060" s="71">
        <v>0</v>
      </c>
      <c r="K1060" s="71">
        <f t="shared" si="65"/>
        <v>16214214756</v>
      </c>
      <c r="L1060" s="97">
        <v>0</v>
      </c>
      <c r="M1060" s="89">
        <v>308013174</v>
      </c>
      <c r="N1060" s="71">
        <v>0</v>
      </c>
      <c r="O1060" s="71">
        <v>0</v>
      </c>
      <c r="P1060" s="81">
        <f t="shared" si="66"/>
        <v>308013174</v>
      </c>
      <c r="Q1060" s="87">
        <v>0</v>
      </c>
      <c r="R1060" s="71">
        <v>1300092927.72</v>
      </c>
      <c r="S1060" s="71">
        <v>0</v>
      </c>
      <c r="T1060" s="81">
        <f t="shared" si="67"/>
        <v>1300092927.72</v>
      </c>
      <c r="U1060" s="83">
        <v>26411508349.18</v>
      </c>
      <c r="V1060" s="46"/>
      <c r="W1060" s="112"/>
      <c r="X1060" s="24"/>
    </row>
    <row r="1061" spans="1:24" ht="13.5" x14ac:dyDescent="0.3">
      <c r="A1061" s="96" t="s">
        <v>2191</v>
      </c>
      <c r="B1061" s="52" t="s">
        <v>2001</v>
      </c>
      <c r="C1061" s="53" t="s">
        <v>1998</v>
      </c>
      <c r="D1061" s="53" t="s">
        <v>2002</v>
      </c>
      <c r="E1061" s="75" t="s">
        <v>2206</v>
      </c>
      <c r="F1061" s="74">
        <v>3189</v>
      </c>
      <c r="G1061" s="126">
        <v>1129781.1828082285</v>
      </c>
      <c r="H1061" s="71">
        <f t="shared" si="64"/>
        <v>3530535986.6400003</v>
      </c>
      <c r="I1061" s="71">
        <v>1373236733</v>
      </c>
      <c r="J1061" s="71">
        <v>0</v>
      </c>
      <c r="K1061" s="71">
        <f t="shared" si="65"/>
        <v>1373236733</v>
      </c>
      <c r="L1061" s="97">
        <v>0</v>
      </c>
      <c r="M1061" s="89">
        <v>35178382</v>
      </c>
      <c r="N1061" s="71">
        <v>0</v>
      </c>
      <c r="O1061" s="71">
        <v>0</v>
      </c>
      <c r="P1061" s="81">
        <f t="shared" si="66"/>
        <v>35178382</v>
      </c>
      <c r="Q1061" s="87">
        <v>0</v>
      </c>
      <c r="R1061" s="71">
        <v>113945409.52</v>
      </c>
      <c r="S1061" s="71">
        <v>0</v>
      </c>
      <c r="T1061" s="81">
        <f t="shared" si="67"/>
        <v>113945409.52</v>
      </c>
      <c r="U1061" s="83">
        <v>2008175462.1200001</v>
      </c>
      <c r="V1061" s="46"/>
      <c r="W1061" s="112"/>
      <c r="X1061" s="24"/>
    </row>
    <row r="1062" spans="1:24" ht="13.5" x14ac:dyDescent="0.3">
      <c r="A1062" s="96" t="s">
        <v>2191</v>
      </c>
      <c r="B1062" s="52" t="s">
        <v>2003</v>
      </c>
      <c r="C1062" s="53" t="s">
        <v>1998</v>
      </c>
      <c r="D1062" s="53" t="s">
        <v>2004</v>
      </c>
      <c r="E1062" s="75" t="s">
        <v>2206</v>
      </c>
      <c r="F1062" s="74">
        <v>19499</v>
      </c>
      <c r="G1062" s="126">
        <v>1047214.2623799758</v>
      </c>
      <c r="H1062" s="71">
        <f t="shared" si="64"/>
        <v>20222037185.389999</v>
      </c>
      <c r="I1062" s="71">
        <v>8104953863</v>
      </c>
      <c r="J1062" s="71">
        <v>0</v>
      </c>
      <c r="K1062" s="71">
        <f t="shared" si="65"/>
        <v>8104953863</v>
      </c>
      <c r="L1062" s="97">
        <v>0</v>
      </c>
      <c r="M1062" s="89">
        <v>152471575</v>
      </c>
      <c r="N1062" s="71">
        <v>0</v>
      </c>
      <c r="O1062" s="71">
        <v>0</v>
      </c>
      <c r="P1062" s="81">
        <f t="shared" si="66"/>
        <v>152471575</v>
      </c>
      <c r="Q1062" s="87">
        <v>0</v>
      </c>
      <c r="R1062" s="71">
        <v>650886275.99000001</v>
      </c>
      <c r="S1062" s="71">
        <v>0</v>
      </c>
      <c r="T1062" s="81">
        <f t="shared" si="67"/>
        <v>650886275.99000001</v>
      </c>
      <c r="U1062" s="83">
        <v>11313725471.400002</v>
      </c>
      <c r="V1062" s="46"/>
      <c r="W1062" s="112"/>
      <c r="X1062" s="24"/>
    </row>
    <row r="1063" spans="1:24" ht="13.5" x14ac:dyDescent="0.3">
      <c r="A1063" s="96" t="s">
        <v>2191</v>
      </c>
      <c r="B1063" s="52" t="s">
        <v>2005</v>
      </c>
      <c r="C1063" s="53" t="s">
        <v>1998</v>
      </c>
      <c r="D1063" s="53" t="s">
        <v>2006</v>
      </c>
      <c r="E1063" s="75" t="s">
        <v>2206</v>
      </c>
      <c r="F1063" s="74">
        <v>3878</v>
      </c>
      <c r="G1063" s="126">
        <v>1078019.1638609343</v>
      </c>
      <c r="H1063" s="71">
        <f t="shared" si="64"/>
        <v>4101400229.0699997</v>
      </c>
      <c r="I1063" s="71">
        <v>1636468220</v>
      </c>
      <c r="J1063" s="71">
        <v>0</v>
      </c>
      <c r="K1063" s="71">
        <f t="shared" si="65"/>
        <v>1636468220</v>
      </c>
      <c r="L1063" s="97">
        <v>0</v>
      </c>
      <c r="M1063" s="89">
        <v>36928394</v>
      </c>
      <c r="N1063" s="71">
        <v>0</v>
      </c>
      <c r="O1063" s="71">
        <v>0</v>
      </c>
      <c r="P1063" s="81">
        <f t="shared" si="66"/>
        <v>36928394</v>
      </c>
      <c r="Q1063" s="87">
        <v>0</v>
      </c>
      <c r="R1063" s="71">
        <v>132186081.72</v>
      </c>
      <c r="S1063" s="71">
        <v>0</v>
      </c>
      <c r="T1063" s="81">
        <f t="shared" si="67"/>
        <v>132186081.72</v>
      </c>
      <c r="U1063" s="83">
        <v>2295817533.3499999</v>
      </c>
      <c r="V1063" s="46"/>
      <c r="W1063" s="112"/>
      <c r="X1063" s="24"/>
    </row>
    <row r="1064" spans="1:24" ht="13.5" x14ac:dyDescent="0.3">
      <c r="A1064" s="96" t="s">
        <v>2191</v>
      </c>
      <c r="B1064" s="52" t="s">
        <v>2007</v>
      </c>
      <c r="C1064" s="53" t="s">
        <v>1998</v>
      </c>
      <c r="D1064" s="53" t="s">
        <v>2008</v>
      </c>
      <c r="E1064" s="75" t="s">
        <v>2206</v>
      </c>
      <c r="F1064" s="74">
        <v>51953</v>
      </c>
      <c r="G1064" s="126">
        <v>1122826.0585148295</v>
      </c>
      <c r="H1064" s="71">
        <f t="shared" si="64"/>
        <v>56755130466.429993</v>
      </c>
      <c r="I1064" s="71">
        <v>20902090213</v>
      </c>
      <c r="J1064" s="71">
        <v>0</v>
      </c>
      <c r="K1064" s="71">
        <f t="shared" si="65"/>
        <v>20902090213</v>
      </c>
      <c r="L1064" s="97">
        <v>0</v>
      </c>
      <c r="M1064" s="89">
        <v>585698271</v>
      </c>
      <c r="N1064" s="71">
        <v>0</v>
      </c>
      <c r="O1064" s="71">
        <v>0</v>
      </c>
      <c r="P1064" s="81">
        <f t="shared" si="66"/>
        <v>585698271</v>
      </c>
      <c r="Q1064" s="87">
        <v>0</v>
      </c>
      <c r="R1064" s="71">
        <v>1680761963.8299999</v>
      </c>
      <c r="S1064" s="71">
        <v>0</v>
      </c>
      <c r="T1064" s="81">
        <f t="shared" si="67"/>
        <v>1680761963.8299999</v>
      </c>
      <c r="U1064" s="83">
        <v>33586580018.599995</v>
      </c>
      <c r="V1064" s="46"/>
      <c r="W1064" s="112"/>
      <c r="X1064" s="24"/>
    </row>
    <row r="1065" spans="1:24" ht="13.5" x14ac:dyDescent="0.3">
      <c r="A1065" s="96" t="s">
        <v>2191</v>
      </c>
      <c r="B1065" s="52" t="s">
        <v>2009</v>
      </c>
      <c r="C1065" s="53" t="s">
        <v>1998</v>
      </c>
      <c r="D1065" s="53" t="s">
        <v>2010</v>
      </c>
      <c r="E1065" s="75" t="s">
        <v>2206</v>
      </c>
      <c r="F1065" s="74">
        <v>46630</v>
      </c>
      <c r="G1065" s="126">
        <v>1064900.7857563812</v>
      </c>
      <c r="H1065" s="71">
        <f t="shared" si="64"/>
        <v>48807161262.710007</v>
      </c>
      <c r="I1065" s="71">
        <v>19027070789</v>
      </c>
      <c r="J1065" s="71">
        <v>0</v>
      </c>
      <c r="K1065" s="71">
        <f t="shared" si="65"/>
        <v>19027070789</v>
      </c>
      <c r="L1065" s="97">
        <v>0</v>
      </c>
      <c r="M1065" s="89">
        <v>523092659</v>
      </c>
      <c r="N1065" s="71">
        <v>0</v>
      </c>
      <c r="O1065" s="71">
        <v>0</v>
      </c>
      <c r="P1065" s="81">
        <f t="shared" si="66"/>
        <v>523092659</v>
      </c>
      <c r="Q1065" s="87">
        <v>0</v>
      </c>
      <c r="R1065" s="71">
        <v>1539069235.97</v>
      </c>
      <c r="S1065" s="71">
        <v>0</v>
      </c>
      <c r="T1065" s="81">
        <f t="shared" si="67"/>
        <v>1539069235.97</v>
      </c>
      <c r="U1065" s="83">
        <v>27717928578.740009</v>
      </c>
      <c r="V1065" s="46"/>
      <c r="W1065" s="112"/>
      <c r="X1065" s="24"/>
    </row>
    <row r="1066" spans="1:24" ht="13.5" x14ac:dyDescent="0.3">
      <c r="A1066" s="96" t="s">
        <v>2192</v>
      </c>
      <c r="B1066" s="52" t="s">
        <v>2011</v>
      </c>
      <c r="C1066" s="53" t="s">
        <v>2012</v>
      </c>
      <c r="D1066" s="53" t="s">
        <v>2013</v>
      </c>
      <c r="E1066" s="75" t="s">
        <v>2205</v>
      </c>
      <c r="F1066" s="74">
        <v>89921</v>
      </c>
      <c r="G1066" s="126">
        <v>995409.1044085169</v>
      </c>
      <c r="H1066" s="71">
        <f t="shared" si="64"/>
        <v>85845985584.699982</v>
      </c>
      <c r="I1066" s="71">
        <v>33805850529</v>
      </c>
      <c r="J1066" s="71">
        <v>0</v>
      </c>
      <c r="K1066" s="71">
        <f t="shared" si="65"/>
        <v>33805850529</v>
      </c>
      <c r="L1066" s="97">
        <v>0</v>
      </c>
      <c r="M1066" s="89">
        <v>1425894144</v>
      </c>
      <c r="N1066" s="71">
        <v>0</v>
      </c>
      <c r="O1066" s="71">
        <v>0</v>
      </c>
      <c r="P1066" s="81">
        <f t="shared" si="66"/>
        <v>1425894144</v>
      </c>
      <c r="Q1066" s="87">
        <v>509834666</v>
      </c>
      <c r="R1066" s="71">
        <v>6631740431.3800001</v>
      </c>
      <c r="S1066" s="71">
        <v>0</v>
      </c>
      <c r="T1066" s="81">
        <f t="shared" si="67"/>
        <v>7141575097.3800001</v>
      </c>
      <c r="U1066" s="83">
        <v>43472665814.319977</v>
      </c>
      <c r="V1066" s="46"/>
      <c r="W1066" s="112"/>
      <c r="X1066" s="24"/>
    </row>
    <row r="1067" spans="1:24" ht="13.5" x14ac:dyDescent="0.3">
      <c r="A1067" s="96" t="s">
        <v>2192</v>
      </c>
      <c r="B1067" s="52" t="s">
        <v>2014</v>
      </c>
      <c r="C1067" s="53" t="s">
        <v>2012</v>
      </c>
      <c r="D1067" s="53" t="s">
        <v>2015</v>
      </c>
      <c r="E1067" s="75" t="s">
        <v>2206</v>
      </c>
      <c r="F1067" s="74">
        <v>20960</v>
      </c>
      <c r="G1067" s="126">
        <v>1172376.2720269822</v>
      </c>
      <c r="H1067" s="71">
        <f t="shared" si="64"/>
        <v>24325698754.709999</v>
      </c>
      <c r="I1067" s="71">
        <v>8729074220</v>
      </c>
      <c r="J1067" s="71">
        <v>0</v>
      </c>
      <c r="K1067" s="71">
        <f t="shared" si="65"/>
        <v>8729074220</v>
      </c>
      <c r="L1067" s="97">
        <v>0</v>
      </c>
      <c r="M1067" s="89">
        <v>300430754</v>
      </c>
      <c r="N1067" s="71">
        <v>0</v>
      </c>
      <c r="O1067" s="71">
        <v>0</v>
      </c>
      <c r="P1067" s="81">
        <f t="shared" si="66"/>
        <v>300430754</v>
      </c>
      <c r="Q1067" s="87">
        <v>0</v>
      </c>
      <c r="R1067" s="71">
        <v>1571992767.79</v>
      </c>
      <c r="S1067" s="71">
        <v>0</v>
      </c>
      <c r="T1067" s="81">
        <f t="shared" si="67"/>
        <v>1571992767.79</v>
      </c>
      <c r="U1067" s="83">
        <v>13724201012.919996</v>
      </c>
      <c r="V1067" s="46"/>
      <c r="W1067" s="112"/>
      <c r="X1067" s="24"/>
    </row>
    <row r="1068" spans="1:24" ht="13.5" x14ac:dyDescent="0.3">
      <c r="A1068" s="96" t="s">
        <v>2192</v>
      </c>
      <c r="B1068" s="52" t="s">
        <v>2016</v>
      </c>
      <c r="C1068" s="53" t="s">
        <v>2012</v>
      </c>
      <c r="D1068" s="53" t="s">
        <v>2017</v>
      </c>
      <c r="E1068" s="75" t="s">
        <v>2206</v>
      </c>
      <c r="F1068" s="74">
        <v>1639</v>
      </c>
      <c r="G1068" s="126">
        <v>1237448.0907963964</v>
      </c>
      <c r="H1068" s="71">
        <f t="shared" si="64"/>
        <v>1989562510.5500004</v>
      </c>
      <c r="I1068" s="71">
        <v>672584404</v>
      </c>
      <c r="J1068" s="71">
        <v>0</v>
      </c>
      <c r="K1068" s="71">
        <f t="shared" si="65"/>
        <v>672584404</v>
      </c>
      <c r="L1068" s="97">
        <v>0</v>
      </c>
      <c r="M1068" s="89">
        <v>14004664</v>
      </c>
      <c r="N1068" s="71">
        <v>0</v>
      </c>
      <c r="O1068" s="71">
        <v>0</v>
      </c>
      <c r="P1068" s="81">
        <f t="shared" si="66"/>
        <v>14004664</v>
      </c>
      <c r="Q1068" s="87">
        <v>0</v>
      </c>
      <c r="R1068" s="71">
        <v>123715686.22</v>
      </c>
      <c r="S1068" s="71">
        <v>0</v>
      </c>
      <c r="T1068" s="81">
        <f t="shared" si="67"/>
        <v>123715686.22</v>
      </c>
      <c r="U1068" s="83">
        <v>1179257756.3300004</v>
      </c>
      <c r="V1068" s="46"/>
      <c r="W1068" s="112"/>
      <c r="X1068" s="24"/>
    </row>
    <row r="1069" spans="1:24" ht="13.5" x14ac:dyDescent="0.3">
      <c r="A1069" s="96" t="s">
        <v>2192</v>
      </c>
      <c r="B1069" s="52" t="s">
        <v>2018</v>
      </c>
      <c r="C1069" s="53" t="s">
        <v>2012</v>
      </c>
      <c r="D1069" s="53" t="s">
        <v>2019</v>
      </c>
      <c r="E1069" s="75" t="s">
        <v>2206</v>
      </c>
      <c r="F1069" s="74">
        <v>9626</v>
      </c>
      <c r="G1069" s="126">
        <v>1077028.269874092</v>
      </c>
      <c r="H1069" s="71">
        <f t="shared" si="64"/>
        <v>10234353568.18</v>
      </c>
      <c r="I1069" s="71">
        <v>3981286238</v>
      </c>
      <c r="J1069" s="71">
        <v>0</v>
      </c>
      <c r="K1069" s="71">
        <f t="shared" si="65"/>
        <v>3981286238</v>
      </c>
      <c r="L1069" s="97">
        <v>0</v>
      </c>
      <c r="M1069" s="89">
        <v>76513601</v>
      </c>
      <c r="N1069" s="71">
        <v>0</v>
      </c>
      <c r="O1069" s="71">
        <v>0</v>
      </c>
      <c r="P1069" s="81">
        <f t="shared" si="66"/>
        <v>76513601</v>
      </c>
      <c r="Q1069" s="87">
        <v>0</v>
      </c>
      <c r="R1069" s="71">
        <v>720689360.14999998</v>
      </c>
      <c r="S1069" s="71">
        <v>0</v>
      </c>
      <c r="T1069" s="81">
        <f t="shared" si="67"/>
        <v>720689360.14999998</v>
      </c>
      <c r="U1069" s="83">
        <v>5455864369.0299997</v>
      </c>
      <c r="V1069" s="46"/>
      <c r="W1069" s="112"/>
      <c r="X1069" s="24"/>
    </row>
    <row r="1070" spans="1:24" ht="13.5" x14ac:dyDescent="0.3">
      <c r="A1070" s="96" t="s">
        <v>2192</v>
      </c>
      <c r="B1070" s="52" t="s">
        <v>2020</v>
      </c>
      <c r="C1070" s="53" t="s">
        <v>2012</v>
      </c>
      <c r="D1070" s="53" t="s">
        <v>2021</v>
      </c>
      <c r="E1070" s="75" t="s">
        <v>2206</v>
      </c>
      <c r="F1070" s="74">
        <v>798</v>
      </c>
      <c r="G1070" s="126">
        <v>1172680.9938718101</v>
      </c>
      <c r="H1070" s="71">
        <f t="shared" si="64"/>
        <v>857467529.30999994</v>
      </c>
      <c r="I1070" s="71">
        <v>328715643</v>
      </c>
      <c r="J1070" s="71">
        <v>0</v>
      </c>
      <c r="K1070" s="71">
        <f t="shared" si="65"/>
        <v>328715643</v>
      </c>
      <c r="L1070" s="97">
        <v>0</v>
      </c>
      <c r="M1070" s="89">
        <v>7982780</v>
      </c>
      <c r="N1070" s="71">
        <v>0</v>
      </c>
      <c r="O1070" s="71">
        <v>0</v>
      </c>
      <c r="P1070" s="81">
        <f t="shared" si="66"/>
        <v>7982780</v>
      </c>
      <c r="Q1070" s="87">
        <v>0</v>
      </c>
      <c r="R1070" s="71">
        <v>62994936.25</v>
      </c>
      <c r="S1070" s="71">
        <v>0</v>
      </c>
      <c r="T1070" s="81">
        <f t="shared" si="67"/>
        <v>62994936.25</v>
      </c>
      <c r="U1070" s="83">
        <v>457774170.06</v>
      </c>
      <c r="V1070" s="46"/>
      <c r="W1070" s="112"/>
      <c r="X1070" s="24"/>
    </row>
    <row r="1071" spans="1:24" ht="13.5" x14ac:dyDescent="0.3">
      <c r="A1071" s="96" t="s">
        <v>2192</v>
      </c>
      <c r="B1071" s="52" t="s">
        <v>2022</v>
      </c>
      <c r="C1071" s="53" t="s">
        <v>2012</v>
      </c>
      <c r="D1071" s="53" t="s">
        <v>2148</v>
      </c>
      <c r="E1071" s="75" t="s">
        <v>2206</v>
      </c>
      <c r="F1071" s="74">
        <v>10409</v>
      </c>
      <c r="G1071" s="126">
        <v>1146966.3978337485</v>
      </c>
      <c r="H1071" s="71">
        <f t="shared" si="64"/>
        <v>11448716717.970001</v>
      </c>
      <c r="I1071" s="71">
        <v>3962009861</v>
      </c>
      <c r="J1071" s="71">
        <v>0</v>
      </c>
      <c r="K1071" s="71">
        <f t="shared" si="65"/>
        <v>3962009861</v>
      </c>
      <c r="L1071" s="97">
        <v>0</v>
      </c>
      <c r="M1071" s="89">
        <v>118677647</v>
      </c>
      <c r="N1071" s="71">
        <v>0</v>
      </c>
      <c r="O1071" s="71">
        <v>0</v>
      </c>
      <c r="P1071" s="81">
        <f t="shared" si="66"/>
        <v>118677647</v>
      </c>
      <c r="Q1071" s="87">
        <v>0</v>
      </c>
      <c r="R1071" s="71">
        <v>725465150.22000003</v>
      </c>
      <c r="S1071" s="71">
        <v>0</v>
      </c>
      <c r="T1071" s="81">
        <f t="shared" si="67"/>
        <v>725465150.22000003</v>
      </c>
      <c r="U1071" s="83">
        <v>6642564059.75</v>
      </c>
      <c r="V1071" s="46"/>
      <c r="W1071" s="112"/>
      <c r="X1071" s="24"/>
    </row>
    <row r="1072" spans="1:24" ht="13.5" x14ac:dyDescent="0.3">
      <c r="A1072" s="96" t="s">
        <v>2192</v>
      </c>
      <c r="B1072" s="52" t="s">
        <v>2023</v>
      </c>
      <c r="C1072" s="53" t="s">
        <v>2012</v>
      </c>
      <c r="D1072" s="53" t="s">
        <v>2024</v>
      </c>
      <c r="E1072" s="75" t="s">
        <v>2206</v>
      </c>
      <c r="F1072" s="74">
        <v>10175</v>
      </c>
      <c r="G1072" s="126">
        <v>1156081.4149139533</v>
      </c>
      <c r="H1072" s="71">
        <f t="shared" si="64"/>
        <v>11685281133.77</v>
      </c>
      <c r="I1072" s="71">
        <v>4081565418</v>
      </c>
      <c r="J1072" s="71">
        <v>0</v>
      </c>
      <c r="K1072" s="71">
        <f t="shared" si="65"/>
        <v>4081565418</v>
      </c>
      <c r="L1072" s="97">
        <v>0</v>
      </c>
      <c r="M1072" s="89">
        <v>110430670</v>
      </c>
      <c r="N1072" s="71">
        <v>0</v>
      </c>
      <c r="O1072" s="71">
        <v>0</v>
      </c>
      <c r="P1072" s="81">
        <f t="shared" si="66"/>
        <v>110430670</v>
      </c>
      <c r="Q1072" s="87">
        <v>0</v>
      </c>
      <c r="R1072" s="71">
        <v>735092532.57000005</v>
      </c>
      <c r="S1072" s="71">
        <v>0</v>
      </c>
      <c r="T1072" s="81">
        <f t="shared" si="67"/>
        <v>735092532.57000005</v>
      </c>
      <c r="U1072" s="83">
        <v>6758192513.1999998</v>
      </c>
      <c r="V1072" s="46"/>
      <c r="W1072" s="112"/>
      <c r="X1072" s="24"/>
    </row>
    <row r="1073" spans="1:24" ht="13.5" x14ac:dyDescent="0.3">
      <c r="A1073" s="96" t="s">
        <v>2192</v>
      </c>
      <c r="B1073" s="52" t="s">
        <v>2025</v>
      </c>
      <c r="C1073" s="53" t="s">
        <v>2012</v>
      </c>
      <c r="D1073" s="53" t="s">
        <v>2155</v>
      </c>
      <c r="E1073" s="75" t="s">
        <v>2206</v>
      </c>
      <c r="F1073" s="74">
        <v>6329</v>
      </c>
      <c r="G1073" s="126">
        <v>1179004.7815510703</v>
      </c>
      <c r="H1073" s="71">
        <f t="shared" si="64"/>
        <v>7323586910.0299988</v>
      </c>
      <c r="I1073" s="71">
        <v>2663500092</v>
      </c>
      <c r="J1073" s="71">
        <v>0</v>
      </c>
      <c r="K1073" s="71">
        <f t="shared" si="65"/>
        <v>2663500092</v>
      </c>
      <c r="L1073" s="97">
        <v>0</v>
      </c>
      <c r="M1073" s="89">
        <v>50458532</v>
      </c>
      <c r="N1073" s="71">
        <v>0</v>
      </c>
      <c r="O1073" s="71">
        <v>0</v>
      </c>
      <c r="P1073" s="81">
        <f t="shared" si="66"/>
        <v>50458532</v>
      </c>
      <c r="Q1073" s="87">
        <v>0</v>
      </c>
      <c r="R1073" s="71">
        <v>484553104.38</v>
      </c>
      <c r="S1073" s="71">
        <v>0</v>
      </c>
      <c r="T1073" s="81">
        <f t="shared" si="67"/>
        <v>484553104.38</v>
      </c>
      <c r="U1073" s="83">
        <v>4125075181.6499991</v>
      </c>
      <c r="V1073" s="46"/>
      <c r="W1073" s="112"/>
      <c r="X1073" s="24"/>
    </row>
    <row r="1074" spans="1:24" ht="13.5" x14ac:dyDescent="0.3">
      <c r="A1074" s="96" t="s">
        <v>2192</v>
      </c>
      <c r="B1074" s="52" t="s">
        <v>2026</v>
      </c>
      <c r="C1074" s="53" t="s">
        <v>2012</v>
      </c>
      <c r="D1074" s="53" t="s">
        <v>2137</v>
      </c>
      <c r="E1074" s="75" t="s">
        <v>2206</v>
      </c>
      <c r="F1074" s="74">
        <v>8185</v>
      </c>
      <c r="G1074" s="126">
        <v>1117568.5790001163</v>
      </c>
      <c r="H1074" s="71">
        <f t="shared" si="64"/>
        <v>9057037597.7600002</v>
      </c>
      <c r="I1074" s="71">
        <v>3472213059</v>
      </c>
      <c r="J1074" s="71">
        <v>0</v>
      </c>
      <c r="K1074" s="71">
        <f t="shared" si="65"/>
        <v>3472213059</v>
      </c>
      <c r="L1074" s="97">
        <v>0</v>
      </c>
      <c r="M1074" s="89">
        <v>69006526</v>
      </c>
      <c r="N1074" s="71">
        <v>0</v>
      </c>
      <c r="O1074" s="71">
        <v>0</v>
      </c>
      <c r="P1074" s="81">
        <f t="shared" si="66"/>
        <v>69006526</v>
      </c>
      <c r="Q1074" s="87">
        <v>0</v>
      </c>
      <c r="R1074" s="71">
        <v>632299354.76999998</v>
      </c>
      <c r="S1074" s="71">
        <v>0</v>
      </c>
      <c r="T1074" s="81">
        <f t="shared" si="67"/>
        <v>632299354.76999998</v>
      </c>
      <c r="U1074" s="83">
        <v>4883518657.9899998</v>
      </c>
      <c r="V1074" s="46"/>
      <c r="W1074" s="112"/>
      <c r="X1074" s="24"/>
    </row>
    <row r="1075" spans="1:24" ht="13.5" x14ac:dyDescent="0.3">
      <c r="A1075" s="96" t="s">
        <v>2192</v>
      </c>
      <c r="B1075" s="52" t="s">
        <v>2027</v>
      </c>
      <c r="C1075" s="53" t="s">
        <v>2012</v>
      </c>
      <c r="D1075" s="53" t="s">
        <v>2028</v>
      </c>
      <c r="E1075" s="75" t="s">
        <v>2206</v>
      </c>
      <c r="F1075" s="74">
        <v>30508</v>
      </c>
      <c r="G1075" s="126">
        <v>1126501.863851611</v>
      </c>
      <c r="H1075" s="71">
        <f t="shared" si="64"/>
        <v>34319893388.629997</v>
      </c>
      <c r="I1075" s="71">
        <v>12665661369</v>
      </c>
      <c r="J1075" s="71">
        <v>0</v>
      </c>
      <c r="K1075" s="71">
        <f t="shared" si="65"/>
        <v>12665661369</v>
      </c>
      <c r="L1075" s="97">
        <v>0</v>
      </c>
      <c r="M1075" s="89">
        <v>350041612</v>
      </c>
      <c r="N1075" s="71">
        <v>0</v>
      </c>
      <c r="O1075" s="71">
        <v>0</v>
      </c>
      <c r="P1075" s="81">
        <f t="shared" si="66"/>
        <v>350041612</v>
      </c>
      <c r="Q1075" s="87">
        <v>0</v>
      </c>
      <c r="R1075" s="71">
        <v>2289270849.6900001</v>
      </c>
      <c r="S1075" s="71">
        <v>0</v>
      </c>
      <c r="T1075" s="81">
        <f t="shared" si="67"/>
        <v>2289270849.6900001</v>
      </c>
      <c r="U1075" s="83">
        <v>19014919557.939999</v>
      </c>
      <c r="V1075" s="46"/>
      <c r="W1075" s="112"/>
      <c r="X1075" s="24"/>
    </row>
    <row r="1076" spans="1:24" ht="13.5" x14ac:dyDescent="0.3">
      <c r="A1076" s="96" t="s">
        <v>2192</v>
      </c>
      <c r="B1076" s="52" t="s">
        <v>2029</v>
      </c>
      <c r="C1076" s="53" t="s">
        <v>2012</v>
      </c>
      <c r="D1076" s="53" t="s">
        <v>2030</v>
      </c>
      <c r="E1076" s="75" t="s">
        <v>2206</v>
      </c>
      <c r="F1076" s="74">
        <v>8734</v>
      </c>
      <c r="G1076" s="126">
        <v>1120970.6461413777</v>
      </c>
      <c r="H1076" s="71">
        <f t="shared" si="64"/>
        <v>9781341684.1299992</v>
      </c>
      <c r="I1076" s="71">
        <v>3614112174</v>
      </c>
      <c r="J1076" s="71">
        <v>0</v>
      </c>
      <c r="K1076" s="71">
        <f t="shared" si="65"/>
        <v>3614112174</v>
      </c>
      <c r="L1076" s="97">
        <v>0</v>
      </c>
      <c r="M1076" s="89">
        <v>91021073</v>
      </c>
      <c r="N1076" s="71">
        <v>0</v>
      </c>
      <c r="O1076" s="71">
        <v>0</v>
      </c>
      <c r="P1076" s="81">
        <f t="shared" si="66"/>
        <v>91021073</v>
      </c>
      <c r="Q1076" s="87">
        <v>0</v>
      </c>
      <c r="R1076" s="71">
        <v>655041207.16999996</v>
      </c>
      <c r="S1076" s="71">
        <v>0</v>
      </c>
      <c r="T1076" s="81">
        <f t="shared" si="67"/>
        <v>655041207.16999996</v>
      </c>
      <c r="U1076" s="83">
        <v>5421167229.9599991</v>
      </c>
      <c r="V1076" s="46"/>
      <c r="W1076" s="112"/>
      <c r="X1076" s="24"/>
    </row>
    <row r="1077" spans="1:24" ht="13.5" x14ac:dyDescent="0.3">
      <c r="A1077" s="96" t="s">
        <v>2192</v>
      </c>
      <c r="B1077" s="52" t="s">
        <v>2031</v>
      </c>
      <c r="C1077" s="53" t="s">
        <v>2012</v>
      </c>
      <c r="D1077" s="53" t="s">
        <v>2032</v>
      </c>
      <c r="E1077" s="75" t="s">
        <v>2206</v>
      </c>
      <c r="F1077" s="74">
        <v>928</v>
      </c>
      <c r="G1077" s="126">
        <v>1365755.0663489169</v>
      </c>
      <c r="H1077" s="71">
        <f t="shared" si="64"/>
        <v>1218160478.8199999</v>
      </c>
      <c r="I1077" s="71">
        <v>383834327</v>
      </c>
      <c r="J1077" s="71">
        <v>0</v>
      </c>
      <c r="K1077" s="71">
        <f t="shared" si="65"/>
        <v>383834327</v>
      </c>
      <c r="L1077" s="97">
        <v>0</v>
      </c>
      <c r="M1077" s="89">
        <v>9529218</v>
      </c>
      <c r="N1077" s="71">
        <v>0</v>
      </c>
      <c r="O1077" s="71">
        <v>0</v>
      </c>
      <c r="P1077" s="81">
        <f t="shared" si="66"/>
        <v>9529218</v>
      </c>
      <c r="Q1077" s="87">
        <v>0</v>
      </c>
      <c r="R1077" s="71">
        <v>72091676.170000002</v>
      </c>
      <c r="S1077" s="71">
        <v>0</v>
      </c>
      <c r="T1077" s="81">
        <f t="shared" si="67"/>
        <v>72091676.170000002</v>
      </c>
      <c r="U1077" s="83">
        <v>752705257.64999998</v>
      </c>
      <c r="V1077" s="46"/>
      <c r="W1077" s="112"/>
      <c r="X1077" s="24"/>
    </row>
    <row r="1078" spans="1:24" ht="13.5" x14ac:dyDescent="0.3">
      <c r="A1078" s="96" t="s">
        <v>2192</v>
      </c>
      <c r="B1078" s="52" t="s">
        <v>2033</v>
      </c>
      <c r="C1078" s="53" t="s">
        <v>2012</v>
      </c>
      <c r="D1078" s="53" t="s">
        <v>159</v>
      </c>
      <c r="E1078" s="75" t="s">
        <v>2206</v>
      </c>
      <c r="F1078" s="74">
        <v>2067</v>
      </c>
      <c r="G1078" s="126">
        <v>1250364.2541817504</v>
      </c>
      <c r="H1078" s="71">
        <f t="shared" si="64"/>
        <v>2514047244.8000002</v>
      </c>
      <c r="I1078" s="71">
        <v>851800963</v>
      </c>
      <c r="J1078" s="71">
        <v>0</v>
      </c>
      <c r="K1078" s="71">
        <f t="shared" si="65"/>
        <v>851800963</v>
      </c>
      <c r="L1078" s="97">
        <v>0</v>
      </c>
      <c r="M1078" s="89">
        <v>18071191</v>
      </c>
      <c r="N1078" s="71">
        <v>0</v>
      </c>
      <c r="O1078" s="71">
        <v>0</v>
      </c>
      <c r="P1078" s="81">
        <f t="shared" si="66"/>
        <v>18071191</v>
      </c>
      <c r="Q1078" s="87">
        <v>0</v>
      </c>
      <c r="R1078" s="71">
        <v>156539763.09999999</v>
      </c>
      <c r="S1078" s="71">
        <v>0</v>
      </c>
      <c r="T1078" s="81">
        <f t="shared" si="67"/>
        <v>156539763.09999999</v>
      </c>
      <c r="U1078" s="83">
        <v>1487635327.7000003</v>
      </c>
      <c r="V1078" s="46"/>
      <c r="W1078" s="112"/>
      <c r="X1078" s="24"/>
    </row>
    <row r="1079" spans="1:24" ht="13.5" x14ac:dyDescent="0.3">
      <c r="A1079" s="96" t="s">
        <v>2192</v>
      </c>
      <c r="B1079" s="52" t="s">
        <v>2034</v>
      </c>
      <c r="C1079" s="53" t="s">
        <v>2012</v>
      </c>
      <c r="D1079" s="53" t="s">
        <v>2035</v>
      </c>
      <c r="E1079" s="75" t="s">
        <v>2206</v>
      </c>
      <c r="F1079" s="74">
        <v>1261</v>
      </c>
      <c r="G1079" s="126">
        <v>1176584.9162723164</v>
      </c>
      <c r="H1079" s="71">
        <f t="shared" si="64"/>
        <v>1407287887.6999998</v>
      </c>
      <c r="I1079" s="71">
        <v>521444112</v>
      </c>
      <c r="J1079" s="71">
        <v>0</v>
      </c>
      <c r="K1079" s="71">
        <f t="shared" si="65"/>
        <v>521444112</v>
      </c>
      <c r="L1079" s="97">
        <v>0</v>
      </c>
      <c r="M1079" s="89">
        <v>11775330</v>
      </c>
      <c r="N1079" s="71">
        <v>0</v>
      </c>
      <c r="O1079" s="71">
        <v>0</v>
      </c>
      <c r="P1079" s="81">
        <f t="shared" si="66"/>
        <v>11775330</v>
      </c>
      <c r="Q1079" s="87">
        <v>0</v>
      </c>
      <c r="R1079" s="71">
        <v>95288370.829999998</v>
      </c>
      <c r="S1079" s="71">
        <v>0</v>
      </c>
      <c r="T1079" s="81">
        <f t="shared" si="67"/>
        <v>95288370.829999998</v>
      </c>
      <c r="U1079" s="83">
        <v>778780074.86999977</v>
      </c>
      <c r="V1079" s="46"/>
      <c r="W1079" s="112"/>
      <c r="X1079" s="24"/>
    </row>
    <row r="1080" spans="1:24" ht="13.5" x14ac:dyDescent="0.3">
      <c r="A1080" s="96" t="s">
        <v>2192</v>
      </c>
      <c r="B1080" s="52" t="s">
        <v>2036</v>
      </c>
      <c r="C1080" s="53" t="s">
        <v>2012</v>
      </c>
      <c r="D1080" s="53" t="s">
        <v>2037</v>
      </c>
      <c r="E1080" s="75" t="s">
        <v>2206</v>
      </c>
      <c r="F1080" s="74">
        <v>6140</v>
      </c>
      <c r="G1080" s="126">
        <v>1153579.0839781298</v>
      </c>
      <c r="H1080" s="71">
        <f t="shared" si="64"/>
        <v>6994519636.4799995</v>
      </c>
      <c r="I1080" s="71">
        <v>2527687341</v>
      </c>
      <c r="J1080" s="71">
        <v>0</v>
      </c>
      <c r="K1080" s="71">
        <f t="shared" si="65"/>
        <v>2527687341</v>
      </c>
      <c r="L1080" s="97">
        <v>0</v>
      </c>
      <c r="M1080" s="89">
        <v>47763738</v>
      </c>
      <c r="N1080" s="71">
        <v>0</v>
      </c>
      <c r="O1080" s="71">
        <v>0</v>
      </c>
      <c r="P1080" s="81">
        <f t="shared" si="66"/>
        <v>47763738</v>
      </c>
      <c r="Q1080" s="87">
        <v>0</v>
      </c>
      <c r="R1080" s="71">
        <v>466738653.94999999</v>
      </c>
      <c r="S1080" s="71">
        <v>0</v>
      </c>
      <c r="T1080" s="81">
        <f t="shared" si="67"/>
        <v>466738653.94999999</v>
      </c>
      <c r="U1080" s="83">
        <v>3952329903.5299997</v>
      </c>
      <c r="V1080" s="46"/>
      <c r="W1080" s="112"/>
      <c r="X1080" s="24"/>
    </row>
    <row r="1081" spans="1:24" ht="13.5" x14ac:dyDescent="0.3">
      <c r="A1081" s="96" t="s">
        <v>2192</v>
      </c>
      <c r="B1081" s="52" t="s">
        <v>2038</v>
      </c>
      <c r="C1081" s="53" t="s">
        <v>2012</v>
      </c>
      <c r="D1081" s="53" t="s">
        <v>2039</v>
      </c>
      <c r="E1081" s="75" t="s">
        <v>2206</v>
      </c>
      <c r="F1081" s="74">
        <v>5392</v>
      </c>
      <c r="G1081" s="126">
        <v>1144335.4904298712</v>
      </c>
      <c r="H1081" s="71">
        <f t="shared" si="64"/>
        <v>6110545217.0799999</v>
      </c>
      <c r="I1081" s="71">
        <v>2262871429</v>
      </c>
      <c r="J1081" s="71">
        <v>0</v>
      </c>
      <c r="K1081" s="71">
        <f t="shared" si="65"/>
        <v>2262871429</v>
      </c>
      <c r="L1081" s="97">
        <v>0</v>
      </c>
      <c r="M1081" s="89">
        <v>46913638</v>
      </c>
      <c r="N1081" s="71">
        <v>0</v>
      </c>
      <c r="O1081" s="71">
        <v>0</v>
      </c>
      <c r="P1081" s="81">
        <f t="shared" si="66"/>
        <v>46913638</v>
      </c>
      <c r="Q1081" s="87">
        <v>0</v>
      </c>
      <c r="R1081" s="71">
        <v>409277570.13</v>
      </c>
      <c r="S1081" s="71">
        <v>0</v>
      </c>
      <c r="T1081" s="81">
        <f t="shared" si="67"/>
        <v>409277570.13</v>
      </c>
      <c r="U1081" s="83">
        <v>3391482579.9500003</v>
      </c>
      <c r="V1081" s="46"/>
      <c r="W1081" s="112"/>
      <c r="X1081" s="24"/>
    </row>
    <row r="1082" spans="1:24" ht="13.5" x14ac:dyDescent="0.3">
      <c r="A1082" s="96" t="s">
        <v>2192</v>
      </c>
      <c r="B1082" s="52" t="s">
        <v>2040</v>
      </c>
      <c r="C1082" s="53" t="s">
        <v>2012</v>
      </c>
      <c r="D1082" s="53" t="s">
        <v>2041</v>
      </c>
      <c r="E1082" s="75" t="s">
        <v>2206</v>
      </c>
      <c r="F1082" s="74">
        <v>13720</v>
      </c>
      <c r="G1082" s="126">
        <v>1106511.1839085196</v>
      </c>
      <c r="H1082" s="71">
        <f t="shared" si="64"/>
        <v>14758203963.500004</v>
      </c>
      <c r="I1082" s="71">
        <v>5499808721</v>
      </c>
      <c r="J1082" s="71">
        <v>0</v>
      </c>
      <c r="K1082" s="71">
        <f t="shared" si="65"/>
        <v>5499808721</v>
      </c>
      <c r="L1082" s="97">
        <v>0</v>
      </c>
      <c r="M1082" s="89">
        <v>167545237</v>
      </c>
      <c r="N1082" s="71">
        <v>0</v>
      </c>
      <c r="O1082" s="71">
        <v>0</v>
      </c>
      <c r="P1082" s="81">
        <f t="shared" si="66"/>
        <v>167545237</v>
      </c>
      <c r="Q1082" s="87">
        <v>0</v>
      </c>
      <c r="R1082" s="71">
        <v>991772263.09000003</v>
      </c>
      <c r="S1082" s="71">
        <v>0</v>
      </c>
      <c r="T1082" s="81">
        <f t="shared" si="67"/>
        <v>991772263.09000003</v>
      </c>
      <c r="U1082" s="83">
        <v>8099077742.4100037</v>
      </c>
      <c r="V1082" s="46"/>
      <c r="W1082" s="112"/>
      <c r="X1082" s="24"/>
    </row>
    <row r="1083" spans="1:24" ht="13.5" x14ac:dyDescent="0.3">
      <c r="A1083" s="96" t="s">
        <v>2192</v>
      </c>
      <c r="B1083" s="52" t="s">
        <v>2042</v>
      </c>
      <c r="C1083" s="53" t="s">
        <v>2012</v>
      </c>
      <c r="D1083" s="53" t="s">
        <v>2043</v>
      </c>
      <c r="E1083" s="75" t="s">
        <v>2206</v>
      </c>
      <c r="F1083" s="74">
        <v>10025</v>
      </c>
      <c r="G1083" s="126">
        <v>1099064.0051919725</v>
      </c>
      <c r="H1083" s="71">
        <f t="shared" si="64"/>
        <v>10934124176.890003</v>
      </c>
      <c r="I1083" s="71">
        <v>4183193656</v>
      </c>
      <c r="J1083" s="71">
        <v>0</v>
      </c>
      <c r="K1083" s="71">
        <f t="shared" si="65"/>
        <v>4183193656</v>
      </c>
      <c r="L1083" s="97">
        <v>0</v>
      </c>
      <c r="M1083" s="89">
        <v>88237235</v>
      </c>
      <c r="N1083" s="71">
        <v>0</v>
      </c>
      <c r="O1083" s="71">
        <v>0</v>
      </c>
      <c r="P1083" s="81">
        <f t="shared" si="66"/>
        <v>88237235</v>
      </c>
      <c r="Q1083" s="87">
        <v>0</v>
      </c>
      <c r="R1083" s="71">
        <v>755029557.76999998</v>
      </c>
      <c r="S1083" s="71">
        <v>0</v>
      </c>
      <c r="T1083" s="81">
        <f t="shared" si="67"/>
        <v>755029557.76999998</v>
      </c>
      <c r="U1083" s="83">
        <v>5907663728.1200018</v>
      </c>
      <c r="V1083" s="46"/>
      <c r="W1083" s="112"/>
      <c r="X1083" s="24"/>
    </row>
    <row r="1084" spans="1:24" ht="13.5" x14ac:dyDescent="0.3">
      <c r="A1084" s="96" t="s">
        <v>2192</v>
      </c>
      <c r="B1084" s="52" t="s">
        <v>2044</v>
      </c>
      <c r="C1084" s="53" t="s">
        <v>2012</v>
      </c>
      <c r="D1084" s="53" t="s">
        <v>372</v>
      </c>
      <c r="E1084" s="75" t="s">
        <v>2206</v>
      </c>
      <c r="F1084" s="74">
        <v>18524</v>
      </c>
      <c r="G1084" s="126">
        <v>1140299.2107550811</v>
      </c>
      <c r="H1084" s="71">
        <f t="shared" si="64"/>
        <v>20252539331.389996</v>
      </c>
      <c r="I1084" s="71">
        <v>7238952906</v>
      </c>
      <c r="J1084" s="71">
        <v>0</v>
      </c>
      <c r="K1084" s="71">
        <f t="shared" si="65"/>
        <v>7238952906</v>
      </c>
      <c r="L1084" s="97">
        <v>0</v>
      </c>
      <c r="M1084" s="89">
        <v>272670588</v>
      </c>
      <c r="N1084" s="71">
        <v>0</v>
      </c>
      <c r="O1084" s="71">
        <v>0</v>
      </c>
      <c r="P1084" s="81">
        <f t="shared" si="66"/>
        <v>272670588</v>
      </c>
      <c r="Q1084" s="87">
        <v>0</v>
      </c>
      <c r="R1084" s="71">
        <v>1310082413.46</v>
      </c>
      <c r="S1084" s="71">
        <v>0</v>
      </c>
      <c r="T1084" s="81">
        <f t="shared" si="67"/>
        <v>1310082413.46</v>
      </c>
      <c r="U1084" s="83">
        <v>11430833423.929996</v>
      </c>
      <c r="V1084" s="46"/>
      <c r="W1084" s="112"/>
      <c r="X1084" s="24"/>
    </row>
    <row r="1085" spans="1:24" ht="13.5" x14ac:dyDescent="0.3">
      <c r="A1085" s="96" t="s">
        <v>2193</v>
      </c>
      <c r="B1085" s="52" t="s">
        <v>2045</v>
      </c>
      <c r="C1085" s="53" t="s">
        <v>2046</v>
      </c>
      <c r="D1085" s="53" t="s">
        <v>2047</v>
      </c>
      <c r="E1085" s="75" t="s">
        <v>2206</v>
      </c>
      <c r="F1085" s="74">
        <v>39245</v>
      </c>
      <c r="G1085" s="126">
        <v>1131936.8537517244</v>
      </c>
      <c r="H1085" s="71">
        <f t="shared" si="64"/>
        <v>43889811671.040009</v>
      </c>
      <c r="I1085" s="71">
        <v>16196034997</v>
      </c>
      <c r="J1085" s="71">
        <v>0</v>
      </c>
      <c r="K1085" s="71">
        <f t="shared" si="65"/>
        <v>16196034997</v>
      </c>
      <c r="L1085" s="97">
        <v>0</v>
      </c>
      <c r="M1085" s="89">
        <v>619621698</v>
      </c>
      <c r="N1085" s="71">
        <v>0</v>
      </c>
      <c r="O1085" s="71">
        <v>0</v>
      </c>
      <c r="P1085" s="81">
        <f t="shared" si="66"/>
        <v>619621698</v>
      </c>
      <c r="Q1085" s="87">
        <v>500515665</v>
      </c>
      <c r="R1085" s="71">
        <v>1861934876.9100001</v>
      </c>
      <c r="S1085" s="71">
        <v>0</v>
      </c>
      <c r="T1085" s="81">
        <f t="shared" si="67"/>
        <v>2362450541.9099998</v>
      </c>
      <c r="U1085" s="83">
        <v>24711704434.130005</v>
      </c>
      <c r="V1085" s="46"/>
      <c r="W1085" s="112"/>
      <c r="X1085" s="24"/>
    </row>
    <row r="1086" spans="1:24" ht="13.5" x14ac:dyDescent="0.3">
      <c r="A1086" s="96" t="s">
        <v>2193</v>
      </c>
      <c r="B1086" s="52" t="s">
        <v>2048</v>
      </c>
      <c r="C1086" s="53" t="s">
        <v>2046</v>
      </c>
      <c r="D1086" s="53" t="s">
        <v>1395</v>
      </c>
      <c r="E1086" s="75" t="s">
        <v>2206</v>
      </c>
      <c r="F1086" s="74">
        <v>4562</v>
      </c>
      <c r="G1086" s="126">
        <v>1212963.2709159253</v>
      </c>
      <c r="H1086" s="71">
        <f t="shared" si="64"/>
        <v>5424849061.4200001</v>
      </c>
      <c r="I1086" s="71">
        <v>1866627333</v>
      </c>
      <c r="J1086" s="71">
        <v>0</v>
      </c>
      <c r="K1086" s="71">
        <f t="shared" si="65"/>
        <v>1866627333</v>
      </c>
      <c r="L1086" s="97">
        <v>0</v>
      </c>
      <c r="M1086" s="89">
        <v>38040515</v>
      </c>
      <c r="N1086" s="71">
        <v>0</v>
      </c>
      <c r="O1086" s="71">
        <v>0</v>
      </c>
      <c r="P1086" s="81">
        <f t="shared" si="66"/>
        <v>38040515</v>
      </c>
      <c r="Q1086" s="87">
        <v>0</v>
      </c>
      <c r="R1086" s="71">
        <v>159029787.84</v>
      </c>
      <c r="S1086" s="71">
        <v>0</v>
      </c>
      <c r="T1086" s="81">
        <f t="shared" si="67"/>
        <v>159029787.84</v>
      </c>
      <c r="U1086" s="83">
        <v>3361151425.5800004</v>
      </c>
      <c r="V1086" s="46"/>
      <c r="W1086" s="112"/>
      <c r="X1086" s="24"/>
    </row>
    <row r="1087" spans="1:24" ht="13.5" x14ac:dyDescent="0.3">
      <c r="A1087" s="96" t="s">
        <v>2193</v>
      </c>
      <c r="B1087" s="52" t="s">
        <v>2049</v>
      </c>
      <c r="C1087" s="53" t="s">
        <v>2046</v>
      </c>
      <c r="D1087" s="53" t="s">
        <v>2050</v>
      </c>
      <c r="E1087" s="75" t="s">
        <v>2206</v>
      </c>
      <c r="F1087" s="74">
        <v>33624</v>
      </c>
      <c r="G1087" s="126">
        <v>1104841.3963880546</v>
      </c>
      <c r="H1087" s="71">
        <f t="shared" si="64"/>
        <v>36534151142.910004</v>
      </c>
      <c r="I1087" s="71">
        <v>13706331868</v>
      </c>
      <c r="J1087" s="71">
        <v>0</v>
      </c>
      <c r="K1087" s="71">
        <f t="shared" si="65"/>
        <v>13706331868</v>
      </c>
      <c r="L1087" s="97">
        <v>0</v>
      </c>
      <c r="M1087" s="89">
        <v>395945760</v>
      </c>
      <c r="N1087" s="71">
        <v>0</v>
      </c>
      <c r="O1087" s="71">
        <v>0</v>
      </c>
      <c r="P1087" s="81">
        <f t="shared" si="66"/>
        <v>395945760</v>
      </c>
      <c r="Q1087" s="87">
        <v>0</v>
      </c>
      <c r="R1087" s="71">
        <v>1155467434.0699999</v>
      </c>
      <c r="S1087" s="71">
        <v>0</v>
      </c>
      <c r="T1087" s="81">
        <f t="shared" si="67"/>
        <v>1155467434.0699999</v>
      </c>
      <c r="U1087" s="83">
        <v>21276406080.840004</v>
      </c>
      <c r="V1087" s="46"/>
      <c r="W1087" s="112"/>
      <c r="X1087" s="24"/>
    </row>
    <row r="1088" spans="1:24" ht="13.5" x14ac:dyDescent="0.3">
      <c r="A1088" s="96" t="s">
        <v>2193</v>
      </c>
      <c r="B1088" s="52" t="s">
        <v>2051</v>
      </c>
      <c r="C1088" s="53" t="s">
        <v>2046</v>
      </c>
      <c r="D1088" s="53" t="s">
        <v>2052</v>
      </c>
      <c r="E1088" s="75" t="s">
        <v>2206</v>
      </c>
      <c r="F1088" s="74">
        <v>56481</v>
      </c>
      <c r="G1088" s="126">
        <v>1095972.5303355805</v>
      </c>
      <c r="H1088" s="71">
        <f t="shared" si="64"/>
        <v>60827465767.010017</v>
      </c>
      <c r="I1088" s="71">
        <v>22738966143</v>
      </c>
      <c r="J1088" s="71">
        <v>0</v>
      </c>
      <c r="K1088" s="71">
        <f t="shared" si="65"/>
        <v>22738966143</v>
      </c>
      <c r="L1088" s="97">
        <v>0</v>
      </c>
      <c r="M1088" s="89">
        <v>933200445</v>
      </c>
      <c r="N1088" s="71">
        <v>0</v>
      </c>
      <c r="O1088" s="71">
        <v>0</v>
      </c>
      <c r="P1088" s="81">
        <f t="shared" si="66"/>
        <v>933200445</v>
      </c>
      <c r="Q1088" s="87">
        <v>0</v>
      </c>
      <c r="R1088" s="71">
        <v>1917724673</v>
      </c>
      <c r="S1088" s="71">
        <v>0</v>
      </c>
      <c r="T1088" s="81">
        <f t="shared" si="67"/>
        <v>1917724673</v>
      </c>
      <c r="U1088" s="83">
        <v>35237574506.010017</v>
      </c>
      <c r="V1088" s="46"/>
      <c r="W1088" s="112"/>
      <c r="X1088" s="24"/>
    </row>
    <row r="1089" spans="1:24" ht="13.5" x14ac:dyDescent="0.3">
      <c r="A1089" s="96" t="s">
        <v>2193</v>
      </c>
      <c r="B1089" s="52" t="s">
        <v>2053</v>
      </c>
      <c r="C1089" s="53" t="s">
        <v>2046</v>
      </c>
      <c r="D1089" s="53" t="s">
        <v>2054</v>
      </c>
      <c r="E1089" s="75" t="s">
        <v>2206</v>
      </c>
      <c r="F1089" s="74">
        <v>11773</v>
      </c>
      <c r="G1089" s="126">
        <v>1167277.9254675314</v>
      </c>
      <c r="H1089" s="71">
        <f t="shared" si="64"/>
        <v>13383880639.749996</v>
      </c>
      <c r="I1089" s="71">
        <v>4702150649</v>
      </c>
      <c r="J1089" s="71">
        <v>0</v>
      </c>
      <c r="K1089" s="71">
        <f t="shared" si="65"/>
        <v>4702150649</v>
      </c>
      <c r="L1089" s="97">
        <v>0</v>
      </c>
      <c r="M1089" s="89">
        <v>104728296</v>
      </c>
      <c r="N1089" s="71">
        <v>0</v>
      </c>
      <c r="O1089" s="71">
        <v>0</v>
      </c>
      <c r="P1089" s="81">
        <f t="shared" si="66"/>
        <v>104728296</v>
      </c>
      <c r="Q1089" s="87">
        <v>0</v>
      </c>
      <c r="R1089" s="71">
        <v>396510014.66000003</v>
      </c>
      <c r="S1089" s="71">
        <v>0</v>
      </c>
      <c r="T1089" s="81">
        <f t="shared" si="67"/>
        <v>396510014.66000003</v>
      </c>
      <c r="U1089" s="83">
        <v>8180491680.0899973</v>
      </c>
      <c r="V1089" s="46"/>
      <c r="W1089" s="112"/>
      <c r="X1089" s="24"/>
    </row>
    <row r="1090" spans="1:24" ht="13.5" x14ac:dyDescent="0.3">
      <c r="A1090" s="96" t="s">
        <v>2193</v>
      </c>
      <c r="B1090" s="52" t="s">
        <v>2055</v>
      </c>
      <c r="C1090" s="53" t="s">
        <v>2046</v>
      </c>
      <c r="D1090" s="53" t="s">
        <v>2056</v>
      </c>
      <c r="E1090" s="75" t="s">
        <v>2206</v>
      </c>
      <c r="F1090" s="74">
        <v>15556</v>
      </c>
      <c r="G1090" s="126">
        <v>1103815.5409427835</v>
      </c>
      <c r="H1090" s="71">
        <f t="shared" si="64"/>
        <v>16945669979.279999</v>
      </c>
      <c r="I1090" s="71">
        <v>6338859055</v>
      </c>
      <c r="J1090" s="71">
        <v>0</v>
      </c>
      <c r="K1090" s="71">
        <f t="shared" si="65"/>
        <v>6338859055</v>
      </c>
      <c r="L1090" s="97">
        <v>0</v>
      </c>
      <c r="M1090" s="89">
        <v>119659003</v>
      </c>
      <c r="N1090" s="71">
        <v>0</v>
      </c>
      <c r="O1090" s="71">
        <v>0</v>
      </c>
      <c r="P1090" s="81">
        <f t="shared" si="66"/>
        <v>119659003</v>
      </c>
      <c r="Q1090" s="87">
        <v>0</v>
      </c>
      <c r="R1090" s="71">
        <v>534286152.63</v>
      </c>
      <c r="S1090" s="71">
        <v>0</v>
      </c>
      <c r="T1090" s="81">
        <f t="shared" si="67"/>
        <v>534286152.63</v>
      </c>
      <c r="U1090" s="83">
        <v>9952865768.6499996</v>
      </c>
      <c r="V1090" s="46"/>
      <c r="W1090" s="112"/>
      <c r="X1090" s="24"/>
    </row>
    <row r="1091" spans="1:24" ht="13.5" x14ac:dyDescent="0.3">
      <c r="A1091" s="96" t="s">
        <v>2193</v>
      </c>
      <c r="B1091" s="52" t="s">
        <v>2057</v>
      </c>
      <c r="C1091" s="53" t="s">
        <v>2046</v>
      </c>
      <c r="D1091" s="53" t="s">
        <v>2058</v>
      </c>
      <c r="E1091" s="75" t="s">
        <v>2206</v>
      </c>
      <c r="F1091" s="74">
        <v>18791</v>
      </c>
      <c r="G1091" s="126">
        <v>1048455.6973481136</v>
      </c>
      <c r="H1091" s="71">
        <f t="shared" si="64"/>
        <v>19688666522.439999</v>
      </c>
      <c r="I1091" s="71">
        <v>7869836473</v>
      </c>
      <c r="J1091" s="71">
        <v>0</v>
      </c>
      <c r="K1091" s="71">
        <f t="shared" si="65"/>
        <v>7869836473</v>
      </c>
      <c r="L1091" s="97">
        <v>0</v>
      </c>
      <c r="M1091" s="89">
        <v>152048365</v>
      </c>
      <c r="N1091" s="71">
        <v>0</v>
      </c>
      <c r="O1091" s="71">
        <v>0</v>
      </c>
      <c r="P1091" s="81">
        <f t="shared" si="66"/>
        <v>152048365</v>
      </c>
      <c r="Q1091" s="87">
        <v>0</v>
      </c>
      <c r="R1091" s="71">
        <v>671317177.98000002</v>
      </c>
      <c r="S1091" s="71">
        <v>0</v>
      </c>
      <c r="T1091" s="81">
        <f t="shared" si="67"/>
        <v>671317177.98000002</v>
      </c>
      <c r="U1091" s="83">
        <v>10995464506.459999</v>
      </c>
      <c r="V1091" s="46"/>
      <c r="W1091" s="112"/>
      <c r="X1091" s="24"/>
    </row>
    <row r="1092" spans="1:24" ht="13.5" x14ac:dyDescent="0.3">
      <c r="A1092" s="96" t="s">
        <v>2193</v>
      </c>
      <c r="B1092" s="52" t="s">
        <v>2059</v>
      </c>
      <c r="C1092" s="53" t="s">
        <v>2046</v>
      </c>
      <c r="D1092" s="53" t="s">
        <v>2060</v>
      </c>
      <c r="E1092" s="75" t="s">
        <v>2206</v>
      </c>
      <c r="F1092" s="74">
        <v>11615</v>
      </c>
      <c r="G1092" s="126">
        <v>1213403.1449971839</v>
      </c>
      <c r="H1092" s="71">
        <f t="shared" si="64"/>
        <v>13905538529.269999</v>
      </c>
      <c r="I1092" s="71">
        <v>4795191877</v>
      </c>
      <c r="J1092" s="71">
        <v>0</v>
      </c>
      <c r="K1092" s="71">
        <f t="shared" si="65"/>
        <v>4795191877</v>
      </c>
      <c r="L1092" s="97">
        <v>0</v>
      </c>
      <c r="M1092" s="89">
        <v>140860204</v>
      </c>
      <c r="N1092" s="71">
        <v>0</v>
      </c>
      <c r="O1092" s="71">
        <v>0</v>
      </c>
      <c r="P1092" s="81">
        <f t="shared" si="66"/>
        <v>140860204</v>
      </c>
      <c r="Q1092" s="87">
        <v>0</v>
      </c>
      <c r="R1092" s="71">
        <v>410383429.06999999</v>
      </c>
      <c r="S1092" s="71">
        <v>0</v>
      </c>
      <c r="T1092" s="81">
        <f t="shared" si="67"/>
        <v>410383429.06999999</v>
      </c>
      <c r="U1092" s="83">
        <v>8559103019.1999989</v>
      </c>
      <c r="V1092" s="46"/>
      <c r="W1092" s="112"/>
      <c r="X1092" s="24"/>
    </row>
    <row r="1093" spans="1:24" ht="13.5" x14ac:dyDescent="0.3">
      <c r="A1093" s="96" t="s">
        <v>2193</v>
      </c>
      <c r="B1093" s="52" t="s">
        <v>2061</v>
      </c>
      <c r="C1093" s="53" t="s">
        <v>2046</v>
      </c>
      <c r="D1093" s="53" t="s">
        <v>169</v>
      </c>
      <c r="E1093" s="75" t="s">
        <v>2206</v>
      </c>
      <c r="F1093" s="74">
        <v>4821</v>
      </c>
      <c r="G1093" s="126">
        <v>1266139.1240818996</v>
      </c>
      <c r="H1093" s="71">
        <f t="shared" si="64"/>
        <v>6041559361.5</v>
      </c>
      <c r="I1093" s="71">
        <v>2019381895</v>
      </c>
      <c r="J1093" s="71">
        <v>0</v>
      </c>
      <c r="K1093" s="71">
        <f t="shared" si="65"/>
        <v>2019381895</v>
      </c>
      <c r="L1093" s="97">
        <v>0</v>
      </c>
      <c r="M1093" s="89">
        <v>36159401</v>
      </c>
      <c r="N1093" s="71">
        <v>0</v>
      </c>
      <c r="O1093" s="71">
        <v>0</v>
      </c>
      <c r="P1093" s="81">
        <f t="shared" si="66"/>
        <v>36159401</v>
      </c>
      <c r="Q1093" s="87">
        <v>0</v>
      </c>
      <c r="R1093" s="71">
        <v>171590375.24000001</v>
      </c>
      <c r="S1093" s="71">
        <v>0</v>
      </c>
      <c r="T1093" s="81">
        <f t="shared" si="67"/>
        <v>171590375.24000001</v>
      </c>
      <c r="U1093" s="83">
        <v>3814427690.2600007</v>
      </c>
      <c r="V1093" s="46"/>
      <c r="W1093" s="112"/>
      <c r="X1093" s="24"/>
    </row>
    <row r="1094" spans="1:24" ht="13.5" x14ac:dyDescent="0.3">
      <c r="A1094" s="96" t="s">
        <v>2193</v>
      </c>
      <c r="B1094" s="52" t="s">
        <v>2062</v>
      </c>
      <c r="C1094" s="53" t="s">
        <v>2046</v>
      </c>
      <c r="D1094" s="53" t="s">
        <v>1755</v>
      </c>
      <c r="E1094" s="75" t="s">
        <v>2206</v>
      </c>
      <c r="F1094" s="74">
        <v>17501</v>
      </c>
      <c r="G1094" s="126">
        <v>1071106.3932694423</v>
      </c>
      <c r="H1094" s="71">
        <f t="shared" si="64"/>
        <v>18291818147.279999</v>
      </c>
      <c r="I1094" s="71">
        <v>6936358671</v>
      </c>
      <c r="J1094" s="71">
        <v>0</v>
      </c>
      <c r="K1094" s="71">
        <f t="shared" si="65"/>
        <v>6936358671</v>
      </c>
      <c r="L1094" s="97">
        <v>0</v>
      </c>
      <c r="M1094" s="89">
        <v>123498239</v>
      </c>
      <c r="N1094" s="71">
        <v>0</v>
      </c>
      <c r="O1094" s="71">
        <v>0</v>
      </c>
      <c r="P1094" s="81">
        <f t="shared" si="66"/>
        <v>123498239</v>
      </c>
      <c r="Q1094" s="87">
        <v>0</v>
      </c>
      <c r="R1094" s="71">
        <v>585451026.07000005</v>
      </c>
      <c r="S1094" s="71">
        <v>0</v>
      </c>
      <c r="T1094" s="81">
        <f t="shared" si="67"/>
        <v>585451026.07000005</v>
      </c>
      <c r="U1094" s="83">
        <v>10646510211.209999</v>
      </c>
      <c r="V1094" s="46"/>
      <c r="W1094" s="112"/>
      <c r="X1094" s="24"/>
    </row>
    <row r="1095" spans="1:24" ht="13.5" x14ac:dyDescent="0.3">
      <c r="A1095" s="96" t="s">
        <v>2193</v>
      </c>
      <c r="B1095" s="52" t="s">
        <v>2063</v>
      </c>
      <c r="C1095" s="53" t="s">
        <v>2046</v>
      </c>
      <c r="D1095" s="53" t="s">
        <v>1561</v>
      </c>
      <c r="E1095" s="75" t="s">
        <v>2206</v>
      </c>
      <c r="F1095" s="74">
        <v>7058</v>
      </c>
      <c r="G1095" s="126">
        <v>1273547.8917093135</v>
      </c>
      <c r="H1095" s="71">
        <f t="shared" si="64"/>
        <v>8559670219.9299994</v>
      </c>
      <c r="I1095" s="71">
        <v>2934023052</v>
      </c>
      <c r="J1095" s="71">
        <v>0</v>
      </c>
      <c r="K1095" s="71">
        <f t="shared" si="65"/>
        <v>2934023052</v>
      </c>
      <c r="L1095" s="97">
        <v>0</v>
      </c>
      <c r="M1095" s="89">
        <v>52256767</v>
      </c>
      <c r="N1095" s="71">
        <v>0</v>
      </c>
      <c r="O1095" s="71">
        <v>0</v>
      </c>
      <c r="P1095" s="81">
        <f t="shared" si="66"/>
        <v>52256767</v>
      </c>
      <c r="Q1095" s="87">
        <v>0</v>
      </c>
      <c r="R1095" s="71">
        <v>247840934.75999999</v>
      </c>
      <c r="S1095" s="71">
        <v>0</v>
      </c>
      <c r="T1095" s="81">
        <f t="shared" si="67"/>
        <v>247840934.75999999</v>
      </c>
      <c r="U1095" s="83">
        <v>5325549466.1699991</v>
      </c>
      <c r="V1095" s="46"/>
      <c r="W1095" s="112"/>
      <c r="X1095" s="24"/>
    </row>
    <row r="1096" spans="1:24" ht="13.5" x14ac:dyDescent="0.3">
      <c r="A1096" s="96" t="s">
        <v>2193</v>
      </c>
      <c r="B1096" s="52" t="s">
        <v>2064</v>
      </c>
      <c r="C1096" s="53" t="s">
        <v>2046</v>
      </c>
      <c r="D1096" s="53" t="s">
        <v>2065</v>
      </c>
      <c r="E1096" s="75" t="s">
        <v>2206</v>
      </c>
      <c r="F1096" s="74">
        <v>32983</v>
      </c>
      <c r="G1096" s="126">
        <v>1108410.5015083044</v>
      </c>
      <c r="H1096" s="71">
        <f t="shared" si="64"/>
        <v>35499887741.100006</v>
      </c>
      <c r="I1096" s="71">
        <v>13039318545</v>
      </c>
      <c r="J1096" s="71">
        <v>0</v>
      </c>
      <c r="K1096" s="71">
        <f t="shared" si="65"/>
        <v>13039318545</v>
      </c>
      <c r="L1096" s="97">
        <v>0</v>
      </c>
      <c r="M1096" s="89">
        <v>497532429</v>
      </c>
      <c r="N1096" s="71">
        <v>0</v>
      </c>
      <c r="O1096" s="71">
        <v>0</v>
      </c>
      <c r="P1096" s="81">
        <f t="shared" si="66"/>
        <v>497532429</v>
      </c>
      <c r="Q1096" s="87">
        <v>0</v>
      </c>
      <c r="R1096" s="71">
        <v>1099831846.6600001</v>
      </c>
      <c r="S1096" s="71">
        <v>0</v>
      </c>
      <c r="T1096" s="81">
        <f t="shared" si="67"/>
        <v>1099831846.6600001</v>
      </c>
      <c r="U1096" s="83">
        <v>20863204920.440002</v>
      </c>
      <c r="V1096" s="46"/>
      <c r="W1096" s="112"/>
      <c r="X1096" s="24"/>
    </row>
    <row r="1097" spans="1:24" ht="13.5" x14ac:dyDescent="0.3">
      <c r="A1097" s="96" t="s">
        <v>2193</v>
      </c>
      <c r="B1097" s="52" t="s">
        <v>2066</v>
      </c>
      <c r="C1097" s="53" t="s">
        <v>2046</v>
      </c>
      <c r="D1097" s="53" t="s">
        <v>2067</v>
      </c>
      <c r="E1097" s="75" t="s">
        <v>2206</v>
      </c>
      <c r="F1097" s="74">
        <v>20384</v>
      </c>
      <c r="G1097" s="126">
        <v>1112459.0742319999</v>
      </c>
      <c r="H1097" s="71">
        <f t="shared" si="64"/>
        <v>22421990860.199997</v>
      </c>
      <c r="I1097" s="71">
        <v>8384512468</v>
      </c>
      <c r="J1097" s="71">
        <v>0</v>
      </c>
      <c r="K1097" s="71">
        <f t="shared" si="65"/>
        <v>8384512468</v>
      </c>
      <c r="L1097" s="97">
        <v>0</v>
      </c>
      <c r="M1097" s="89">
        <v>241322234</v>
      </c>
      <c r="N1097" s="71">
        <v>0</v>
      </c>
      <c r="O1097" s="71">
        <v>0</v>
      </c>
      <c r="P1097" s="81">
        <f t="shared" si="66"/>
        <v>241322234</v>
      </c>
      <c r="Q1097" s="87">
        <v>0</v>
      </c>
      <c r="R1097" s="71">
        <v>706373275.99000001</v>
      </c>
      <c r="S1097" s="71">
        <v>0</v>
      </c>
      <c r="T1097" s="81">
        <f t="shared" si="67"/>
        <v>706373275.99000001</v>
      </c>
      <c r="U1097" s="83">
        <v>13089782882.209999</v>
      </c>
      <c r="V1097" s="46"/>
      <c r="W1097" s="112"/>
      <c r="X1097" s="24"/>
    </row>
    <row r="1098" spans="1:24" ht="13.5" x14ac:dyDescent="0.3">
      <c r="A1098" s="96" t="s">
        <v>2187</v>
      </c>
      <c r="B1098" s="52" t="s">
        <v>2068</v>
      </c>
      <c r="C1098" s="53" t="s">
        <v>2069</v>
      </c>
      <c r="D1098" s="53" t="s">
        <v>1745</v>
      </c>
      <c r="E1098" s="75" t="s">
        <v>2208</v>
      </c>
      <c r="F1098" s="74">
        <v>18070</v>
      </c>
      <c r="G1098" s="126">
        <v>1757842.1527501107</v>
      </c>
      <c r="H1098" s="71">
        <f t="shared" si="64"/>
        <v>28472225763.990002</v>
      </c>
      <c r="I1098" s="71">
        <v>6457527701</v>
      </c>
      <c r="J1098" s="71">
        <v>0</v>
      </c>
      <c r="K1098" s="71">
        <f t="shared" si="65"/>
        <v>6457527701</v>
      </c>
      <c r="L1098" s="97">
        <v>0</v>
      </c>
      <c r="M1098" s="89">
        <v>0</v>
      </c>
      <c r="N1098" s="71">
        <v>0</v>
      </c>
      <c r="O1098" s="71">
        <v>0</v>
      </c>
      <c r="P1098" s="81">
        <f t="shared" si="66"/>
        <v>0</v>
      </c>
      <c r="Q1098" s="87">
        <v>1006498636</v>
      </c>
      <c r="R1098" s="71">
        <v>2886461078.3899999</v>
      </c>
      <c r="S1098" s="71">
        <v>0</v>
      </c>
      <c r="T1098" s="81">
        <f t="shared" si="67"/>
        <v>3892959714.3899999</v>
      </c>
      <c r="U1098" s="83">
        <v>18121738348.600002</v>
      </c>
      <c r="V1098" s="46"/>
      <c r="W1098" s="112"/>
      <c r="X1098" s="24"/>
    </row>
    <row r="1099" spans="1:24" ht="13.5" x14ac:dyDescent="0.3">
      <c r="A1099" s="96" t="s">
        <v>2187</v>
      </c>
      <c r="B1099" s="52" t="s">
        <v>2070</v>
      </c>
      <c r="C1099" s="53" t="s">
        <v>2069</v>
      </c>
      <c r="D1099" s="53" t="s">
        <v>1464</v>
      </c>
      <c r="E1099" s="75" t="s">
        <v>2208</v>
      </c>
      <c r="F1099" s="74">
        <v>1456</v>
      </c>
      <c r="G1099" s="126">
        <v>1765390.8735878079</v>
      </c>
      <c r="H1099" s="71">
        <f t="shared" si="64"/>
        <v>2264300361.7199993</v>
      </c>
      <c r="I1099" s="71">
        <v>443805448</v>
      </c>
      <c r="J1099" s="71">
        <v>0</v>
      </c>
      <c r="K1099" s="71">
        <f t="shared" si="65"/>
        <v>443805448</v>
      </c>
      <c r="L1099" s="97">
        <v>0</v>
      </c>
      <c r="M1099" s="89">
        <v>43253960</v>
      </c>
      <c r="N1099" s="71">
        <v>0</v>
      </c>
      <c r="O1099" s="71">
        <v>0</v>
      </c>
      <c r="P1099" s="81">
        <f t="shared" si="66"/>
        <v>43253960</v>
      </c>
      <c r="Q1099" s="87">
        <v>0</v>
      </c>
      <c r="R1099" s="71">
        <v>168758095.31</v>
      </c>
      <c r="S1099" s="71">
        <v>0</v>
      </c>
      <c r="T1099" s="81">
        <f t="shared" si="67"/>
        <v>168758095.31</v>
      </c>
      <c r="U1099" s="83">
        <v>1608482858.4099996</v>
      </c>
      <c r="V1099" s="46"/>
      <c r="W1099" s="112"/>
      <c r="X1099" s="24"/>
    </row>
    <row r="1100" spans="1:24" ht="13.5" x14ac:dyDescent="0.3">
      <c r="A1100" s="96" t="s">
        <v>2164</v>
      </c>
      <c r="B1100" s="52" t="s">
        <v>2071</v>
      </c>
      <c r="C1100" s="53" t="s">
        <v>2072</v>
      </c>
      <c r="D1100" s="53" t="s">
        <v>2073</v>
      </c>
      <c r="E1100" s="75" t="s">
        <v>2206</v>
      </c>
      <c r="F1100" s="74">
        <v>14010</v>
      </c>
      <c r="G1100" s="126">
        <v>1088643.462379039</v>
      </c>
      <c r="H1100" s="71">
        <f t="shared" si="64"/>
        <v>15202247411.93</v>
      </c>
      <c r="I1100" s="71">
        <v>5740676432</v>
      </c>
      <c r="J1100" s="71">
        <v>0</v>
      </c>
      <c r="K1100" s="71">
        <f t="shared" si="65"/>
        <v>5740676432</v>
      </c>
      <c r="L1100" s="97">
        <v>0</v>
      </c>
      <c r="M1100" s="89">
        <v>0</v>
      </c>
      <c r="N1100" s="71">
        <v>0</v>
      </c>
      <c r="O1100" s="71">
        <v>0</v>
      </c>
      <c r="P1100" s="81">
        <f t="shared" si="66"/>
        <v>0</v>
      </c>
      <c r="Q1100" s="87">
        <v>1804211097</v>
      </c>
      <c r="R1100" s="71">
        <v>848746714.62</v>
      </c>
      <c r="S1100" s="71">
        <v>100981884.03</v>
      </c>
      <c r="T1100" s="81">
        <f t="shared" si="67"/>
        <v>2753939695.6500001</v>
      </c>
      <c r="U1100" s="83">
        <v>6707631284.2799997</v>
      </c>
      <c r="V1100" s="46"/>
      <c r="W1100" s="112"/>
      <c r="X1100" s="24"/>
    </row>
    <row r="1101" spans="1:24" ht="13.5" x14ac:dyDescent="0.3">
      <c r="A1101" s="96" t="s">
        <v>2176</v>
      </c>
      <c r="B1101" s="54" t="s">
        <v>2074</v>
      </c>
      <c r="C1101" s="55" t="s">
        <v>2075</v>
      </c>
      <c r="D1101" s="55" t="s">
        <v>2076</v>
      </c>
      <c r="E1101" s="75" t="s">
        <v>2206</v>
      </c>
      <c r="F1101" s="74">
        <v>7705</v>
      </c>
      <c r="G1101" s="126">
        <v>1055913.8418502917</v>
      </c>
      <c r="H1101" s="71">
        <f t="shared" ref="H1101:H1117" si="68">K1101+L1101+P1101+T1101+U1101</f>
        <v>9625016534.4500008</v>
      </c>
      <c r="I1101" s="71">
        <v>1577838151</v>
      </c>
      <c r="J1101" s="71">
        <v>0</v>
      </c>
      <c r="K1101" s="71">
        <f t="shared" ref="K1101:K1117" si="69">I1101+J1101</f>
        <v>1577838151</v>
      </c>
      <c r="L1101" s="97">
        <v>0</v>
      </c>
      <c r="M1101" s="89">
        <v>0</v>
      </c>
      <c r="N1101" s="71">
        <v>0</v>
      </c>
      <c r="O1101" s="71">
        <v>0</v>
      </c>
      <c r="P1101" s="81">
        <f t="shared" ref="P1101:P1117" si="70">M1101+N1101+O1101</f>
        <v>0</v>
      </c>
      <c r="Q1101" s="87">
        <v>878207462</v>
      </c>
      <c r="R1101" s="71">
        <v>1298771869.05</v>
      </c>
      <c r="S1101" s="71">
        <v>0</v>
      </c>
      <c r="T1101" s="81">
        <f t="shared" ref="T1101:T1117" si="71">Q1101+R1101+S1101</f>
        <v>2176979331.0500002</v>
      </c>
      <c r="U1101" s="83">
        <v>5870199052.3999996</v>
      </c>
      <c r="V1101" s="46"/>
      <c r="W1101" s="112"/>
      <c r="X1101" s="24"/>
    </row>
    <row r="1102" spans="1:24" ht="13.5" x14ac:dyDescent="0.3">
      <c r="A1102" s="96" t="s">
        <v>2194</v>
      </c>
      <c r="B1102" s="52" t="s">
        <v>2077</v>
      </c>
      <c r="C1102" s="53" t="s">
        <v>2078</v>
      </c>
      <c r="D1102" s="53" t="s">
        <v>2079</v>
      </c>
      <c r="E1102" s="75" t="s">
        <v>2206</v>
      </c>
      <c r="F1102" s="74">
        <v>4215</v>
      </c>
      <c r="G1102" s="126">
        <v>1050897.7642960735</v>
      </c>
      <c r="H1102" s="71">
        <f t="shared" si="68"/>
        <v>4377199567.0799999</v>
      </c>
      <c r="I1102" s="71">
        <v>1682968146</v>
      </c>
      <c r="J1102" s="71">
        <v>0</v>
      </c>
      <c r="K1102" s="71">
        <f t="shared" si="69"/>
        <v>1682968146</v>
      </c>
      <c r="L1102" s="97">
        <v>0</v>
      </c>
      <c r="M1102" s="89">
        <v>0</v>
      </c>
      <c r="N1102" s="71">
        <v>0</v>
      </c>
      <c r="O1102" s="71">
        <v>0</v>
      </c>
      <c r="P1102" s="81">
        <f t="shared" si="70"/>
        <v>0</v>
      </c>
      <c r="Q1102" s="87">
        <v>921062328</v>
      </c>
      <c r="R1102" s="71">
        <v>616701677.75999999</v>
      </c>
      <c r="S1102" s="71">
        <v>0</v>
      </c>
      <c r="T1102" s="81">
        <f t="shared" si="71"/>
        <v>1537764005.76</v>
      </c>
      <c r="U1102" s="83">
        <v>1156467415.3199999</v>
      </c>
      <c r="V1102" s="46"/>
      <c r="W1102" s="112"/>
      <c r="X1102" s="24"/>
    </row>
    <row r="1103" spans="1:24" ht="13.5" x14ac:dyDescent="0.3">
      <c r="A1103" s="96" t="s">
        <v>2164</v>
      </c>
      <c r="B1103" s="52" t="s">
        <v>2080</v>
      </c>
      <c r="C1103" s="53" t="s">
        <v>2072</v>
      </c>
      <c r="D1103" s="53" t="s">
        <v>2081</v>
      </c>
      <c r="E1103" s="75" t="s">
        <v>2206</v>
      </c>
      <c r="F1103" s="74">
        <v>38167</v>
      </c>
      <c r="G1103" s="126">
        <v>992003.71319831826</v>
      </c>
      <c r="H1103" s="71">
        <f t="shared" si="68"/>
        <v>36742861064.009995</v>
      </c>
      <c r="I1103" s="71">
        <v>15218084245</v>
      </c>
      <c r="J1103" s="71">
        <v>0</v>
      </c>
      <c r="K1103" s="71">
        <f t="shared" si="69"/>
        <v>15218084245</v>
      </c>
      <c r="L1103" s="97">
        <v>0</v>
      </c>
      <c r="M1103" s="89">
        <v>1069485098</v>
      </c>
      <c r="N1103" s="71">
        <v>0</v>
      </c>
      <c r="O1103" s="71">
        <v>0</v>
      </c>
      <c r="P1103" s="81">
        <f t="shared" si="70"/>
        <v>1069485098</v>
      </c>
      <c r="Q1103" s="87">
        <v>0</v>
      </c>
      <c r="R1103" s="71">
        <v>1046845301.76</v>
      </c>
      <c r="S1103" s="71">
        <v>268305743.03</v>
      </c>
      <c r="T1103" s="81">
        <f t="shared" si="71"/>
        <v>1315151044.79</v>
      </c>
      <c r="U1103" s="83">
        <v>19140140676.219997</v>
      </c>
      <c r="V1103" s="46"/>
      <c r="W1103" s="112"/>
      <c r="X1103" s="24"/>
    </row>
    <row r="1104" spans="1:24" ht="13.5" x14ac:dyDescent="0.3">
      <c r="A1104" s="96" t="s">
        <v>2164</v>
      </c>
      <c r="B1104" s="52" t="s">
        <v>2082</v>
      </c>
      <c r="C1104" s="53" t="s">
        <v>2072</v>
      </c>
      <c r="D1104" s="53" t="s">
        <v>2083</v>
      </c>
      <c r="E1104" s="75" t="s">
        <v>2206</v>
      </c>
      <c r="F1104" s="74">
        <v>6548</v>
      </c>
      <c r="G1104" s="126">
        <v>974342.91297034314</v>
      </c>
      <c r="H1104" s="71">
        <f t="shared" si="68"/>
        <v>6264094328.1000004</v>
      </c>
      <c r="I1104" s="71">
        <v>2645431082</v>
      </c>
      <c r="J1104" s="71">
        <v>0</v>
      </c>
      <c r="K1104" s="71">
        <f t="shared" si="69"/>
        <v>2645431082</v>
      </c>
      <c r="L1104" s="97">
        <v>0</v>
      </c>
      <c r="M1104" s="89">
        <v>53159594</v>
      </c>
      <c r="N1104" s="71">
        <v>0</v>
      </c>
      <c r="O1104" s="71">
        <v>0</v>
      </c>
      <c r="P1104" s="81">
        <f t="shared" si="70"/>
        <v>53159594</v>
      </c>
      <c r="Q1104" s="87">
        <v>0</v>
      </c>
      <c r="R1104" s="71">
        <v>181350783.00999999</v>
      </c>
      <c r="S1104" s="71">
        <v>46480083.07</v>
      </c>
      <c r="T1104" s="81">
        <f t="shared" si="71"/>
        <v>227830866.07999998</v>
      </c>
      <c r="U1104" s="83">
        <v>3337672786.02</v>
      </c>
      <c r="V1104" s="46"/>
      <c r="W1104" s="112"/>
      <c r="X1104" s="24"/>
    </row>
    <row r="1105" spans="1:24" ht="13.5" x14ac:dyDescent="0.3">
      <c r="A1105" s="96" t="s">
        <v>2176</v>
      </c>
      <c r="B1105" s="52" t="s">
        <v>2084</v>
      </c>
      <c r="C1105" s="53" t="s">
        <v>2075</v>
      </c>
      <c r="D1105" s="53" t="s">
        <v>2085</v>
      </c>
      <c r="E1105" s="75" t="s">
        <v>2206</v>
      </c>
      <c r="F1105" s="74">
        <v>30493</v>
      </c>
      <c r="G1105" s="126">
        <v>1011566.1138724181</v>
      </c>
      <c r="H1105" s="71">
        <f t="shared" si="68"/>
        <v>29853650014.650005</v>
      </c>
      <c r="I1105" s="71">
        <v>11928649995</v>
      </c>
      <c r="J1105" s="71">
        <v>0</v>
      </c>
      <c r="K1105" s="71">
        <f t="shared" si="69"/>
        <v>11928649995</v>
      </c>
      <c r="L1105" s="97">
        <v>0</v>
      </c>
      <c r="M1105" s="89">
        <v>248674806</v>
      </c>
      <c r="N1105" s="71">
        <v>0</v>
      </c>
      <c r="O1105" s="71">
        <v>0</v>
      </c>
      <c r="P1105" s="81">
        <f t="shared" si="70"/>
        <v>248674806</v>
      </c>
      <c r="Q1105" s="87">
        <v>0</v>
      </c>
      <c r="R1105" s="71">
        <v>1757339362.0599999</v>
      </c>
      <c r="S1105" s="71">
        <v>0</v>
      </c>
      <c r="T1105" s="81">
        <f t="shared" si="71"/>
        <v>1757339362.0599999</v>
      </c>
      <c r="U1105" s="83">
        <v>15918985851.590006</v>
      </c>
      <c r="V1105" s="46"/>
      <c r="W1105" s="112"/>
      <c r="X1105" s="24"/>
    </row>
    <row r="1106" spans="1:24" ht="13.5" x14ac:dyDescent="0.3">
      <c r="A1106" s="96" t="s">
        <v>2176</v>
      </c>
      <c r="B1106" s="52" t="s">
        <v>2233</v>
      </c>
      <c r="C1106" s="53" t="s">
        <v>2075</v>
      </c>
      <c r="D1106" s="53" t="s">
        <v>2234</v>
      </c>
      <c r="E1106" s="75" t="s">
        <v>2206</v>
      </c>
      <c r="F1106" s="74">
        <v>7182</v>
      </c>
      <c r="G1106" s="126">
        <v>850775.35701606353</v>
      </c>
      <c r="H1106" s="71">
        <f t="shared" si="68"/>
        <v>3978186567.3800001</v>
      </c>
      <c r="I1106" s="71">
        <v>0</v>
      </c>
      <c r="J1106" s="71">
        <v>3866810410.3800001</v>
      </c>
      <c r="K1106" s="71">
        <f t="shared" si="69"/>
        <v>3866810410.3800001</v>
      </c>
      <c r="L1106" s="97">
        <v>0</v>
      </c>
      <c r="M1106" s="89">
        <v>111376157</v>
      </c>
      <c r="N1106" s="71">
        <v>0</v>
      </c>
      <c r="O1106" s="71">
        <v>0</v>
      </c>
      <c r="P1106" s="81">
        <f t="shared" si="70"/>
        <v>111376157</v>
      </c>
      <c r="Q1106" s="87">
        <v>0</v>
      </c>
      <c r="R1106" s="71">
        <v>0</v>
      </c>
      <c r="S1106" s="71">
        <v>0</v>
      </c>
      <c r="T1106" s="81">
        <f t="shared" si="71"/>
        <v>0</v>
      </c>
      <c r="U1106" s="83">
        <v>0</v>
      </c>
      <c r="V1106" s="46"/>
      <c r="W1106" s="112"/>
      <c r="X1106" s="24"/>
    </row>
    <row r="1107" spans="1:24" ht="13.5" x14ac:dyDescent="0.3">
      <c r="A1107" s="96" t="s">
        <v>2177</v>
      </c>
      <c r="B1107" s="52" t="s">
        <v>2086</v>
      </c>
      <c r="C1107" s="53" t="s">
        <v>2087</v>
      </c>
      <c r="D1107" s="53" t="s">
        <v>2088</v>
      </c>
      <c r="E1107" s="75" t="s">
        <v>2206</v>
      </c>
      <c r="F1107" s="74">
        <v>43354</v>
      </c>
      <c r="G1107" s="126">
        <v>1132302.3883804611</v>
      </c>
      <c r="H1107" s="71">
        <f t="shared" si="68"/>
        <v>47331183874.389992</v>
      </c>
      <c r="I1107" s="71">
        <v>17104272043</v>
      </c>
      <c r="J1107" s="71">
        <v>0</v>
      </c>
      <c r="K1107" s="71">
        <f t="shared" si="69"/>
        <v>17104272043</v>
      </c>
      <c r="L1107" s="97">
        <v>0</v>
      </c>
      <c r="M1107" s="89">
        <v>599115317</v>
      </c>
      <c r="N1107" s="71">
        <v>0</v>
      </c>
      <c r="O1107" s="71">
        <v>0</v>
      </c>
      <c r="P1107" s="81">
        <f t="shared" si="70"/>
        <v>599115317</v>
      </c>
      <c r="Q1107" s="87">
        <v>386268301</v>
      </c>
      <c r="R1107" s="71">
        <v>3552283792.4200001</v>
      </c>
      <c r="S1107" s="71">
        <v>0</v>
      </c>
      <c r="T1107" s="81">
        <f t="shared" si="71"/>
        <v>3938552093.4200001</v>
      </c>
      <c r="U1107" s="83">
        <v>25689244420.969994</v>
      </c>
      <c r="V1107" s="46"/>
      <c r="W1107" s="112"/>
      <c r="X1107" s="24"/>
    </row>
    <row r="1108" spans="1:24" ht="13.5" x14ac:dyDescent="0.3">
      <c r="A1108" s="96" t="s">
        <v>2177</v>
      </c>
      <c r="B1108" s="52" t="s">
        <v>2089</v>
      </c>
      <c r="C1108" s="53" t="s">
        <v>2087</v>
      </c>
      <c r="D1108" s="53" t="s">
        <v>299</v>
      </c>
      <c r="E1108" s="75" t="s">
        <v>2206</v>
      </c>
      <c r="F1108" s="74">
        <v>6999</v>
      </c>
      <c r="G1108" s="126">
        <v>1127389.4008562167</v>
      </c>
      <c r="H1108" s="71">
        <f t="shared" si="68"/>
        <v>7581542094.0699997</v>
      </c>
      <c r="I1108" s="71">
        <v>2668980731</v>
      </c>
      <c r="J1108" s="71">
        <v>0</v>
      </c>
      <c r="K1108" s="71">
        <f t="shared" si="69"/>
        <v>2668980731</v>
      </c>
      <c r="L1108" s="97">
        <v>0</v>
      </c>
      <c r="M1108" s="89">
        <v>61445845</v>
      </c>
      <c r="N1108" s="71">
        <v>0</v>
      </c>
      <c r="O1108" s="71">
        <v>0</v>
      </c>
      <c r="P1108" s="81">
        <f t="shared" si="70"/>
        <v>61445845</v>
      </c>
      <c r="Q1108" s="87">
        <v>0</v>
      </c>
      <c r="R1108" s="71">
        <v>484555406.50999999</v>
      </c>
      <c r="S1108" s="71">
        <v>0</v>
      </c>
      <c r="T1108" s="81">
        <f t="shared" si="71"/>
        <v>484555406.50999999</v>
      </c>
      <c r="U1108" s="83">
        <v>4366560111.5599995</v>
      </c>
      <c r="V1108" s="46"/>
      <c r="W1108" s="112"/>
      <c r="X1108" s="24"/>
    </row>
    <row r="1109" spans="1:24" ht="13.5" x14ac:dyDescent="0.3">
      <c r="A1109" s="96" t="s">
        <v>2177</v>
      </c>
      <c r="B1109" s="52" t="s">
        <v>2090</v>
      </c>
      <c r="C1109" s="53" t="s">
        <v>2087</v>
      </c>
      <c r="D1109" s="53" t="s">
        <v>2091</v>
      </c>
      <c r="E1109" s="75" t="s">
        <v>2206</v>
      </c>
      <c r="F1109" s="74">
        <v>10846</v>
      </c>
      <c r="G1109" s="126">
        <v>1138102.7226382759</v>
      </c>
      <c r="H1109" s="71">
        <f t="shared" si="68"/>
        <v>12148317084.68</v>
      </c>
      <c r="I1109" s="71">
        <v>4414587722</v>
      </c>
      <c r="J1109" s="71">
        <v>0</v>
      </c>
      <c r="K1109" s="71">
        <f t="shared" si="69"/>
        <v>4414587722</v>
      </c>
      <c r="L1109" s="97">
        <v>0</v>
      </c>
      <c r="M1109" s="89">
        <v>89400036</v>
      </c>
      <c r="N1109" s="71">
        <v>0</v>
      </c>
      <c r="O1109" s="71">
        <v>0</v>
      </c>
      <c r="P1109" s="81">
        <f t="shared" si="70"/>
        <v>89400036</v>
      </c>
      <c r="Q1109" s="87">
        <v>0</v>
      </c>
      <c r="R1109" s="71">
        <v>801306686.39999998</v>
      </c>
      <c r="S1109" s="71">
        <v>0</v>
      </c>
      <c r="T1109" s="81">
        <f t="shared" si="71"/>
        <v>801306686.39999998</v>
      </c>
      <c r="U1109" s="83">
        <v>6843022640.2799997</v>
      </c>
      <c r="V1109" s="46"/>
      <c r="W1109" s="112"/>
      <c r="X1109" s="24"/>
    </row>
    <row r="1110" spans="1:24" ht="13.5" x14ac:dyDescent="0.3">
      <c r="A1110" s="96" t="s">
        <v>2177</v>
      </c>
      <c r="B1110" s="52" t="s">
        <v>2092</v>
      </c>
      <c r="C1110" s="53" t="s">
        <v>2087</v>
      </c>
      <c r="D1110" s="53" t="s">
        <v>479</v>
      </c>
      <c r="E1110" s="75" t="s">
        <v>2206</v>
      </c>
      <c r="F1110" s="74">
        <v>3796</v>
      </c>
      <c r="G1110" s="126">
        <v>1308760.8363065696</v>
      </c>
      <c r="H1110" s="71">
        <f t="shared" si="68"/>
        <v>4767891934.4599991</v>
      </c>
      <c r="I1110" s="71">
        <v>1549542845</v>
      </c>
      <c r="J1110" s="71">
        <v>0</v>
      </c>
      <c r="K1110" s="71">
        <f t="shared" si="69"/>
        <v>1549542845</v>
      </c>
      <c r="L1110" s="97">
        <v>0</v>
      </c>
      <c r="M1110" s="89">
        <v>39760397</v>
      </c>
      <c r="N1110" s="71">
        <v>0</v>
      </c>
      <c r="O1110" s="71">
        <v>0</v>
      </c>
      <c r="P1110" s="81">
        <f t="shared" si="70"/>
        <v>39760397</v>
      </c>
      <c r="Q1110" s="87">
        <v>0</v>
      </c>
      <c r="R1110" s="71">
        <v>286137333.06</v>
      </c>
      <c r="S1110" s="71">
        <v>0</v>
      </c>
      <c r="T1110" s="81">
        <f t="shared" si="71"/>
        <v>286137333.06</v>
      </c>
      <c r="U1110" s="83">
        <v>2892451359.3999991</v>
      </c>
      <c r="V1110" s="46"/>
      <c r="W1110" s="112"/>
      <c r="X1110" s="24"/>
    </row>
    <row r="1111" spans="1:24" ht="13.5" x14ac:dyDescent="0.3">
      <c r="A1111" s="96" t="s">
        <v>2194</v>
      </c>
      <c r="B1111" s="52" t="s">
        <v>2093</v>
      </c>
      <c r="C1111" s="53" t="s">
        <v>2078</v>
      </c>
      <c r="D1111" s="53" t="s">
        <v>2154</v>
      </c>
      <c r="E1111" s="75" t="s">
        <v>2206</v>
      </c>
      <c r="F1111" s="74">
        <v>20608</v>
      </c>
      <c r="G1111" s="126">
        <v>1087617.1940323072</v>
      </c>
      <c r="H1111" s="71">
        <f t="shared" si="68"/>
        <v>22070271110.660004</v>
      </c>
      <c r="I1111" s="71">
        <v>8215094100</v>
      </c>
      <c r="J1111" s="71">
        <v>0</v>
      </c>
      <c r="K1111" s="71">
        <f t="shared" si="69"/>
        <v>8215094100</v>
      </c>
      <c r="L1111" s="97">
        <v>0</v>
      </c>
      <c r="M1111" s="89">
        <v>201015739</v>
      </c>
      <c r="N1111" s="71">
        <v>0</v>
      </c>
      <c r="O1111" s="71">
        <v>0</v>
      </c>
      <c r="P1111" s="81">
        <f t="shared" si="70"/>
        <v>201015739</v>
      </c>
      <c r="Q1111" s="87">
        <v>0</v>
      </c>
      <c r="R1111" s="71">
        <v>831438059.15999997</v>
      </c>
      <c r="S1111" s="71">
        <v>0</v>
      </c>
      <c r="T1111" s="81">
        <f t="shared" si="71"/>
        <v>831438059.15999997</v>
      </c>
      <c r="U1111" s="83">
        <v>12822723212.500004</v>
      </c>
      <c r="V1111" s="46"/>
      <c r="W1111" s="112"/>
      <c r="X1111" s="24"/>
    </row>
    <row r="1112" spans="1:24" ht="13.5" x14ac:dyDescent="0.3">
      <c r="A1112" s="96" t="s">
        <v>2194</v>
      </c>
      <c r="B1112" s="52" t="s">
        <v>2094</v>
      </c>
      <c r="C1112" s="53" t="s">
        <v>2078</v>
      </c>
      <c r="D1112" s="53" t="s">
        <v>2095</v>
      </c>
      <c r="E1112" s="75" t="s">
        <v>2206</v>
      </c>
      <c r="F1112" s="74">
        <v>2172</v>
      </c>
      <c r="G1112" s="126">
        <v>1035225.5673714143</v>
      </c>
      <c r="H1112" s="71">
        <f t="shared" si="68"/>
        <v>2188446639.0999994</v>
      </c>
      <c r="I1112" s="71">
        <v>884517047</v>
      </c>
      <c r="J1112" s="71">
        <v>0</v>
      </c>
      <c r="K1112" s="71">
        <f t="shared" si="69"/>
        <v>884517047</v>
      </c>
      <c r="L1112" s="97">
        <v>0</v>
      </c>
      <c r="M1112" s="89">
        <v>26073932</v>
      </c>
      <c r="N1112" s="71">
        <v>0</v>
      </c>
      <c r="O1112" s="71">
        <v>0</v>
      </c>
      <c r="P1112" s="81">
        <f t="shared" si="70"/>
        <v>26073932</v>
      </c>
      <c r="Q1112" s="87">
        <v>0</v>
      </c>
      <c r="R1112" s="71">
        <v>93243798.069999993</v>
      </c>
      <c r="S1112" s="71">
        <v>0</v>
      </c>
      <c r="T1112" s="81">
        <f t="shared" si="71"/>
        <v>93243798.069999993</v>
      </c>
      <c r="U1112" s="83">
        <v>1184611862.0299997</v>
      </c>
      <c r="V1112" s="46"/>
      <c r="W1112" s="112"/>
      <c r="X1112" s="24"/>
    </row>
    <row r="1113" spans="1:24" ht="13.5" x14ac:dyDescent="0.3">
      <c r="A1113" s="96" t="s">
        <v>2194</v>
      </c>
      <c r="B1113" s="52" t="s">
        <v>2096</v>
      </c>
      <c r="C1113" s="53" t="s">
        <v>2078</v>
      </c>
      <c r="D1113" s="53" t="s">
        <v>2097</v>
      </c>
      <c r="E1113" s="75" t="s">
        <v>2206</v>
      </c>
      <c r="F1113" s="74">
        <v>1482</v>
      </c>
      <c r="G1113" s="126">
        <v>938621.32340945594</v>
      </c>
      <c r="H1113" s="71">
        <f t="shared" si="68"/>
        <v>1308362821.7000003</v>
      </c>
      <c r="I1113" s="71">
        <v>565906818</v>
      </c>
      <c r="J1113" s="71">
        <v>0</v>
      </c>
      <c r="K1113" s="71">
        <f t="shared" si="69"/>
        <v>565906818</v>
      </c>
      <c r="L1113" s="97">
        <v>0</v>
      </c>
      <c r="M1113" s="89">
        <v>26945125</v>
      </c>
      <c r="N1113" s="71">
        <v>0</v>
      </c>
      <c r="O1113" s="71">
        <v>0</v>
      </c>
      <c r="P1113" s="81">
        <f t="shared" si="70"/>
        <v>26945125</v>
      </c>
      <c r="Q1113" s="87">
        <v>0</v>
      </c>
      <c r="R1113" s="71">
        <v>57787287.140000001</v>
      </c>
      <c r="S1113" s="71">
        <v>0</v>
      </c>
      <c r="T1113" s="81">
        <f t="shared" si="71"/>
        <v>57787287.140000001</v>
      </c>
      <c r="U1113" s="83">
        <v>657723591.5600003</v>
      </c>
      <c r="V1113" s="46"/>
      <c r="W1113" s="112"/>
      <c r="X1113" s="24"/>
    </row>
    <row r="1114" spans="1:24" ht="13.5" x14ac:dyDescent="0.3">
      <c r="A1114" s="96" t="s">
        <v>2195</v>
      </c>
      <c r="B1114" s="52" t="s">
        <v>2098</v>
      </c>
      <c r="C1114" s="53" t="s">
        <v>2099</v>
      </c>
      <c r="D1114" s="53" t="s">
        <v>2100</v>
      </c>
      <c r="E1114" s="75" t="s">
        <v>2206</v>
      </c>
      <c r="F1114" s="74">
        <v>19489</v>
      </c>
      <c r="G1114" s="126">
        <v>1124899.1485044581</v>
      </c>
      <c r="H1114" s="71">
        <f t="shared" si="68"/>
        <v>20189985691.389999</v>
      </c>
      <c r="I1114" s="71">
        <v>6781118535</v>
      </c>
      <c r="J1114" s="71">
        <v>0</v>
      </c>
      <c r="K1114" s="71">
        <f t="shared" si="69"/>
        <v>6781118535</v>
      </c>
      <c r="L1114" s="97">
        <v>0</v>
      </c>
      <c r="M1114" s="89">
        <v>179205389</v>
      </c>
      <c r="N1114" s="71">
        <v>0</v>
      </c>
      <c r="O1114" s="71">
        <v>0</v>
      </c>
      <c r="P1114" s="81">
        <f t="shared" si="70"/>
        <v>179205389</v>
      </c>
      <c r="Q1114" s="87">
        <v>572316275</v>
      </c>
      <c r="R1114" s="71">
        <v>922756226.35000002</v>
      </c>
      <c r="S1114" s="71">
        <v>0</v>
      </c>
      <c r="T1114" s="81">
        <f t="shared" si="71"/>
        <v>1495072501.3499999</v>
      </c>
      <c r="U1114" s="83">
        <v>11734589266.039997</v>
      </c>
      <c r="V1114" s="46"/>
      <c r="W1114" s="112"/>
      <c r="X1114" s="24"/>
    </row>
    <row r="1115" spans="1:24" ht="13.5" x14ac:dyDescent="0.3">
      <c r="A1115" s="96" t="s">
        <v>2195</v>
      </c>
      <c r="B1115" s="52" t="s">
        <v>2101</v>
      </c>
      <c r="C1115" s="53" t="s">
        <v>2099</v>
      </c>
      <c r="D1115" s="53" t="s">
        <v>2102</v>
      </c>
      <c r="E1115" s="75" t="s">
        <v>2206</v>
      </c>
      <c r="F1115" s="74">
        <v>8062</v>
      </c>
      <c r="G1115" s="126">
        <v>1138188.8796689175</v>
      </c>
      <c r="H1115" s="71">
        <f t="shared" si="68"/>
        <v>8970548794.8399982</v>
      </c>
      <c r="I1115" s="71">
        <v>3320914672</v>
      </c>
      <c r="J1115" s="71">
        <v>0</v>
      </c>
      <c r="K1115" s="71">
        <f t="shared" si="69"/>
        <v>3320914672</v>
      </c>
      <c r="L1115" s="97">
        <v>0</v>
      </c>
      <c r="M1115" s="89">
        <v>81772012</v>
      </c>
      <c r="N1115" s="71">
        <v>0</v>
      </c>
      <c r="O1115" s="71">
        <v>0</v>
      </c>
      <c r="P1115" s="81">
        <f t="shared" si="70"/>
        <v>81772012</v>
      </c>
      <c r="Q1115" s="87">
        <v>0</v>
      </c>
      <c r="R1115" s="71">
        <v>242161886.75999999</v>
      </c>
      <c r="S1115" s="71">
        <v>0</v>
      </c>
      <c r="T1115" s="81">
        <f t="shared" si="71"/>
        <v>242161886.75999999</v>
      </c>
      <c r="U1115" s="83">
        <v>5325700224.079998</v>
      </c>
      <c r="V1115" s="46"/>
      <c r="W1115" s="112"/>
      <c r="X1115" s="24"/>
    </row>
    <row r="1116" spans="1:24" ht="13.5" x14ac:dyDescent="0.3">
      <c r="A1116" s="96" t="s">
        <v>2195</v>
      </c>
      <c r="B1116" s="52" t="s">
        <v>2103</v>
      </c>
      <c r="C1116" s="53" t="s">
        <v>2099</v>
      </c>
      <c r="D1116" s="53" t="s">
        <v>2104</v>
      </c>
      <c r="E1116" s="75" t="s">
        <v>2206</v>
      </c>
      <c r="F1116" s="74">
        <v>2814</v>
      </c>
      <c r="G1116" s="126">
        <v>1024179.4447538273</v>
      </c>
      <c r="H1116" s="71">
        <f t="shared" si="68"/>
        <v>2768610265.7300005</v>
      </c>
      <c r="I1116" s="71">
        <v>1113188250</v>
      </c>
      <c r="J1116" s="71">
        <v>0</v>
      </c>
      <c r="K1116" s="71">
        <f t="shared" si="69"/>
        <v>1113188250</v>
      </c>
      <c r="L1116" s="97">
        <v>0</v>
      </c>
      <c r="M1116" s="89">
        <v>28943573</v>
      </c>
      <c r="N1116" s="71">
        <v>0</v>
      </c>
      <c r="O1116" s="71">
        <v>0</v>
      </c>
      <c r="P1116" s="81">
        <f t="shared" si="70"/>
        <v>28943573</v>
      </c>
      <c r="Q1116" s="87">
        <v>0</v>
      </c>
      <c r="R1116" s="71">
        <v>83086364.290000007</v>
      </c>
      <c r="S1116" s="71">
        <v>0</v>
      </c>
      <c r="T1116" s="81">
        <f t="shared" si="71"/>
        <v>83086364.290000007</v>
      </c>
      <c r="U1116" s="83">
        <v>1543392078.4400003</v>
      </c>
      <c r="V1116" s="46"/>
      <c r="W1116" s="112"/>
      <c r="X1116" s="24"/>
    </row>
    <row r="1117" spans="1:24" ht="14.25" thickBot="1" x14ac:dyDescent="0.35">
      <c r="A1117" s="127" t="s">
        <v>2195</v>
      </c>
      <c r="B1117" s="128" t="s">
        <v>2105</v>
      </c>
      <c r="C1117" s="129" t="s">
        <v>2099</v>
      </c>
      <c r="D1117" s="129" t="s">
        <v>2106</v>
      </c>
      <c r="E1117" s="130" t="s">
        <v>2206</v>
      </c>
      <c r="F1117" s="131">
        <v>40454</v>
      </c>
      <c r="G1117" s="132">
        <v>1076315.2738845048</v>
      </c>
      <c r="H1117" s="133">
        <f t="shared" si="68"/>
        <v>42596203080.48999</v>
      </c>
      <c r="I1117" s="133">
        <v>15955132307</v>
      </c>
      <c r="J1117" s="133">
        <v>0</v>
      </c>
      <c r="K1117" s="133">
        <f t="shared" si="69"/>
        <v>15955132307</v>
      </c>
      <c r="L1117" s="134">
        <v>0</v>
      </c>
      <c r="M1117" s="135">
        <v>320909704</v>
      </c>
      <c r="N1117" s="133">
        <v>0</v>
      </c>
      <c r="O1117" s="133">
        <v>0</v>
      </c>
      <c r="P1117" s="136">
        <f t="shared" si="70"/>
        <v>320909704</v>
      </c>
      <c r="Q1117" s="137">
        <v>0</v>
      </c>
      <c r="R1117" s="133">
        <v>1164371616.46</v>
      </c>
      <c r="S1117" s="133">
        <v>0</v>
      </c>
      <c r="T1117" s="136">
        <f t="shared" si="71"/>
        <v>1164371616.46</v>
      </c>
      <c r="U1117" s="138">
        <v>25155789453.029995</v>
      </c>
      <c r="V1117" s="46"/>
      <c r="W1117" s="112"/>
      <c r="X1117" s="24"/>
    </row>
    <row r="1118" spans="1:24" ht="15" customHeight="1" thickBot="1" x14ac:dyDescent="0.35">
      <c r="A1118" s="180" t="s">
        <v>2107</v>
      </c>
      <c r="B1118" s="181"/>
      <c r="C1118" s="181"/>
      <c r="D1118" s="181"/>
      <c r="E1118" s="182"/>
      <c r="F1118" s="183">
        <f>SUM(F12:F1117)</f>
        <v>25760212</v>
      </c>
      <c r="G1118" s="184"/>
      <c r="H1118" s="185">
        <f>SUM(H12:H1117)</f>
        <v>28896021398675.711</v>
      </c>
      <c r="I1118" s="185">
        <f>SUM(I12:I1117)</f>
        <v>10116867243940</v>
      </c>
      <c r="J1118" s="185">
        <f t="shared" ref="J1118" si="72">SUM(J12:J1117)</f>
        <v>3866810410.3800001</v>
      </c>
      <c r="K1118" s="185">
        <f>SUM(K12:K1117)</f>
        <v>10120734054350.381</v>
      </c>
      <c r="L1118" s="186">
        <f>SUM(L12:L1117)</f>
        <v>13131116085.659992</v>
      </c>
      <c r="M1118" s="187">
        <f>SUM(M12:M1117)</f>
        <v>393544548479</v>
      </c>
      <c r="N1118" s="185">
        <f t="shared" ref="N1118:P1118" si="73">SUM(N12:N1117)</f>
        <v>396164180754.04993</v>
      </c>
      <c r="O1118" s="185">
        <f t="shared" si="73"/>
        <v>35245358124.090004</v>
      </c>
      <c r="P1118" s="186">
        <f t="shared" si="73"/>
        <v>824954087357.14014</v>
      </c>
      <c r="Q1118" s="187">
        <f t="shared" ref="Q1118" si="74">SUM(Q12:Q1117)</f>
        <v>47711554599</v>
      </c>
      <c r="R1118" s="185">
        <f t="shared" ref="R1118" si="75">SUM(R12:R1117)</f>
        <v>1920031733701.1602</v>
      </c>
      <c r="S1118" s="185">
        <f t="shared" ref="S1118:T1118" si="76">SUM(S12:S1117)</f>
        <v>13733444825.859995</v>
      </c>
      <c r="T1118" s="185">
        <f t="shared" si="76"/>
        <v>1981476733126.0186</v>
      </c>
      <c r="U1118" s="188">
        <f>SUM(U12:U1117)</f>
        <v>15955725407756.52</v>
      </c>
      <c r="V1118" s="46"/>
      <c r="W1118" s="112"/>
      <c r="X1118" s="112"/>
    </row>
    <row r="1119" spans="1:24" ht="19.5" customHeight="1" x14ac:dyDescent="0.2">
      <c r="B1119" s="171"/>
      <c r="C1119" s="171"/>
      <c r="D1119" s="171"/>
      <c r="E1119" s="171"/>
      <c r="F1119" s="37"/>
      <c r="G1119" s="37"/>
      <c r="H1119" s="19"/>
      <c r="I1119" s="123"/>
      <c r="J1119" s="19"/>
      <c r="K1119" s="68"/>
      <c r="L1119" s="38"/>
      <c r="M1119" s="23"/>
      <c r="N1119" s="38"/>
      <c r="O1119" s="23"/>
      <c r="P1119" s="41"/>
      <c r="Q1119" s="21"/>
      <c r="R1119" s="42"/>
      <c r="S1119" s="42"/>
      <c r="T1119" s="2"/>
      <c r="U1119" s="22"/>
      <c r="V1119" s="47"/>
    </row>
    <row r="1120" spans="1:24" x14ac:dyDescent="0.2">
      <c r="A1120" s="9" t="s">
        <v>2220</v>
      </c>
      <c r="H1120" s="40"/>
      <c r="I1120" s="124"/>
      <c r="J1120" s="40"/>
      <c r="K1120" s="69"/>
      <c r="L1120" s="19"/>
      <c r="M1120" s="19"/>
      <c r="N1120" s="19"/>
      <c r="O1120" s="19"/>
      <c r="P1120" s="20"/>
      <c r="Q1120" s="20"/>
      <c r="R1120" s="20"/>
      <c r="S1120" s="20"/>
      <c r="T1120" s="20"/>
      <c r="U1120" s="20"/>
      <c r="V1120" s="46"/>
    </row>
    <row r="1121" spans="1:21" x14ac:dyDescent="0.2">
      <c r="A1121" s="6" t="s">
        <v>2230</v>
      </c>
      <c r="H1121" s="32"/>
      <c r="I1121" s="32"/>
      <c r="J1121" s="32"/>
      <c r="K1121" s="70"/>
      <c r="M1121" s="36"/>
      <c r="N1121" s="35"/>
      <c r="O1121" s="35"/>
      <c r="R1121" s="20"/>
      <c r="S1121" s="20"/>
      <c r="T1121" s="20"/>
      <c r="U1121" s="43"/>
    </row>
    <row r="1122" spans="1:21" x14ac:dyDescent="0.2">
      <c r="A1122" s="6" t="s">
        <v>2251</v>
      </c>
      <c r="H1122" s="33"/>
      <c r="I1122" s="33"/>
      <c r="J1122" s="33"/>
      <c r="Q1122" s="20"/>
    </row>
    <row r="1123" spans="1:21" x14ac:dyDescent="0.2">
      <c r="A1123" s="9" t="s">
        <v>2255</v>
      </c>
    </row>
    <row r="1124" spans="1:21" x14ac:dyDescent="0.2">
      <c r="I1124" s="77"/>
      <c r="J1124" s="76"/>
    </row>
    <row r="1125" spans="1:21" x14ac:dyDescent="0.2">
      <c r="I1125" s="78"/>
    </row>
    <row r="1126" spans="1:21" x14ac:dyDescent="0.2">
      <c r="I1126" s="79"/>
      <c r="O1126" s="80"/>
    </row>
  </sheetData>
  <mergeCells count="5">
    <mergeCell ref="B1119:E1119"/>
    <mergeCell ref="Q10:T10"/>
    <mergeCell ref="M10:P10"/>
    <mergeCell ref="M9:T9"/>
    <mergeCell ref="A1118:E1118"/>
  </mergeCells>
  <phoneticPr fontId="29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S1118"/>
  <sheetViews>
    <sheetView zoomScale="106" zoomScaleNormal="106" workbookViewId="0">
      <pane xSplit="5" ySplit="11" topLeftCell="F1097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H1118" sqref="H1118"/>
    </sheetView>
  </sheetViews>
  <sheetFormatPr baseColWidth="10" defaultColWidth="11.42578125" defaultRowHeight="11.25" x14ac:dyDescent="0.2"/>
  <cols>
    <col min="1" max="1" width="8.140625" style="6" customWidth="1"/>
    <col min="2" max="2" width="10" style="8" customWidth="1"/>
    <col min="3" max="3" width="19.42578125" style="8" customWidth="1"/>
    <col min="4" max="4" width="23" style="8" bestFit="1" customWidth="1"/>
    <col min="5" max="5" width="16.140625" style="8" customWidth="1"/>
    <col min="6" max="6" width="19.42578125" style="8" customWidth="1"/>
    <col min="7" max="12" width="22.140625" style="6" customWidth="1"/>
    <col min="13" max="16384" width="11.42578125" style="6"/>
  </cols>
  <sheetData>
    <row r="3" spans="1:12" x14ac:dyDescent="0.2">
      <c r="D3" s="10" t="s">
        <v>2237</v>
      </c>
    </row>
    <row r="4" spans="1:12" x14ac:dyDescent="0.2">
      <c r="D4" s="10" t="s">
        <v>2253</v>
      </c>
    </row>
    <row r="5" spans="1:12" x14ac:dyDescent="0.2">
      <c r="D5" s="10" t="s">
        <v>2197</v>
      </c>
      <c r="G5" s="11"/>
      <c r="K5" s="11"/>
    </row>
    <row r="7" spans="1:12" ht="12" thickBot="1" x14ac:dyDescent="0.25">
      <c r="C7" s="12"/>
      <c r="D7" s="12"/>
      <c r="E7" s="26"/>
      <c r="F7" s="26"/>
      <c r="G7" s="8"/>
      <c r="H7" s="8"/>
      <c r="I7" s="8"/>
      <c r="J7" s="8"/>
      <c r="K7" s="8"/>
      <c r="L7" s="8"/>
    </row>
    <row r="8" spans="1:12" ht="17.25" customHeight="1" thickBot="1" x14ac:dyDescent="0.25">
      <c r="E8" s="14"/>
      <c r="F8" s="14"/>
      <c r="G8" s="195" t="s">
        <v>2243</v>
      </c>
      <c r="H8" s="196"/>
      <c r="I8" s="196"/>
      <c r="J8" s="196"/>
      <c r="K8" s="196"/>
      <c r="L8" s="197"/>
    </row>
    <row r="9" spans="1:12" s="15" customFormat="1" ht="18" customHeight="1" x14ac:dyDescent="0.2">
      <c r="B9" s="27"/>
      <c r="C9" s="28"/>
      <c r="D9" s="27"/>
      <c r="E9" s="18"/>
      <c r="F9" s="18"/>
      <c r="G9" s="198" t="s">
        <v>2242</v>
      </c>
      <c r="H9" s="199"/>
      <c r="I9" s="199"/>
      <c r="J9" s="200"/>
      <c r="K9" s="198" t="s">
        <v>2241</v>
      </c>
      <c r="L9" s="200"/>
    </row>
    <row r="10" spans="1:12" s="15" customFormat="1" ht="32.25" customHeight="1" thickBot="1" x14ac:dyDescent="0.25">
      <c r="A10" s="99"/>
      <c r="B10" s="100"/>
      <c r="C10" s="101"/>
      <c r="D10" s="100"/>
      <c r="E10" s="102"/>
      <c r="F10" s="103"/>
      <c r="G10" s="201" t="s">
        <v>2217</v>
      </c>
      <c r="H10" s="202"/>
      <c r="I10" s="202" t="s">
        <v>2228</v>
      </c>
      <c r="J10" s="203" t="s">
        <v>2254</v>
      </c>
      <c r="K10" s="201" t="s">
        <v>2217</v>
      </c>
      <c r="L10" s="203"/>
    </row>
    <row r="11" spans="1:12" ht="118.5" customHeight="1" thickBot="1" x14ac:dyDescent="0.25">
      <c r="A11" s="209" t="s">
        <v>2229</v>
      </c>
      <c r="B11" s="210" t="s">
        <v>2159</v>
      </c>
      <c r="C11" s="211" t="s">
        <v>2158</v>
      </c>
      <c r="D11" s="211" t="s">
        <v>2157</v>
      </c>
      <c r="E11" s="211" t="s">
        <v>2161</v>
      </c>
      <c r="F11" s="212" t="s">
        <v>2222</v>
      </c>
      <c r="G11" s="204" t="s">
        <v>2240</v>
      </c>
      <c r="H11" s="205" t="s">
        <v>2225</v>
      </c>
      <c r="I11" s="206"/>
      <c r="J11" s="207"/>
      <c r="K11" s="204" t="s">
        <v>2216</v>
      </c>
      <c r="L11" s="208" t="s">
        <v>2162</v>
      </c>
    </row>
    <row r="12" spans="1:12" ht="12" customHeight="1" x14ac:dyDescent="0.2">
      <c r="A12" s="139" t="s">
        <v>2165</v>
      </c>
      <c r="B12" s="140" t="s">
        <v>0</v>
      </c>
      <c r="C12" s="140" t="s">
        <v>1</v>
      </c>
      <c r="D12" s="140" t="s">
        <v>2108</v>
      </c>
      <c r="E12" s="141" t="s">
        <v>2204</v>
      </c>
      <c r="F12" s="142">
        <v>0</v>
      </c>
      <c r="G12" s="116">
        <v>0</v>
      </c>
      <c r="H12" s="117">
        <f>G12</f>
        <v>0</v>
      </c>
      <c r="I12" s="117">
        <v>0</v>
      </c>
      <c r="J12" s="118">
        <f>H12+I12</f>
        <v>0</v>
      </c>
      <c r="K12" s="143">
        <v>0</v>
      </c>
      <c r="L12" s="118">
        <v>0</v>
      </c>
    </row>
    <row r="13" spans="1:12" x14ac:dyDescent="0.2">
      <c r="A13" s="144" t="s">
        <v>2165</v>
      </c>
      <c r="B13" s="4" t="s">
        <v>2</v>
      </c>
      <c r="C13" s="4" t="s">
        <v>1</v>
      </c>
      <c r="D13" s="4" t="s">
        <v>3</v>
      </c>
      <c r="E13" s="1" t="s">
        <v>2205</v>
      </c>
      <c r="F13" s="114">
        <v>4</v>
      </c>
      <c r="G13" s="119">
        <v>0</v>
      </c>
      <c r="H13" s="104">
        <f t="shared" ref="H13:H76" si="0">G13</f>
        <v>0</v>
      </c>
      <c r="I13" s="104">
        <v>0</v>
      </c>
      <c r="J13" s="120">
        <f t="shared" ref="J13:J76" si="1">H13+I13</f>
        <v>0</v>
      </c>
      <c r="K13" s="115">
        <v>0</v>
      </c>
      <c r="L13" s="120">
        <v>0</v>
      </c>
    </row>
    <row r="14" spans="1:12" x14ac:dyDescent="0.2">
      <c r="A14" s="144" t="s">
        <v>2165</v>
      </c>
      <c r="B14" s="4" t="s">
        <v>4</v>
      </c>
      <c r="C14" s="4" t="s">
        <v>1</v>
      </c>
      <c r="D14" s="4" t="s">
        <v>2119</v>
      </c>
      <c r="E14" s="1" t="s">
        <v>2206</v>
      </c>
      <c r="F14" s="114">
        <v>0</v>
      </c>
      <c r="G14" s="119">
        <v>0</v>
      </c>
      <c r="H14" s="104">
        <f t="shared" si="0"/>
        <v>0</v>
      </c>
      <c r="I14" s="104">
        <v>0</v>
      </c>
      <c r="J14" s="120">
        <f t="shared" si="1"/>
        <v>0</v>
      </c>
      <c r="K14" s="115">
        <v>0</v>
      </c>
      <c r="L14" s="120">
        <v>0</v>
      </c>
    </row>
    <row r="15" spans="1:12" x14ac:dyDescent="0.2">
      <c r="A15" s="144" t="s">
        <v>2165</v>
      </c>
      <c r="B15" s="4" t="s">
        <v>5</v>
      </c>
      <c r="C15" s="4" t="s">
        <v>1</v>
      </c>
      <c r="D15" s="4" t="s">
        <v>2124</v>
      </c>
      <c r="E15" s="1" t="s">
        <v>2205</v>
      </c>
      <c r="F15" s="114">
        <v>5</v>
      </c>
      <c r="G15" s="119">
        <v>0</v>
      </c>
      <c r="H15" s="104">
        <f t="shared" si="0"/>
        <v>0</v>
      </c>
      <c r="I15" s="104">
        <v>0</v>
      </c>
      <c r="J15" s="120">
        <f t="shared" si="1"/>
        <v>0</v>
      </c>
      <c r="K15" s="115">
        <v>0</v>
      </c>
      <c r="L15" s="120">
        <v>0</v>
      </c>
    </row>
    <row r="16" spans="1:12" x14ac:dyDescent="0.2">
      <c r="A16" s="144" t="s">
        <v>2165</v>
      </c>
      <c r="B16" s="4" t="s">
        <v>6</v>
      </c>
      <c r="C16" s="4" t="s">
        <v>1</v>
      </c>
      <c r="D16" s="4" t="s">
        <v>2120</v>
      </c>
      <c r="E16" s="1" t="s">
        <v>2205</v>
      </c>
      <c r="F16" s="114">
        <v>0</v>
      </c>
      <c r="G16" s="119">
        <v>0</v>
      </c>
      <c r="H16" s="104">
        <f t="shared" si="0"/>
        <v>0</v>
      </c>
      <c r="I16" s="104">
        <v>0</v>
      </c>
      <c r="J16" s="120">
        <f t="shared" si="1"/>
        <v>0</v>
      </c>
      <c r="K16" s="115">
        <v>0</v>
      </c>
      <c r="L16" s="120">
        <v>0</v>
      </c>
    </row>
    <row r="17" spans="1:12" x14ac:dyDescent="0.2">
      <c r="A17" s="144" t="s">
        <v>2165</v>
      </c>
      <c r="B17" s="4" t="s">
        <v>7</v>
      </c>
      <c r="C17" s="4" t="s">
        <v>1</v>
      </c>
      <c r="D17" s="4" t="s">
        <v>8</v>
      </c>
      <c r="E17" s="1" t="s">
        <v>2205</v>
      </c>
      <c r="F17" s="114">
        <v>0</v>
      </c>
      <c r="G17" s="119">
        <v>0</v>
      </c>
      <c r="H17" s="104">
        <f t="shared" si="0"/>
        <v>0</v>
      </c>
      <c r="I17" s="104">
        <v>0</v>
      </c>
      <c r="J17" s="120">
        <f t="shared" si="1"/>
        <v>0</v>
      </c>
      <c r="K17" s="115">
        <v>0</v>
      </c>
      <c r="L17" s="120">
        <v>0</v>
      </c>
    </row>
    <row r="18" spans="1:12" x14ac:dyDescent="0.2">
      <c r="A18" s="144" t="s">
        <v>2165</v>
      </c>
      <c r="B18" s="4" t="s">
        <v>9</v>
      </c>
      <c r="C18" s="4" t="s">
        <v>1</v>
      </c>
      <c r="D18" s="4" t="s">
        <v>10</v>
      </c>
      <c r="E18" s="1" t="s">
        <v>2205</v>
      </c>
      <c r="F18" s="114">
        <v>1</v>
      </c>
      <c r="G18" s="119">
        <v>0</v>
      </c>
      <c r="H18" s="104">
        <f t="shared" si="0"/>
        <v>0</v>
      </c>
      <c r="I18" s="104">
        <v>0</v>
      </c>
      <c r="J18" s="120">
        <f t="shared" si="1"/>
        <v>0</v>
      </c>
      <c r="K18" s="115">
        <v>0</v>
      </c>
      <c r="L18" s="120">
        <v>0</v>
      </c>
    </row>
    <row r="19" spans="1:12" x14ac:dyDescent="0.2">
      <c r="A19" s="144" t="s">
        <v>2165</v>
      </c>
      <c r="B19" s="4" t="s">
        <v>11</v>
      </c>
      <c r="C19" s="4" t="s">
        <v>1</v>
      </c>
      <c r="D19" s="4" t="s">
        <v>2125</v>
      </c>
      <c r="E19" s="1" t="s">
        <v>2205</v>
      </c>
      <c r="F19" s="114">
        <v>0</v>
      </c>
      <c r="G19" s="119">
        <v>0</v>
      </c>
      <c r="H19" s="104">
        <f t="shared" si="0"/>
        <v>0</v>
      </c>
      <c r="I19" s="104">
        <v>0</v>
      </c>
      <c r="J19" s="120">
        <f t="shared" si="1"/>
        <v>0</v>
      </c>
      <c r="K19" s="115">
        <v>0</v>
      </c>
      <c r="L19" s="120">
        <v>0</v>
      </c>
    </row>
    <row r="20" spans="1:12" x14ac:dyDescent="0.2">
      <c r="A20" s="144" t="s">
        <v>2165</v>
      </c>
      <c r="B20" s="4" t="s">
        <v>12</v>
      </c>
      <c r="C20" s="4" t="s">
        <v>1</v>
      </c>
      <c r="D20" s="4" t="s">
        <v>13</v>
      </c>
      <c r="E20" s="1" t="s">
        <v>2205</v>
      </c>
      <c r="F20" s="114">
        <v>5</v>
      </c>
      <c r="G20" s="119">
        <v>0</v>
      </c>
      <c r="H20" s="104">
        <f t="shared" si="0"/>
        <v>0</v>
      </c>
      <c r="I20" s="104">
        <v>0</v>
      </c>
      <c r="J20" s="120">
        <f t="shared" si="1"/>
        <v>0</v>
      </c>
      <c r="K20" s="115">
        <v>0</v>
      </c>
      <c r="L20" s="120">
        <v>0</v>
      </c>
    </row>
    <row r="21" spans="1:12" x14ac:dyDescent="0.2">
      <c r="A21" s="144" t="s">
        <v>2165</v>
      </c>
      <c r="B21" s="4" t="s">
        <v>14</v>
      </c>
      <c r="C21" s="4" t="s">
        <v>1</v>
      </c>
      <c r="D21" s="4" t="s">
        <v>2126</v>
      </c>
      <c r="E21" s="1" t="s">
        <v>2206</v>
      </c>
      <c r="F21" s="114">
        <v>0</v>
      </c>
      <c r="G21" s="119">
        <v>0</v>
      </c>
      <c r="H21" s="104">
        <f t="shared" si="0"/>
        <v>0</v>
      </c>
      <c r="I21" s="104">
        <v>0</v>
      </c>
      <c r="J21" s="120">
        <f t="shared" si="1"/>
        <v>0</v>
      </c>
      <c r="K21" s="115">
        <v>0</v>
      </c>
      <c r="L21" s="120">
        <v>0</v>
      </c>
    </row>
    <row r="22" spans="1:12" x14ac:dyDescent="0.2">
      <c r="A22" s="144" t="s">
        <v>2165</v>
      </c>
      <c r="B22" s="4" t="s">
        <v>15</v>
      </c>
      <c r="C22" s="4" t="s">
        <v>1</v>
      </c>
      <c r="D22" s="4" t="s">
        <v>16</v>
      </c>
      <c r="E22" s="1" t="s">
        <v>2205</v>
      </c>
      <c r="F22" s="114">
        <v>0</v>
      </c>
      <c r="G22" s="119">
        <v>0</v>
      </c>
      <c r="H22" s="104">
        <f t="shared" si="0"/>
        <v>0</v>
      </c>
      <c r="I22" s="104">
        <v>0</v>
      </c>
      <c r="J22" s="120">
        <f t="shared" si="1"/>
        <v>0</v>
      </c>
      <c r="K22" s="115">
        <v>0</v>
      </c>
      <c r="L22" s="120">
        <v>0</v>
      </c>
    </row>
    <row r="23" spans="1:12" x14ac:dyDescent="0.2">
      <c r="A23" s="144" t="s">
        <v>2165</v>
      </c>
      <c r="B23" s="4" t="s">
        <v>17</v>
      </c>
      <c r="C23" s="4" t="s">
        <v>1</v>
      </c>
      <c r="D23" s="4" t="s">
        <v>18</v>
      </c>
      <c r="E23" s="1" t="s">
        <v>2205</v>
      </c>
      <c r="F23" s="114">
        <v>0</v>
      </c>
      <c r="G23" s="119">
        <v>0</v>
      </c>
      <c r="H23" s="104">
        <f t="shared" si="0"/>
        <v>0</v>
      </c>
      <c r="I23" s="104">
        <v>0</v>
      </c>
      <c r="J23" s="120">
        <f t="shared" si="1"/>
        <v>0</v>
      </c>
      <c r="K23" s="115">
        <v>0</v>
      </c>
      <c r="L23" s="120">
        <v>0</v>
      </c>
    </row>
    <row r="24" spans="1:12" x14ac:dyDescent="0.2">
      <c r="A24" s="144" t="s">
        <v>2165</v>
      </c>
      <c r="B24" s="4" t="s">
        <v>19</v>
      </c>
      <c r="C24" s="4" t="s">
        <v>1</v>
      </c>
      <c r="D24" s="4" t="s">
        <v>2144</v>
      </c>
      <c r="E24" s="1" t="s">
        <v>2206</v>
      </c>
      <c r="F24" s="114">
        <v>0</v>
      </c>
      <c r="G24" s="119">
        <v>0</v>
      </c>
      <c r="H24" s="104">
        <f t="shared" si="0"/>
        <v>0</v>
      </c>
      <c r="I24" s="104">
        <v>0</v>
      </c>
      <c r="J24" s="120">
        <f t="shared" si="1"/>
        <v>0</v>
      </c>
      <c r="K24" s="115">
        <v>0</v>
      </c>
      <c r="L24" s="120">
        <v>0</v>
      </c>
    </row>
    <row r="25" spans="1:12" x14ac:dyDescent="0.2">
      <c r="A25" s="144" t="s">
        <v>2165</v>
      </c>
      <c r="B25" s="4" t="s">
        <v>20</v>
      </c>
      <c r="C25" s="4" t="s">
        <v>1</v>
      </c>
      <c r="D25" s="4" t="s">
        <v>21</v>
      </c>
      <c r="E25" s="1" t="s">
        <v>2206</v>
      </c>
      <c r="F25" s="114">
        <v>4</v>
      </c>
      <c r="G25" s="119">
        <v>0</v>
      </c>
      <c r="H25" s="104">
        <f t="shared" si="0"/>
        <v>0</v>
      </c>
      <c r="I25" s="104">
        <v>0</v>
      </c>
      <c r="J25" s="120">
        <f t="shared" si="1"/>
        <v>0</v>
      </c>
      <c r="K25" s="115">
        <v>0</v>
      </c>
      <c r="L25" s="120">
        <v>0</v>
      </c>
    </row>
    <row r="26" spans="1:12" x14ac:dyDescent="0.2">
      <c r="A26" s="144" t="s">
        <v>2165</v>
      </c>
      <c r="B26" s="4" t="s">
        <v>22</v>
      </c>
      <c r="C26" s="4" t="s">
        <v>1</v>
      </c>
      <c r="D26" s="4" t="s">
        <v>23</v>
      </c>
      <c r="E26" s="1" t="s">
        <v>2205</v>
      </c>
      <c r="F26" s="114">
        <v>0</v>
      </c>
      <c r="G26" s="119">
        <v>0</v>
      </c>
      <c r="H26" s="104">
        <f t="shared" si="0"/>
        <v>0</v>
      </c>
      <c r="I26" s="104">
        <v>0</v>
      </c>
      <c r="J26" s="120">
        <f t="shared" si="1"/>
        <v>0</v>
      </c>
      <c r="K26" s="115">
        <v>0</v>
      </c>
      <c r="L26" s="120">
        <v>0</v>
      </c>
    </row>
    <row r="27" spans="1:12" x14ac:dyDescent="0.2">
      <c r="A27" s="144" t="s">
        <v>2165</v>
      </c>
      <c r="B27" s="4" t="s">
        <v>24</v>
      </c>
      <c r="C27" s="4" t="s">
        <v>1</v>
      </c>
      <c r="D27" s="4" t="s">
        <v>25</v>
      </c>
      <c r="E27" s="1" t="s">
        <v>2205</v>
      </c>
      <c r="F27" s="114">
        <v>5</v>
      </c>
      <c r="G27" s="119">
        <v>0</v>
      </c>
      <c r="H27" s="104">
        <f t="shared" si="0"/>
        <v>0</v>
      </c>
      <c r="I27" s="104">
        <v>0</v>
      </c>
      <c r="J27" s="120">
        <f t="shared" si="1"/>
        <v>0</v>
      </c>
      <c r="K27" s="115">
        <v>0</v>
      </c>
      <c r="L27" s="120">
        <v>0</v>
      </c>
    </row>
    <row r="28" spans="1:12" x14ac:dyDescent="0.2">
      <c r="A28" s="144" t="s">
        <v>2165</v>
      </c>
      <c r="B28" s="4" t="s">
        <v>26</v>
      </c>
      <c r="C28" s="4" t="s">
        <v>1</v>
      </c>
      <c r="D28" s="4" t="s">
        <v>27</v>
      </c>
      <c r="E28" s="1" t="s">
        <v>2205</v>
      </c>
      <c r="F28" s="114">
        <v>0</v>
      </c>
      <c r="G28" s="119">
        <v>0</v>
      </c>
      <c r="H28" s="104">
        <f t="shared" si="0"/>
        <v>0</v>
      </c>
      <c r="I28" s="104">
        <v>0</v>
      </c>
      <c r="J28" s="120">
        <f t="shared" si="1"/>
        <v>0</v>
      </c>
      <c r="K28" s="115">
        <v>0</v>
      </c>
      <c r="L28" s="120">
        <v>0</v>
      </c>
    </row>
    <row r="29" spans="1:12" x14ac:dyDescent="0.2">
      <c r="A29" s="144" t="s">
        <v>2165</v>
      </c>
      <c r="B29" s="4" t="s">
        <v>28</v>
      </c>
      <c r="C29" s="4" t="s">
        <v>1</v>
      </c>
      <c r="D29" s="4" t="s">
        <v>29</v>
      </c>
      <c r="E29" s="1" t="s">
        <v>2205</v>
      </c>
      <c r="F29" s="114">
        <v>0</v>
      </c>
      <c r="G29" s="119">
        <v>0</v>
      </c>
      <c r="H29" s="104">
        <f t="shared" si="0"/>
        <v>0</v>
      </c>
      <c r="I29" s="104">
        <v>0</v>
      </c>
      <c r="J29" s="120">
        <f t="shared" si="1"/>
        <v>0</v>
      </c>
      <c r="K29" s="115">
        <v>0</v>
      </c>
      <c r="L29" s="120">
        <v>0</v>
      </c>
    </row>
    <row r="30" spans="1:12" x14ac:dyDescent="0.2">
      <c r="A30" s="144" t="s">
        <v>2165</v>
      </c>
      <c r="B30" s="4" t="s">
        <v>30</v>
      </c>
      <c r="C30" s="4" t="s">
        <v>1</v>
      </c>
      <c r="D30" s="4" t="s">
        <v>31</v>
      </c>
      <c r="E30" s="1" t="s">
        <v>2207</v>
      </c>
      <c r="F30" s="114">
        <v>0</v>
      </c>
      <c r="G30" s="119">
        <v>0</v>
      </c>
      <c r="H30" s="104">
        <f t="shared" si="0"/>
        <v>0</v>
      </c>
      <c r="I30" s="104">
        <v>0</v>
      </c>
      <c r="J30" s="120">
        <f t="shared" si="1"/>
        <v>0</v>
      </c>
      <c r="K30" s="115">
        <v>0</v>
      </c>
      <c r="L30" s="120">
        <v>0</v>
      </c>
    </row>
    <row r="31" spans="1:12" x14ac:dyDescent="0.2">
      <c r="A31" s="144" t="s">
        <v>2165</v>
      </c>
      <c r="B31" s="4" t="s">
        <v>32</v>
      </c>
      <c r="C31" s="4" t="s">
        <v>1</v>
      </c>
      <c r="D31" s="4" t="s">
        <v>33</v>
      </c>
      <c r="E31" s="1" t="s">
        <v>2205</v>
      </c>
      <c r="F31" s="114">
        <v>0</v>
      </c>
      <c r="G31" s="119">
        <v>0</v>
      </c>
      <c r="H31" s="104">
        <f t="shared" si="0"/>
        <v>0</v>
      </c>
      <c r="I31" s="104">
        <v>0</v>
      </c>
      <c r="J31" s="120">
        <f t="shared" si="1"/>
        <v>0</v>
      </c>
      <c r="K31" s="115">
        <v>0</v>
      </c>
      <c r="L31" s="120">
        <v>0</v>
      </c>
    </row>
    <row r="32" spans="1:12" x14ac:dyDescent="0.2">
      <c r="A32" s="144" t="s">
        <v>2165</v>
      </c>
      <c r="B32" s="4" t="s">
        <v>34</v>
      </c>
      <c r="C32" s="4" t="s">
        <v>1</v>
      </c>
      <c r="D32" s="4" t="s">
        <v>35</v>
      </c>
      <c r="E32" s="1" t="s">
        <v>2205</v>
      </c>
      <c r="F32" s="114">
        <v>0</v>
      </c>
      <c r="G32" s="119">
        <v>0</v>
      </c>
      <c r="H32" s="104">
        <f t="shared" si="0"/>
        <v>0</v>
      </c>
      <c r="I32" s="104">
        <v>0</v>
      </c>
      <c r="J32" s="120">
        <f t="shared" si="1"/>
        <v>0</v>
      </c>
      <c r="K32" s="115">
        <v>0</v>
      </c>
      <c r="L32" s="120">
        <v>0</v>
      </c>
    </row>
    <row r="33" spans="1:16" x14ac:dyDescent="0.2">
      <c r="A33" s="144" t="s">
        <v>2165</v>
      </c>
      <c r="B33" s="4" t="s">
        <v>36</v>
      </c>
      <c r="C33" s="4" t="s">
        <v>1</v>
      </c>
      <c r="D33" s="4" t="s">
        <v>37</v>
      </c>
      <c r="E33" s="1" t="s">
        <v>2205</v>
      </c>
      <c r="F33" s="114">
        <v>2</v>
      </c>
      <c r="G33" s="119">
        <v>0</v>
      </c>
      <c r="H33" s="104">
        <f t="shared" si="0"/>
        <v>0</v>
      </c>
      <c r="I33" s="104">
        <v>0</v>
      </c>
      <c r="J33" s="120">
        <f t="shared" si="1"/>
        <v>0</v>
      </c>
      <c r="K33" s="115">
        <v>0</v>
      </c>
      <c r="L33" s="120">
        <v>0</v>
      </c>
    </row>
    <row r="34" spans="1:16" x14ac:dyDescent="0.2">
      <c r="A34" s="144" t="s">
        <v>2165</v>
      </c>
      <c r="B34" s="4" t="s">
        <v>38</v>
      </c>
      <c r="C34" s="4" t="s">
        <v>1</v>
      </c>
      <c r="D34" s="4" t="s">
        <v>39</v>
      </c>
      <c r="E34" s="1" t="s">
        <v>2206</v>
      </c>
      <c r="F34" s="114">
        <v>4</v>
      </c>
      <c r="G34" s="119">
        <v>0</v>
      </c>
      <c r="H34" s="104">
        <f t="shared" si="0"/>
        <v>0</v>
      </c>
      <c r="I34" s="104">
        <v>0</v>
      </c>
      <c r="J34" s="120">
        <f t="shared" si="1"/>
        <v>0</v>
      </c>
      <c r="K34" s="115">
        <v>0</v>
      </c>
      <c r="L34" s="120">
        <v>0</v>
      </c>
    </row>
    <row r="35" spans="1:16" x14ac:dyDescent="0.2">
      <c r="A35" s="144" t="s">
        <v>2165</v>
      </c>
      <c r="B35" s="4" t="s">
        <v>40</v>
      </c>
      <c r="C35" s="4" t="s">
        <v>1</v>
      </c>
      <c r="D35" s="4" t="s">
        <v>41</v>
      </c>
      <c r="E35" s="1" t="s">
        <v>2205</v>
      </c>
      <c r="F35" s="114">
        <v>5</v>
      </c>
      <c r="G35" s="119">
        <v>0</v>
      </c>
      <c r="H35" s="104">
        <f t="shared" si="0"/>
        <v>0</v>
      </c>
      <c r="I35" s="104">
        <v>0</v>
      </c>
      <c r="J35" s="120">
        <f t="shared" si="1"/>
        <v>0</v>
      </c>
      <c r="K35" s="115">
        <v>0</v>
      </c>
      <c r="L35" s="120">
        <v>0</v>
      </c>
    </row>
    <row r="36" spans="1:16" x14ac:dyDescent="0.2">
      <c r="A36" s="144" t="s">
        <v>2165</v>
      </c>
      <c r="B36" s="4" t="s">
        <v>42</v>
      </c>
      <c r="C36" s="4" t="s">
        <v>1</v>
      </c>
      <c r="D36" s="4" t="s">
        <v>43</v>
      </c>
      <c r="E36" s="1" t="s">
        <v>2205</v>
      </c>
      <c r="F36" s="114">
        <v>0</v>
      </c>
      <c r="G36" s="119">
        <v>0</v>
      </c>
      <c r="H36" s="104">
        <f t="shared" si="0"/>
        <v>0</v>
      </c>
      <c r="I36" s="104">
        <v>0</v>
      </c>
      <c r="J36" s="120">
        <f t="shared" si="1"/>
        <v>0</v>
      </c>
      <c r="K36" s="115">
        <v>0</v>
      </c>
      <c r="L36" s="120">
        <v>0</v>
      </c>
    </row>
    <row r="37" spans="1:16" x14ac:dyDescent="0.2">
      <c r="A37" s="144" t="s">
        <v>2165</v>
      </c>
      <c r="B37" s="4" t="s">
        <v>44</v>
      </c>
      <c r="C37" s="4" t="s">
        <v>1</v>
      </c>
      <c r="D37" s="4" t="s">
        <v>45</v>
      </c>
      <c r="E37" s="1" t="s">
        <v>2206</v>
      </c>
      <c r="F37" s="114">
        <v>0</v>
      </c>
      <c r="G37" s="119">
        <v>0</v>
      </c>
      <c r="H37" s="104">
        <f t="shared" si="0"/>
        <v>0</v>
      </c>
      <c r="I37" s="104">
        <v>0</v>
      </c>
      <c r="J37" s="120">
        <f t="shared" si="1"/>
        <v>0</v>
      </c>
      <c r="K37" s="115">
        <v>0</v>
      </c>
      <c r="L37" s="120">
        <v>0</v>
      </c>
    </row>
    <row r="38" spans="1:16" x14ac:dyDescent="0.2">
      <c r="A38" s="144" t="s">
        <v>2165</v>
      </c>
      <c r="B38" s="4" t="s">
        <v>46</v>
      </c>
      <c r="C38" s="4" t="s">
        <v>1</v>
      </c>
      <c r="D38" s="4" t="s">
        <v>47</v>
      </c>
      <c r="E38" s="1" t="s">
        <v>2205</v>
      </c>
      <c r="F38" s="114">
        <v>1</v>
      </c>
      <c r="G38" s="119">
        <v>0</v>
      </c>
      <c r="H38" s="104">
        <f t="shared" si="0"/>
        <v>0</v>
      </c>
      <c r="I38" s="104">
        <v>0</v>
      </c>
      <c r="J38" s="120">
        <f t="shared" si="1"/>
        <v>0</v>
      </c>
      <c r="K38" s="115">
        <v>0</v>
      </c>
      <c r="L38" s="120">
        <v>0</v>
      </c>
      <c r="O38" s="34"/>
      <c r="P38" s="34"/>
    </row>
    <row r="39" spans="1:16" x14ac:dyDescent="0.2">
      <c r="A39" s="144" t="s">
        <v>2165</v>
      </c>
      <c r="B39" s="4" t="s">
        <v>48</v>
      </c>
      <c r="C39" s="4" t="s">
        <v>1</v>
      </c>
      <c r="D39" s="4" t="s">
        <v>49</v>
      </c>
      <c r="E39" s="1" t="s">
        <v>2205</v>
      </c>
      <c r="F39" s="114">
        <v>0</v>
      </c>
      <c r="G39" s="119">
        <v>0</v>
      </c>
      <c r="H39" s="104">
        <f t="shared" si="0"/>
        <v>0</v>
      </c>
      <c r="I39" s="104">
        <v>0</v>
      </c>
      <c r="J39" s="120">
        <f t="shared" si="1"/>
        <v>0</v>
      </c>
      <c r="K39" s="115">
        <v>0</v>
      </c>
      <c r="L39" s="120">
        <v>0</v>
      </c>
    </row>
    <row r="40" spans="1:16" x14ac:dyDescent="0.2">
      <c r="A40" s="144" t="s">
        <v>2165</v>
      </c>
      <c r="B40" s="4" t="s">
        <v>50</v>
      </c>
      <c r="C40" s="4" t="s">
        <v>1</v>
      </c>
      <c r="D40" s="4" t="s">
        <v>51</v>
      </c>
      <c r="E40" s="1" t="s">
        <v>2205</v>
      </c>
      <c r="F40" s="114">
        <v>2</v>
      </c>
      <c r="G40" s="119">
        <v>0</v>
      </c>
      <c r="H40" s="104">
        <f t="shared" si="0"/>
        <v>0</v>
      </c>
      <c r="I40" s="104">
        <v>0</v>
      </c>
      <c r="J40" s="120">
        <f t="shared" si="1"/>
        <v>0</v>
      </c>
      <c r="K40" s="115">
        <v>0</v>
      </c>
      <c r="L40" s="120">
        <v>0</v>
      </c>
    </row>
    <row r="41" spans="1:16" x14ac:dyDescent="0.2">
      <c r="A41" s="144" t="s">
        <v>2165</v>
      </c>
      <c r="B41" s="4" t="s">
        <v>52</v>
      </c>
      <c r="C41" s="4" t="s">
        <v>1</v>
      </c>
      <c r="D41" s="4" t="s">
        <v>53</v>
      </c>
      <c r="E41" s="1" t="s">
        <v>2205</v>
      </c>
      <c r="F41" s="114">
        <v>0</v>
      </c>
      <c r="G41" s="119">
        <v>0</v>
      </c>
      <c r="H41" s="104">
        <f t="shared" si="0"/>
        <v>0</v>
      </c>
      <c r="I41" s="104">
        <v>0</v>
      </c>
      <c r="J41" s="120">
        <f t="shared" si="1"/>
        <v>0</v>
      </c>
      <c r="K41" s="115">
        <v>0</v>
      </c>
      <c r="L41" s="120">
        <v>0</v>
      </c>
    </row>
    <row r="42" spans="1:16" x14ac:dyDescent="0.2">
      <c r="A42" s="144" t="s">
        <v>2165</v>
      </c>
      <c r="B42" s="4" t="s">
        <v>54</v>
      </c>
      <c r="C42" s="4" t="s">
        <v>1</v>
      </c>
      <c r="D42" s="4" t="s">
        <v>55</v>
      </c>
      <c r="E42" s="1" t="s">
        <v>2205</v>
      </c>
      <c r="F42" s="114">
        <v>5</v>
      </c>
      <c r="G42" s="119">
        <v>0</v>
      </c>
      <c r="H42" s="104">
        <f t="shared" si="0"/>
        <v>0</v>
      </c>
      <c r="I42" s="104">
        <v>0</v>
      </c>
      <c r="J42" s="120">
        <f t="shared" si="1"/>
        <v>0</v>
      </c>
      <c r="K42" s="115">
        <v>0</v>
      </c>
      <c r="L42" s="120">
        <v>0</v>
      </c>
    </row>
    <row r="43" spans="1:16" x14ac:dyDescent="0.2">
      <c r="A43" s="144" t="s">
        <v>2165</v>
      </c>
      <c r="B43" s="4" t="s">
        <v>56</v>
      </c>
      <c r="C43" s="4" t="s">
        <v>1</v>
      </c>
      <c r="D43" s="4" t="s">
        <v>57</v>
      </c>
      <c r="E43" s="1" t="s">
        <v>2206</v>
      </c>
      <c r="F43" s="114">
        <v>0</v>
      </c>
      <c r="G43" s="119">
        <v>0</v>
      </c>
      <c r="H43" s="104">
        <f t="shared" si="0"/>
        <v>0</v>
      </c>
      <c r="I43" s="104">
        <v>0</v>
      </c>
      <c r="J43" s="120">
        <f t="shared" si="1"/>
        <v>0</v>
      </c>
      <c r="K43" s="115">
        <v>0</v>
      </c>
      <c r="L43" s="120">
        <v>0</v>
      </c>
    </row>
    <row r="44" spans="1:16" x14ac:dyDescent="0.2">
      <c r="A44" s="144" t="s">
        <v>2165</v>
      </c>
      <c r="B44" s="4" t="s">
        <v>58</v>
      </c>
      <c r="C44" s="4" t="s">
        <v>1</v>
      </c>
      <c r="D44" s="4" t="s">
        <v>59</v>
      </c>
      <c r="E44" s="1" t="s">
        <v>2205</v>
      </c>
      <c r="F44" s="114">
        <v>0</v>
      </c>
      <c r="G44" s="119">
        <v>0</v>
      </c>
      <c r="H44" s="104">
        <f t="shared" si="0"/>
        <v>0</v>
      </c>
      <c r="I44" s="104">
        <v>0</v>
      </c>
      <c r="J44" s="120">
        <f t="shared" si="1"/>
        <v>0</v>
      </c>
      <c r="K44" s="115">
        <v>0</v>
      </c>
      <c r="L44" s="120">
        <v>0</v>
      </c>
    </row>
    <row r="45" spans="1:16" x14ac:dyDescent="0.2">
      <c r="A45" s="144" t="s">
        <v>2165</v>
      </c>
      <c r="B45" s="4" t="s">
        <v>60</v>
      </c>
      <c r="C45" s="4" t="s">
        <v>1</v>
      </c>
      <c r="D45" s="4" t="s">
        <v>61</v>
      </c>
      <c r="E45" s="1" t="s">
        <v>2205</v>
      </c>
      <c r="F45" s="114">
        <v>0</v>
      </c>
      <c r="G45" s="119">
        <v>0</v>
      </c>
      <c r="H45" s="104">
        <f t="shared" si="0"/>
        <v>0</v>
      </c>
      <c r="I45" s="104">
        <v>0</v>
      </c>
      <c r="J45" s="120">
        <f t="shared" si="1"/>
        <v>0</v>
      </c>
      <c r="K45" s="115">
        <v>0</v>
      </c>
      <c r="L45" s="120">
        <v>0</v>
      </c>
    </row>
    <row r="46" spans="1:16" x14ac:dyDescent="0.2">
      <c r="A46" s="144" t="s">
        <v>2165</v>
      </c>
      <c r="B46" s="4" t="s">
        <v>62</v>
      </c>
      <c r="C46" s="4" t="s">
        <v>1</v>
      </c>
      <c r="D46" s="4" t="s">
        <v>63</v>
      </c>
      <c r="E46" s="1" t="s">
        <v>2205</v>
      </c>
      <c r="F46" s="114">
        <v>5</v>
      </c>
      <c r="G46" s="119">
        <v>0</v>
      </c>
      <c r="H46" s="104">
        <f t="shared" si="0"/>
        <v>0</v>
      </c>
      <c r="I46" s="104">
        <v>0</v>
      </c>
      <c r="J46" s="120">
        <f t="shared" si="1"/>
        <v>0</v>
      </c>
      <c r="K46" s="115">
        <v>0</v>
      </c>
      <c r="L46" s="120">
        <v>0</v>
      </c>
    </row>
    <row r="47" spans="1:16" x14ac:dyDescent="0.2">
      <c r="A47" s="144" t="s">
        <v>2165</v>
      </c>
      <c r="B47" s="4" t="s">
        <v>64</v>
      </c>
      <c r="C47" s="4" t="s">
        <v>1</v>
      </c>
      <c r="D47" s="4" t="s">
        <v>65</v>
      </c>
      <c r="E47" s="1" t="s">
        <v>2206</v>
      </c>
      <c r="F47" s="114">
        <v>0</v>
      </c>
      <c r="G47" s="119">
        <v>0</v>
      </c>
      <c r="H47" s="104">
        <f t="shared" si="0"/>
        <v>0</v>
      </c>
      <c r="I47" s="104">
        <v>0</v>
      </c>
      <c r="J47" s="120">
        <f t="shared" si="1"/>
        <v>0</v>
      </c>
      <c r="K47" s="115">
        <v>0</v>
      </c>
      <c r="L47" s="120">
        <v>0</v>
      </c>
    </row>
    <row r="48" spans="1:16" x14ac:dyDescent="0.2">
      <c r="A48" s="144" t="s">
        <v>2165</v>
      </c>
      <c r="B48" s="4" t="s">
        <v>66</v>
      </c>
      <c r="C48" s="4" t="s">
        <v>1</v>
      </c>
      <c r="D48" s="4" t="s">
        <v>67</v>
      </c>
      <c r="E48" s="1" t="s">
        <v>2205</v>
      </c>
      <c r="F48" s="114">
        <v>0</v>
      </c>
      <c r="G48" s="119">
        <v>0</v>
      </c>
      <c r="H48" s="104">
        <f t="shared" si="0"/>
        <v>0</v>
      </c>
      <c r="I48" s="104">
        <v>0</v>
      </c>
      <c r="J48" s="120">
        <f t="shared" si="1"/>
        <v>0</v>
      </c>
      <c r="K48" s="115">
        <v>0</v>
      </c>
      <c r="L48" s="120">
        <v>0</v>
      </c>
    </row>
    <row r="49" spans="1:16" x14ac:dyDescent="0.2">
      <c r="A49" s="144" t="s">
        <v>2165</v>
      </c>
      <c r="B49" s="4" t="s">
        <v>68</v>
      </c>
      <c r="C49" s="4" t="s">
        <v>1</v>
      </c>
      <c r="D49" s="4" t="s">
        <v>69</v>
      </c>
      <c r="E49" s="1" t="s">
        <v>2205</v>
      </c>
      <c r="F49" s="114">
        <v>5</v>
      </c>
      <c r="G49" s="119">
        <v>0</v>
      </c>
      <c r="H49" s="104">
        <f t="shared" si="0"/>
        <v>0</v>
      </c>
      <c r="I49" s="104">
        <v>0</v>
      </c>
      <c r="J49" s="120">
        <f t="shared" si="1"/>
        <v>0</v>
      </c>
      <c r="K49" s="115">
        <v>0</v>
      </c>
      <c r="L49" s="120">
        <v>0</v>
      </c>
    </row>
    <row r="50" spans="1:16" x14ac:dyDescent="0.2">
      <c r="A50" s="144" t="s">
        <v>2165</v>
      </c>
      <c r="B50" s="4" t="s">
        <v>70</v>
      </c>
      <c r="C50" s="4" t="s">
        <v>1</v>
      </c>
      <c r="D50" s="4" t="s">
        <v>71</v>
      </c>
      <c r="E50" s="1" t="s">
        <v>2205</v>
      </c>
      <c r="F50" s="114">
        <v>0</v>
      </c>
      <c r="G50" s="119">
        <v>0</v>
      </c>
      <c r="H50" s="104">
        <f t="shared" si="0"/>
        <v>0</v>
      </c>
      <c r="I50" s="104">
        <v>0</v>
      </c>
      <c r="J50" s="120">
        <f t="shared" si="1"/>
        <v>0</v>
      </c>
      <c r="K50" s="115">
        <v>0</v>
      </c>
      <c r="L50" s="120">
        <v>0</v>
      </c>
    </row>
    <row r="51" spans="1:16" x14ac:dyDescent="0.2">
      <c r="A51" s="144" t="s">
        <v>2165</v>
      </c>
      <c r="B51" s="4" t="s">
        <v>72</v>
      </c>
      <c r="C51" s="4" t="s">
        <v>1</v>
      </c>
      <c r="D51" s="4" t="s">
        <v>73</v>
      </c>
      <c r="E51" s="1" t="s">
        <v>2205</v>
      </c>
      <c r="F51" s="114">
        <v>0</v>
      </c>
      <c r="G51" s="119">
        <v>0</v>
      </c>
      <c r="H51" s="104">
        <f t="shared" si="0"/>
        <v>0</v>
      </c>
      <c r="I51" s="104">
        <v>0</v>
      </c>
      <c r="J51" s="120">
        <f t="shared" si="1"/>
        <v>0</v>
      </c>
      <c r="K51" s="115">
        <v>0</v>
      </c>
      <c r="L51" s="120">
        <v>0</v>
      </c>
    </row>
    <row r="52" spans="1:16" x14ac:dyDescent="0.2">
      <c r="A52" s="144" t="s">
        <v>2165</v>
      </c>
      <c r="B52" s="4" t="s">
        <v>74</v>
      </c>
      <c r="C52" s="4" t="s">
        <v>1</v>
      </c>
      <c r="D52" s="4" t="s">
        <v>75</v>
      </c>
      <c r="E52" s="1" t="s">
        <v>2205</v>
      </c>
      <c r="F52" s="114">
        <v>0</v>
      </c>
      <c r="G52" s="119">
        <v>0</v>
      </c>
      <c r="H52" s="104">
        <f t="shared" si="0"/>
        <v>0</v>
      </c>
      <c r="I52" s="104">
        <v>0</v>
      </c>
      <c r="J52" s="120">
        <f t="shared" si="1"/>
        <v>0</v>
      </c>
      <c r="K52" s="115">
        <v>0</v>
      </c>
      <c r="L52" s="120">
        <v>0</v>
      </c>
    </row>
    <row r="53" spans="1:16" x14ac:dyDescent="0.2">
      <c r="A53" s="144" t="s">
        <v>2165</v>
      </c>
      <c r="B53" s="4" t="s">
        <v>76</v>
      </c>
      <c r="C53" s="4" t="s">
        <v>1</v>
      </c>
      <c r="D53" s="4" t="s">
        <v>77</v>
      </c>
      <c r="E53" s="1" t="s">
        <v>2206</v>
      </c>
      <c r="F53" s="114">
        <v>0</v>
      </c>
      <c r="G53" s="119">
        <v>0</v>
      </c>
      <c r="H53" s="104">
        <f t="shared" si="0"/>
        <v>0</v>
      </c>
      <c r="I53" s="104">
        <v>0</v>
      </c>
      <c r="J53" s="120">
        <f t="shared" si="1"/>
        <v>0</v>
      </c>
      <c r="K53" s="115">
        <v>0</v>
      </c>
      <c r="L53" s="120">
        <v>0</v>
      </c>
    </row>
    <row r="54" spans="1:16" x14ac:dyDescent="0.2">
      <c r="A54" s="144" t="s">
        <v>2165</v>
      </c>
      <c r="B54" s="4" t="s">
        <v>78</v>
      </c>
      <c r="C54" s="4" t="s">
        <v>1</v>
      </c>
      <c r="D54" s="4" t="s">
        <v>79</v>
      </c>
      <c r="E54" s="1" t="s">
        <v>2205</v>
      </c>
      <c r="F54" s="114">
        <v>0</v>
      </c>
      <c r="G54" s="119">
        <v>0</v>
      </c>
      <c r="H54" s="104">
        <f t="shared" si="0"/>
        <v>0</v>
      </c>
      <c r="I54" s="104">
        <v>0</v>
      </c>
      <c r="J54" s="120">
        <f t="shared" si="1"/>
        <v>0</v>
      </c>
      <c r="K54" s="115">
        <v>0</v>
      </c>
      <c r="L54" s="120">
        <v>0</v>
      </c>
    </row>
    <row r="55" spans="1:16" x14ac:dyDescent="0.2">
      <c r="A55" s="144" t="s">
        <v>2165</v>
      </c>
      <c r="B55" s="4" t="s">
        <v>80</v>
      </c>
      <c r="C55" s="4" t="s">
        <v>1</v>
      </c>
      <c r="D55" s="4" t="s">
        <v>81</v>
      </c>
      <c r="E55" s="1" t="s">
        <v>2205</v>
      </c>
      <c r="F55" s="114">
        <v>0</v>
      </c>
      <c r="G55" s="119">
        <v>0</v>
      </c>
      <c r="H55" s="104">
        <f t="shared" si="0"/>
        <v>0</v>
      </c>
      <c r="I55" s="104">
        <v>0</v>
      </c>
      <c r="J55" s="120">
        <f t="shared" si="1"/>
        <v>0</v>
      </c>
      <c r="K55" s="115">
        <v>0</v>
      </c>
      <c r="L55" s="120">
        <v>0</v>
      </c>
    </row>
    <row r="56" spans="1:16" x14ac:dyDescent="0.2">
      <c r="A56" s="144" t="s">
        <v>2165</v>
      </c>
      <c r="B56" s="4" t="s">
        <v>82</v>
      </c>
      <c r="C56" s="4" t="s">
        <v>1</v>
      </c>
      <c r="D56" s="4" t="s">
        <v>83</v>
      </c>
      <c r="E56" s="1" t="s">
        <v>2206</v>
      </c>
      <c r="F56" s="114">
        <v>0</v>
      </c>
      <c r="G56" s="119">
        <v>0</v>
      </c>
      <c r="H56" s="104">
        <f t="shared" si="0"/>
        <v>0</v>
      </c>
      <c r="I56" s="104">
        <v>0</v>
      </c>
      <c r="J56" s="120">
        <f t="shared" si="1"/>
        <v>0</v>
      </c>
      <c r="K56" s="115">
        <v>0</v>
      </c>
      <c r="L56" s="120">
        <v>0</v>
      </c>
    </row>
    <row r="57" spans="1:16" x14ac:dyDescent="0.2">
      <c r="A57" s="144" t="s">
        <v>2165</v>
      </c>
      <c r="B57" s="4" t="s">
        <v>84</v>
      </c>
      <c r="C57" s="4" t="s">
        <v>1</v>
      </c>
      <c r="D57" s="4" t="s">
        <v>85</v>
      </c>
      <c r="E57" s="1" t="s">
        <v>2205</v>
      </c>
      <c r="F57" s="114">
        <v>0</v>
      </c>
      <c r="G57" s="119">
        <v>0</v>
      </c>
      <c r="H57" s="104">
        <f t="shared" si="0"/>
        <v>0</v>
      </c>
      <c r="I57" s="104">
        <v>0</v>
      </c>
      <c r="J57" s="120">
        <f t="shared" si="1"/>
        <v>0</v>
      </c>
      <c r="K57" s="115">
        <v>0</v>
      </c>
      <c r="L57" s="120">
        <v>0</v>
      </c>
    </row>
    <row r="58" spans="1:16" x14ac:dyDescent="0.2">
      <c r="A58" s="144" t="s">
        <v>2165</v>
      </c>
      <c r="B58" s="4" t="s">
        <v>86</v>
      </c>
      <c r="C58" s="4" t="s">
        <v>1</v>
      </c>
      <c r="D58" s="4" t="s">
        <v>87</v>
      </c>
      <c r="E58" s="1" t="s">
        <v>2205</v>
      </c>
      <c r="F58" s="114">
        <v>0</v>
      </c>
      <c r="G58" s="119">
        <v>0</v>
      </c>
      <c r="H58" s="104">
        <f t="shared" si="0"/>
        <v>0</v>
      </c>
      <c r="I58" s="104">
        <v>0</v>
      </c>
      <c r="J58" s="120">
        <f t="shared" si="1"/>
        <v>0</v>
      </c>
      <c r="K58" s="115">
        <v>0</v>
      </c>
      <c r="L58" s="120">
        <v>0</v>
      </c>
      <c r="O58" s="34"/>
      <c r="P58" s="34"/>
    </row>
    <row r="59" spans="1:16" x14ac:dyDescent="0.2">
      <c r="A59" s="144" t="s">
        <v>2165</v>
      </c>
      <c r="B59" s="4" t="s">
        <v>88</v>
      </c>
      <c r="C59" s="4" t="s">
        <v>1</v>
      </c>
      <c r="D59" s="4" t="s">
        <v>89</v>
      </c>
      <c r="E59" s="1" t="s">
        <v>2205</v>
      </c>
      <c r="F59" s="114">
        <v>0</v>
      </c>
      <c r="G59" s="119">
        <v>0</v>
      </c>
      <c r="H59" s="104">
        <f t="shared" si="0"/>
        <v>0</v>
      </c>
      <c r="I59" s="104">
        <v>0</v>
      </c>
      <c r="J59" s="120">
        <f t="shared" si="1"/>
        <v>0</v>
      </c>
      <c r="K59" s="115">
        <v>0</v>
      </c>
      <c r="L59" s="120">
        <v>0</v>
      </c>
    </row>
    <row r="60" spans="1:16" x14ac:dyDescent="0.2">
      <c r="A60" s="144" t="s">
        <v>2165</v>
      </c>
      <c r="B60" s="4" t="s">
        <v>90</v>
      </c>
      <c r="C60" s="4" t="s">
        <v>1</v>
      </c>
      <c r="D60" s="4" t="s">
        <v>91</v>
      </c>
      <c r="E60" s="1" t="s">
        <v>2205</v>
      </c>
      <c r="F60" s="114">
        <v>0</v>
      </c>
      <c r="G60" s="119">
        <v>0</v>
      </c>
      <c r="H60" s="104">
        <f t="shared" si="0"/>
        <v>0</v>
      </c>
      <c r="I60" s="104">
        <v>0</v>
      </c>
      <c r="J60" s="120">
        <f t="shared" si="1"/>
        <v>0</v>
      </c>
      <c r="K60" s="115">
        <v>0</v>
      </c>
      <c r="L60" s="120">
        <v>0</v>
      </c>
    </row>
    <row r="61" spans="1:16" x14ac:dyDescent="0.2">
      <c r="A61" s="144" t="s">
        <v>2165</v>
      </c>
      <c r="B61" s="4" t="s">
        <v>92</v>
      </c>
      <c r="C61" s="4" t="s">
        <v>1</v>
      </c>
      <c r="D61" s="4" t="s">
        <v>93</v>
      </c>
      <c r="E61" s="1" t="s">
        <v>2205</v>
      </c>
      <c r="F61" s="114">
        <v>0</v>
      </c>
      <c r="G61" s="119">
        <v>0</v>
      </c>
      <c r="H61" s="104">
        <f t="shared" si="0"/>
        <v>0</v>
      </c>
      <c r="I61" s="104">
        <v>0</v>
      </c>
      <c r="J61" s="120">
        <f t="shared" si="1"/>
        <v>0</v>
      </c>
      <c r="K61" s="115">
        <v>0</v>
      </c>
      <c r="L61" s="120">
        <v>0</v>
      </c>
    </row>
    <row r="62" spans="1:16" x14ac:dyDescent="0.2">
      <c r="A62" s="144" t="s">
        <v>2165</v>
      </c>
      <c r="B62" s="4" t="s">
        <v>94</v>
      </c>
      <c r="C62" s="4" t="s">
        <v>1</v>
      </c>
      <c r="D62" s="4" t="s">
        <v>95</v>
      </c>
      <c r="E62" s="1" t="s">
        <v>2205</v>
      </c>
      <c r="F62" s="114">
        <v>0</v>
      </c>
      <c r="G62" s="119">
        <v>0</v>
      </c>
      <c r="H62" s="104">
        <f t="shared" si="0"/>
        <v>0</v>
      </c>
      <c r="I62" s="104">
        <v>0</v>
      </c>
      <c r="J62" s="120">
        <f t="shared" si="1"/>
        <v>0</v>
      </c>
      <c r="K62" s="115">
        <v>0</v>
      </c>
      <c r="L62" s="120">
        <v>0</v>
      </c>
    </row>
    <row r="63" spans="1:16" x14ac:dyDescent="0.2">
      <c r="A63" s="144" t="s">
        <v>2165</v>
      </c>
      <c r="B63" s="4" t="s">
        <v>96</v>
      </c>
      <c r="C63" s="4" t="s">
        <v>1</v>
      </c>
      <c r="D63" s="4" t="s">
        <v>97</v>
      </c>
      <c r="E63" s="1" t="s">
        <v>2205</v>
      </c>
      <c r="F63" s="114">
        <v>0</v>
      </c>
      <c r="G63" s="119">
        <v>0</v>
      </c>
      <c r="H63" s="104">
        <f t="shared" si="0"/>
        <v>0</v>
      </c>
      <c r="I63" s="104">
        <v>0</v>
      </c>
      <c r="J63" s="120">
        <f t="shared" si="1"/>
        <v>0</v>
      </c>
      <c r="K63" s="115">
        <v>0</v>
      </c>
      <c r="L63" s="120">
        <v>0</v>
      </c>
    </row>
    <row r="64" spans="1:16" x14ac:dyDescent="0.2">
      <c r="A64" s="144" t="s">
        <v>2165</v>
      </c>
      <c r="B64" s="4" t="s">
        <v>98</v>
      </c>
      <c r="C64" s="4" t="s">
        <v>1</v>
      </c>
      <c r="D64" s="4" t="s">
        <v>99</v>
      </c>
      <c r="E64" s="1" t="s">
        <v>2205</v>
      </c>
      <c r="F64" s="114">
        <v>3</v>
      </c>
      <c r="G64" s="119">
        <v>0</v>
      </c>
      <c r="H64" s="104">
        <f t="shared" si="0"/>
        <v>0</v>
      </c>
      <c r="I64" s="104">
        <v>0</v>
      </c>
      <c r="J64" s="120">
        <f t="shared" si="1"/>
        <v>0</v>
      </c>
      <c r="K64" s="115">
        <v>0</v>
      </c>
      <c r="L64" s="120">
        <v>0</v>
      </c>
    </row>
    <row r="65" spans="1:16" x14ac:dyDescent="0.2">
      <c r="A65" s="144" t="s">
        <v>2165</v>
      </c>
      <c r="B65" s="4" t="s">
        <v>100</v>
      </c>
      <c r="C65" s="4" t="s">
        <v>1</v>
      </c>
      <c r="D65" s="4" t="s">
        <v>101</v>
      </c>
      <c r="E65" s="1" t="s">
        <v>2205</v>
      </c>
      <c r="F65" s="114">
        <v>0</v>
      </c>
      <c r="G65" s="119">
        <v>0</v>
      </c>
      <c r="H65" s="104">
        <f t="shared" si="0"/>
        <v>0</v>
      </c>
      <c r="I65" s="104">
        <v>0</v>
      </c>
      <c r="J65" s="120">
        <f t="shared" si="1"/>
        <v>0</v>
      </c>
      <c r="K65" s="115">
        <v>0</v>
      </c>
      <c r="L65" s="120">
        <v>0</v>
      </c>
    </row>
    <row r="66" spans="1:16" x14ac:dyDescent="0.2">
      <c r="A66" s="144" t="s">
        <v>2165</v>
      </c>
      <c r="B66" s="4" t="s">
        <v>102</v>
      </c>
      <c r="C66" s="4" t="s">
        <v>1</v>
      </c>
      <c r="D66" s="4" t="s">
        <v>103</v>
      </c>
      <c r="E66" s="1" t="s">
        <v>2205</v>
      </c>
      <c r="F66" s="114">
        <v>0</v>
      </c>
      <c r="G66" s="119">
        <v>0</v>
      </c>
      <c r="H66" s="104">
        <f t="shared" si="0"/>
        <v>0</v>
      </c>
      <c r="I66" s="104">
        <v>0</v>
      </c>
      <c r="J66" s="120">
        <f t="shared" si="1"/>
        <v>0</v>
      </c>
      <c r="K66" s="115">
        <v>0</v>
      </c>
      <c r="L66" s="120">
        <v>0</v>
      </c>
    </row>
    <row r="67" spans="1:16" x14ac:dyDescent="0.2">
      <c r="A67" s="144" t="s">
        <v>2165</v>
      </c>
      <c r="B67" s="4" t="s">
        <v>104</v>
      </c>
      <c r="C67" s="4" t="s">
        <v>1</v>
      </c>
      <c r="D67" s="4" t="s">
        <v>105</v>
      </c>
      <c r="E67" s="1" t="s">
        <v>2205</v>
      </c>
      <c r="F67" s="114">
        <v>1</v>
      </c>
      <c r="G67" s="119">
        <v>0</v>
      </c>
      <c r="H67" s="104">
        <f t="shared" si="0"/>
        <v>0</v>
      </c>
      <c r="I67" s="104">
        <v>0</v>
      </c>
      <c r="J67" s="120">
        <f t="shared" si="1"/>
        <v>0</v>
      </c>
      <c r="K67" s="115">
        <v>0</v>
      </c>
      <c r="L67" s="120">
        <v>0</v>
      </c>
    </row>
    <row r="68" spans="1:16" x14ac:dyDescent="0.2">
      <c r="A68" s="144" t="s">
        <v>2165</v>
      </c>
      <c r="B68" s="4" t="s">
        <v>106</v>
      </c>
      <c r="C68" s="4" t="s">
        <v>1</v>
      </c>
      <c r="D68" s="4" t="s">
        <v>107</v>
      </c>
      <c r="E68" s="1" t="s">
        <v>2205</v>
      </c>
      <c r="F68" s="114">
        <v>5</v>
      </c>
      <c r="G68" s="119">
        <v>0</v>
      </c>
      <c r="H68" s="104">
        <f t="shared" si="0"/>
        <v>0</v>
      </c>
      <c r="I68" s="104">
        <v>0</v>
      </c>
      <c r="J68" s="120">
        <f t="shared" si="1"/>
        <v>0</v>
      </c>
      <c r="K68" s="115">
        <v>0</v>
      </c>
      <c r="L68" s="120">
        <v>0</v>
      </c>
    </row>
    <row r="69" spans="1:16" x14ac:dyDescent="0.2">
      <c r="A69" s="144" t="s">
        <v>2165</v>
      </c>
      <c r="B69" s="4" t="s">
        <v>108</v>
      </c>
      <c r="C69" s="4" t="s">
        <v>1</v>
      </c>
      <c r="D69" s="4" t="s">
        <v>109</v>
      </c>
      <c r="E69" s="1" t="s">
        <v>2205</v>
      </c>
      <c r="F69" s="114">
        <v>4</v>
      </c>
      <c r="G69" s="119">
        <v>0</v>
      </c>
      <c r="H69" s="104">
        <f t="shared" si="0"/>
        <v>0</v>
      </c>
      <c r="I69" s="104">
        <v>0</v>
      </c>
      <c r="J69" s="120">
        <f t="shared" si="1"/>
        <v>0</v>
      </c>
      <c r="K69" s="115">
        <v>0</v>
      </c>
      <c r="L69" s="120">
        <v>0</v>
      </c>
    </row>
    <row r="70" spans="1:16" x14ac:dyDescent="0.2">
      <c r="A70" s="144" t="s">
        <v>2165</v>
      </c>
      <c r="B70" s="4" t="s">
        <v>110</v>
      </c>
      <c r="C70" s="4" t="s">
        <v>1</v>
      </c>
      <c r="D70" s="4" t="s">
        <v>111</v>
      </c>
      <c r="E70" s="1" t="s">
        <v>2207</v>
      </c>
      <c r="F70" s="114">
        <v>2</v>
      </c>
      <c r="G70" s="119">
        <v>0</v>
      </c>
      <c r="H70" s="104">
        <f t="shared" si="0"/>
        <v>0</v>
      </c>
      <c r="I70" s="104">
        <v>0</v>
      </c>
      <c r="J70" s="120">
        <f t="shared" si="1"/>
        <v>0</v>
      </c>
      <c r="K70" s="115">
        <v>0</v>
      </c>
      <c r="L70" s="120">
        <v>0</v>
      </c>
      <c r="M70" s="34"/>
      <c r="N70" s="34"/>
      <c r="P70" s="34"/>
    </row>
    <row r="71" spans="1:16" x14ac:dyDescent="0.2">
      <c r="A71" s="144" t="s">
        <v>2165</v>
      </c>
      <c r="B71" s="4" t="s">
        <v>112</v>
      </c>
      <c r="C71" s="4" t="s">
        <v>1</v>
      </c>
      <c r="D71" s="4" t="s">
        <v>113</v>
      </c>
      <c r="E71" s="1" t="s">
        <v>2206</v>
      </c>
      <c r="F71" s="114">
        <v>3</v>
      </c>
      <c r="G71" s="119">
        <v>0</v>
      </c>
      <c r="H71" s="104">
        <f t="shared" si="0"/>
        <v>0</v>
      </c>
      <c r="I71" s="104">
        <v>0</v>
      </c>
      <c r="J71" s="120">
        <f t="shared" si="1"/>
        <v>0</v>
      </c>
      <c r="K71" s="115">
        <v>0</v>
      </c>
      <c r="L71" s="120">
        <v>0</v>
      </c>
    </row>
    <row r="72" spans="1:16" x14ac:dyDescent="0.2">
      <c r="A72" s="144" t="s">
        <v>2165</v>
      </c>
      <c r="B72" s="4" t="s">
        <v>114</v>
      </c>
      <c r="C72" s="4" t="s">
        <v>1</v>
      </c>
      <c r="D72" s="4" t="s">
        <v>2151</v>
      </c>
      <c r="E72" s="1" t="s">
        <v>2205</v>
      </c>
      <c r="F72" s="114">
        <v>0</v>
      </c>
      <c r="G72" s="119">
        <v>0</v>
      </c>
      <c r="H72" s="104">
        <f t="shared" si="0"/>
        <v>0</v>
      </c>
      <c r="I72" s="104">
        <v>0</v>
      </c>
      <c r="J72" s="120">
        <f t="shared" si="1"/>
        <v>0</v>
      </c>
      <c r="K72" s="115">
        <v>0</v>
      </c>
      <c r="L72" s="120">
        <v>0</v>
      </c>
    </row>
    <row r="73" spans="1:16" x14ac:dyDescent="0.2">
      <c r="A73" s="144" t="s">
        <v>2165</v>
      </c>
      <c r="B73" s="4" t="s">
        <v>115</v>
      </c>
      <c r="C73" s="4" t="s">
        <v>1</v>
      </c>
      <c r="D73" s="4" t="s">
        <v>116</v>
      </c>
      <c r="E73" s="1" t="s">
        <v>2205</v>
      </c>
      <c r="F73" s="114">
        <v>0</v>
      </c>
      <c r="G73" s="119">
        <v>0</v>
      </c>
      <c r="H73" s="104">
        <f t="shared" si="0"/>
        <v>0</v>
      </c>
      <c r="I73" s="104">
        <v>0</v>
      </c>
      <c r="J73" s="120">
        <f t="shared" si="1"/>
        <v>0</v>
      </c>
      <c r="K73" s="115">
        <v>0</v>
      </c>
      <c r="L73" s="120">
        <v>0</v>
      </c>
    </row>
    <row r="74" spans="1:16" x14ac:dyDescent="0.2">
      <c r="A74" s="144" t="s">
        <v>2165</v>
      </c>
      <c r="B74" s="4" t="s">
        <v>117</v>
      </c>
      <c r="C74" s="4" t="s">
        <v>1</v>
      </c>
      <c r="D74" s="4" t="s">
        <v>118</v>
      </c>
      <c r="E74" s="1" t="s">
        <v>2205</v>
      </c>
      <c r="F74" s="114">
        <v>0</v>
      </c>
      <c r="G74" s="119">
        <v>0</v>
      </c>
      <c r="H74" s="104">
        <f t="shared" si="0"/>
        <v>0</v>
      </c>
      <c r="I74" s="104">
        <v>0</v>
      </c>
      <c r="J74" s="120">
        <f t="shared" si="1"/>
        <v>0</v>
      </c>
      <c r="K74" s="115">
        <v>0</v>
      </c>
      <c r="L74" s="120">
        <v>0</v>
      </c>
      <c r="O74" s="34"/>
      <c r="P74" s="34"/>
    </row>
    <row r="75" spans="1:16" x14ac:dyDescent="0.2">
      <c r="A75" s="144" t="s">
        <v>2165</v>
      </c>
      <c r="B75" s="4" t="s">
        <v>119</v>
      </c>
      <c r="C75" s="4" t="s">
        <v>1</v>
      </c>
      <c r="D75" s="4" t="s">
        <v>120</v>
      </c>
      <c r="E75" s="1" t="s">
        <v>2205</v>
      </c>
      <c r="F75" s="114">
        <v>1</v>
      </c>
      <c r="G75" s="119">
        <v>0</v>
      </c>
      <c r="H75" s="104">
        <f t="shared" si="0"/>
        <v>0</v>
      </c>
      <c r="I75" s="104">
        <v>0</v>
      </c>
      <c r="J75" s="120">
        <f t="shared" si="1"/>
        <v>0</v>
      </c>
      <c r="K75" s="115">
        <v>0</v>
      </c>
      <c r="L75" s="120">
        <v>0</v>
      </c>
    </row>
    <row r="76" spans="1:16" x14ac:dyDescent="0.2">
      <c r="A76" s="144" t="s">
        <v>2165</v>
      </c>
      <c r="B76" s="4" t="s">
        <v>121</v>
      </c>
      <c r="C76" s="4" t="s">
        <v>1</v>
      </c>
      <c r="D76" s="4" t="s">
        <v>122</v>
      </c>
      <c r="E76" s="1" t="s">
        <v>2205</v>
      </c>
      <c r="F76" s="114">
        <v>0</v>
      </c>
      <c r="G76" s="119">
        <v>0</v>
      </c>
      <c r="H76" s="104">
        <f t="shared" si="0"/>
        <v>0</v>
      </c>
      <c r="I76" s="104">
        <v>0</v>
      </c>
      <c r="J76" s="120">
        <f t="shared" si="1"/>
        <v>0</v>
      </c>
      <c r="K76" s="115">
        <v>0</v>
      </c>
      <c r="L76" s="120">
        <v>0</v>
      </c>
    </row>
    <row r="77" spans="1:16" x14ac:dyDescent="0.2">
      <c r="A77" s="144" t="s">
        <v>2165</v>
      </c>
      <c r="B77" s="4" t="s">
        <v>123</v>
      </c>
      <c r="C77" s="4" t="s">
        <v>1</v>
      </c>
      <c r="D77" s="4" t="s">
        <v>124</v>
      </c>
      <c r="E77" s="1" t="s">
        <v>2205</v>
      </c>
      <c r="F77" s="114">
        <v>0</v>
      </c>
      <c r="G77" s="119">
        <v>0</v>
      </c>
      <c r="H77" s="104">
        <f t="shared" ref="H77:H140" si="2">G77</f>
        <v>0</v>
      </c>
      <c r="I77" s="104">
        <v>0</v>
      </c>
      <c r="J77" s="120">
        <f t="shared" ref="J77:J140" si="3">H77+I77</f>
        <v>0</v>
      </c>
      <c r="K77" s="115">
        <v>0</v>
      </c>
      <c r="L77" s="120">
        <v>0</v>
      </c>
    </row>
    <row r="78" spans="1:16" x14ac:dyDescent="0.2">
      <c r="A78" s="144" t="s">
        <v>2165</v>
      </c>
      <c r="B78" s="4" t="s">
        <v>125</v>
      </c>
      <c r="C78" s="4" t="s">
        <v>1</v>
      </c>
      <c r="D78" s="4" t="s">
        <v>126</v>
      </c>
      <c r="E78" s="1" t="s">
        <v>2205</v>
      </c>
      <c r="F78" s="114">
        <v>4</v>
      </c>
      <c r="G78" s="119">
        <v>0</v>
      </c>
      <c r="H78" s="104">
        <f t="shared" si="2"/>
        <v>0</v>
      </c>
      <c r="I78" s="104">
        <v>0</v>
      </c>
      <c r="J78" s="120">
        <f t="shared" si="3"/>
        <v>0</v>
      </c>
      <c r="K78" s="115">
        <v>0</v>
      </c>
      <c r="L78" s="120">
        <v>0</v>
      </c>
    </row>
    <row r="79" spans="1:16" x14ac:dyDescent="0.2">
      <c r="A79" s="144" t="s">
        <v>2165</v>
      </c>
      <c r="B79" s="4" t="s">
        <v>127</v>
      </c>
      <c r="C79" s="4" t="s">
        <v>1</v>
      </c>
      <c r="D79" s="4" t="s">
        <v>128</v>
      </c>
      <c r="E79" s="1" t="s">
        <v>2205</v>
      </c>
      <c r="F79" s="114">
        <v>0</v>
      </c>
      <c r="G79" s="119">
        <v>0</v>
      </c>
      <c r="H79" s="104">
        <f t="shared" si="2"/>
        <v>0</v>
      </c>
      <c r="I79" s="104">
        <v>0</v>
      </c>
      <c r="J79" s="120">
        <f t="shared" si="3"/>
        <v>0</v>
      </c>
      <c r="K79" s="115">
        <v>0</v>
      </c>
      <c r="L79" s="120">
        <v>0</v>
      </c>
    </row>
    <row r="80" spans="1:16" x14ac:dyDescent="0.2">
      <c r="A80" s="144" t="s">
        <v>2165</v>
      </c>
      <c r="B80" s="4" t="s">
        <v>129</v>
      </c>
      <c r="C80" s="4" t="s">
        <v>1</v>
      </c>
      <c r="D80" s="4" t="s">
        <v>130</v>
      </c>
      <c r="E80" s="1" t="s">
        <v>2205</v>
      </c>
      <c r="F80" s="114">
        <v>0</v>
      </c>
      <c r="G80" s="119">
        <v>0</v>
      </c>
      <c r="H80" s="104">
        <f t="shared" si="2"/>
        <v>0</v>
      </c>
      <c r="I80" s="104">
        <v>0</v>
      </c>
      <c r="J80" s="120">
        <f t="shared" si="3"/>
        <v>0</v>
      </c>
      <c r="K80" s="115">
        <v>0</v>
      </c>
      <c r="L80" s="120">
        <v>0</v>
      </c>
    </row>
    <row r="81" spans="1:16" x14ac:dyDescent="0.2">
      <c r="A81" s="144" t="s">
        <v>2165</v>
      </c>
      <c r="B81" s="4" t="s">
        <v>131</v>
      </c>
      <c r="C81" s="4" t="s">
        <v>1</v>
      </c>
      <c r="D81" s="4" t="s">
        <v>132</v>
      </c>
      <c r="E81" s="1" t="s">
        <v>2205</v>
      </c>
      <c r="F81" s="114">
        <v>5</v>
      </c>
      <c r="G81" s="119">
        <v>0</v>
      </c>
      <c r="H81" s="104">
        <f t="shared" si="2"/>
        <v>0</v>
      </c>
      <c r="I81" s="104">
        <v>0</v>
      </c>
      <c r="J81" s="120">
        <f t="shared" si="3"/>
        <v>0</v>
      </c>
      <c r="K81" s="115">
        <v>0</v>
      </c>
      <c r="L81" s="120">
        <v>0</v>
      </c>
    </row>
    <row r="82" spans="1:16" x14ac:dyDescent="0.2">
      <c r="A82" s="144" t="s">
        <v>2165</v>
      </c>
      <c r="B82" s="4" t="s">
        <v>133</v>
      </c>
      <c r="C82" s="4" t="s">
        <v>1</v>
      </c>
      <c r="D82" s="4" t="s">
        <v>2128</v>
      </c>
      <c r="E82" s="1" t="s">
        <v>2206</v>
      </c>
      <c r="F82" s="114">
        <v>3</v>
      </c>
      <c r="G82" s="119">
        <v>0</v>
      </c>
      <c r="H82" s="104">
        <f t="shared" si="2"/>
        <v>0</v>
      </c>
      <c r="I82" s="104">
        <v>0</v>
      </c>
      <c r="J82" s="120">
        <f t="shared" si="3"/>
        <v>0</v>
      </c>
      <c r="K82" s="115">
        <v>0</v>
      </c>
      <c r="L82" s="120">
        <v>0</v>
      </c>
    </row>
    <row r="83" spans="1:16" x14ac:dyDescent="0.2">
      <c r="A83" s="144" t="s">
        <v>2165</v>
      </c>
      <c r="B83" s="4" t="s">
        <v>134</v>
      </c>
      <c r="C83" s="4" t="s">
        <v>1</v>
      </c>
      <c r="D83" s="4" t="s">
        <v>2127</v>
      </c>
      <c r="E83" s="1" t="s">
        <v>2206</v>
      </c>
      <c r="F83" s="114">
        <v>0</v>
      </c>
      <c r="G83" s="119">
        <v>0</v>
      </c>
      <c r="H83" s="104">
        <f t="shared" si="2"/>
        <v>0</v>
      </c>
      <c r="I83" s="104">
        <v>0</v>
      </c>
      <c r="J83" s="120">
        <f t="shared" si="3"/>
        <v>0</v>
      </c>
      <c r="K83" s="115">
        <v>0</v>
      </c>
      <c r="L83" s="120">
        <v>0</v>
      </c>
    </row>
    <row r="84" spans="1:16" x14ac:dyDescent="0.2">
      <c r="A84" s="144" t="s">
        <v>2165</v>
      </c>
      <c r="B84" s="4" t="s">
        <v>135</v>
      </c>
      <c r="C84" s="4" t="s">
        <v>1</v>
      </c>
      <c r="D84" s="4" t="s">
        <v>136</v>
      </c>
      <c r="E84" s="1" t="s">
        <v>2205</v>
      </c>
      <c r="F84" s="114">
        <v>5</v>
      </c>
      <c r="G84" s="119">
        <v>0</v>
      </c>
      <c r="H84" s="104">
        <f t="shared" si="2"/>
        <v>0</v>
      </c>
      <c r="I84" s="104">
        <v>0</v>
      </c>
      <c r="J84" s="120">
        <f t="shared" si="3"/>
        <v>0</v>
      </c>
      <c r="K84" s="115">
        <v>0</v>
      </c>
      <c r="L84" s="120">
        <v>0</v>
      </c>
    </row>
    <row r="85" spans="1:16" x14ac:dyDescent="0.2">
      <c r="A85" s="144" t="s">
        <v>2165</v>
      </c>
      <c r="B85" s="4" t="s">
        <v>137</v>
      </c>
      <c r="C85" s="4" t="s">
        <v>1</v>
      </c>
      <c r="D85" s="4" t="s">
        <v>2130</v>
      </c>
      <c r="E85" s="1" t="s">
        <v>2206</v>
      </c>
      <c r="F85" s="114">
        <v>0</v>
      </c>
      <c r="G85" s="119">
        <v>0</v>
      </c>
      <c r="H85" s="104">
        <f t="shared" si="2"/>
        <v>0</v>
      </c>
      <c r="I85" s="104">
        <v>0</v>
      </c>
      <c r="J85" s="120">
        <f t="shared" si="3"/>
        <v>0</v>
      </c>
      <c r="K85" s="115">
        <v>0</v>
      </c>
      <c r="L85" s="120">
        <v>0</v>
      </c>
    </row>
    <row r="86" spans="1:16" x14ac:dyDescent="0.2">
      <c r="A86" s="144" t="s">
        <v>2165</v>
      </c>
      <c r="B86" s="4" t="s">
        <v>138</v>
      </c>
      <c r="C86" s="4" t="s">
        <v>1</v>
      </c>
      <c r="D86" s="4" t="s">
        <v>2129</v>
      </c>
      <c r="E86" s="1" t="s">
        <v>2206</v>
      </c>
      <c r="F86" s="114">
        <v>0</v>
      </c>
      <c r="G86" s="119">
        <v>0</v>
      </c>
      <c r="H86" s="104">
        <f t="shared" si="2"/>
        <v>0</v>
      </c>
      <c r="I86" s="104">
        <v>0</v>
      </c>
      <c r="J86" s="120">
        <f t="shared" si="3"/>
        <v>0</v>
      </c>
      <c r="K86" s="115">
        <v>0</v>
      </c>
      <c r="L86" s="120">
        <v>0</v>
      </c>
    </row>
    <row r="87" spans="1:16" x14ac:dyDescent="0.2">
      <c r="A87" s="144" t="s">
        <v>2165</v>
      </c>
      <c r="B87" s="4" t="s">
        <v>139</v>
      </c>
      <c r="C87" s="4" t="s">
        <v>1</v>
      </c>
      <c r="D87" s="4" t="s">
        <v>140</v>
      </c>
      <c r="E87" s="1" t="s">
        <v>2205</v>
      </c>
      <c r="F87" s="114">
        <v>5</v>
      </c>
      <c r="G87" s="119">
        <v>0</v>
      </c>
      <c r="H87" s="104">
        <f t="shared" si="2"/>
        <v>0</v>
      </c>
      <c r="I87" s="104">
        <v>0</v>
      </c>
      <c r="J87" s="120">
        <f t="shared" si="3"/>
        <v>0</v>
      </c>
      <c r="K87" s="115">
        <v>0</v>
      </c>
      <c r="L87" s="120">
        <v>0</v>
      </c>
    </row>
    <row r="88" spans="1:16" x14ac:dyDescent="0.2">
      <c r="A88" s="144" t="s">
        <v>2165</v>
      </c>
      <c r="B88" s="4" t="s">
        <v>141</v>
      </c>
      <c r="C88" s="4" t="s">
        <v>1</v>
      </c>
      <c r="D88" s="4" t="s">
        <v>142</v>
      </c>
      <c r="E88" s="1" t="s">
        <v>2205</v>
      </c>
      <c r="F88" s="114">
        <v>0</v>
      </c>
      <c r="G88" s="119">
        <v>0</v>
      </c>
      <c r="H88" s="104">
        <f t="shared" si="2"/>
        <v>0</v>
      </c>
      <c r="I88" s="104">
        <v>0</v>
      </c>
      <c r="J88" s="120">
        <f t="shared" si="3"/>
        <v>0</v>
      </c>
      <c r="K88" s="115">
        <v>0</v>
      </c>
      <c r="L88" s="120">
        <v>0</v>
      </c>
    </row>
    <row r="89" spans="1:16" x14ac:dyDescent="0.2">
      <c r="A89" s="144" t="s">
        <v>2165</v>
      </c>
      <c r="B89" s="4" t="s">
        <v>143</v>
      </c>
      <c r="C89" s="4" t="s">
        <v>1</v>
      </c>
      <c r="D89" s="4" t="s">
        <v>144</v>
      </c>
      <c r="E89" s="1" t="s">
        <v>2206</v>
      </c>
      <c r="F89" s="114">
        <v>0</v>
      </c>
      <c r="G89" s="119">
        <v>0</v>
      </c>
      <c r="H89" s="104">
        <f t="shared" si="2"/>
        <v>0</v>
      </c>
      <c r="I89" s="104">
        <v>0</v>
      </c>
      <c r="J89" s="120">
        <f t="shared" si="3"/>
        <v>0</v>
      </c>
      <c r="K89" s="115">
        <v>0</v>
      </c>
      <c r="L89" s="120">
        <v>0</v>
      </c>
    </row>
    <row r="90" spans="1:16" x14ac:dyDescent="0.2">
      <c r="A90" s="144" t="s">
        <v>2165</v>
      </c>
      <c r="B90" s="4" t="s">
        <v>145</v>
      </c>
      <c r="C90" s="4" t="s">
        <v>1</v>
      </c>
      <c r="D90" s="4" t="s">
        <v>146</v>
      </c>
      <c r="E90" s="1" t="s">
        <v>2205</v>
      </c>
      <c r="F90" s="114">
        <v>3</v>
      </c>
      <c r="G90" s="119">
        <v>0</v>
      </c>
      <c r="H90" s="104">
        <f t="shared" si="2"/>
        <v>0</v>
      </c>
      <c r="I90" s="104">
        <v>0</v>
      </c>
      <c r="J90" s="120">
        <f t="shared" si="3"/>
        <v>0</v>
      </c>
      <c r="K90" s="115">
        <v>0</v>
      </c>
      <c r="L90" s="120">
        <v>0</v>
      </c>
    </row>
    <row r="91" spans="1:16" x14ac:dyDescent="0.2">
      <c r="A91" s="144" t="s">
        <v>2165</v>
      </c>
      <c r="B91" s="4" t="s">
        <v>147</v>
      </c>
      <c r="C91" s="4" t="s">
        <v>1</v>
      </c>
      <c r="D91" s="4" t="s">
        <v>2149</v>
      </c>
      <c r="E91" s="1" t="s">
        <v>2205</v>
      </c>
      <c r="F91" s="114">
        <v>4</v>
      </c>
      <c r="G91" s="119">
        <v>0</v>
      </c>
      <c r="H91" s="104">
        <f t="shared" si="2"/>
        <v>0</v>
      </c>
      <c r="I91" s="104">
        <v>0</v>
      </c>
      <c r="J91" s="120">
        <f t="shared" si="3"/>
        <v>0</v>
      </c>
      <c r="K91" s="115">
        <v>0</v>
      </c>
      <c r="L91" s="120">
        <v>0</v>
      </c>
    </row>
    <row r="92" spans="1:16" x14ac:dyDescent="0.2">
      <c r="A92" s="144" t="s">
        <v>2165</v>
      </c>
      <c r="B92" s="4" t="s">
        <v>148</v>
      </c>
      <c r="C92" s="4" t="s">
        <v>1</v>
      </c>
      <c r="D92" s="4" t="s">
        <v>149</v>
      </c>
      <c r="E92" s="1" t="s">
        <v>2205</v>
      </c>
      <c r="F92" s="114">
        <v>0</v>
      </c>
      <c r="G92" s="119">
        <v>0</v>
      </c>
      <c r="H92" s="104">
        <f t="shared" si="2"/>
        <v>0</v>
      </c>
      <c r="I92" s="104">
        <v>0</v>
      </c>
      <c r="J92" s="120">
        <f t="shared" si="3"/>
        <v>0</v>
      </c>
      <c r="K92" s="115">
        <v>0</v>
      </c>
      <c r="L92" s="120">
        <v>0</v>
      </c>
    </row>
    <row r="93" spans="1:16" x14ac:dyDescent="0.2">
      <c r="A93" s="144" t="s">
        <v>2165</v>
      </c>
      <c r="B93" s="4" t="s">
        <v>150</v>
      </c>
      <c r="C93" s="4" t="s">
        <v>1</v>
      </c>
      <c r="D93" s="4" t="s">
        <v>151</v>
      </c>
      <c r="E93" s="1" t="s">
        <v>2206</v>
      </c>
      <c r="F93" s="114">
        <v>0</v>
      </c>
      <c r="G93" s="119">
        <v>0</v>
      </c>
      <c r="H93" s="104">
        <f t="shared" si="2"/>
        <v>0</v>
      </c>
      <c r="I93" s="104">
        <v>0</v>
      </c>
      <c r="J93" s="120">
        <f t="shared" si="3"/>
        <v>0</v>
      </c>
      <c r="K93" s="115">
        <v>0</v>
      </c>
      <c r="L93" s="120">
        <v>0</v>
      </c>
    </row>
    <row r="94" spans="1:16" x14ac:dyDescent="0.2">
      <c r="A94" s="144" t="s">
        <v>2165</v>
      </c>
      <c r="B94" s="4" t="s">
        <v>152</v>
      </c>
      <c r="C94" s="4" t="s">
        <v>1</v>
      </c>
      <c r="D94" s="4" t="s">
        <v>153</v>
      </c>
      <c r="E94" s="1" t="s">
        <v>2206</v>
      </c>
      <c r="F94" s="114">
        <v>0</v>
      </c>
      <c r="G94" s="119">
        <v>0</v>
      </c>
      <c r="H94" s="104">
        <f t="shared" si="2"/>
        <v>0</v>
      </c>
      <c r="I94" s="104">
        <v>0</v>
      </c>
      <c r="J94" s="120">
        <f t="shared" si="3"/>
        <v>0</v>
      </c>
      <c r="K94" s="115">
        <v>0</v>
      </c>
      <c r="L94" s="120">
        <v>0</v>
      </c>
    </row>
    <row r="95" spans="1:16" x14ac:dyDescent="0.2">
      <c r="A95" s="144" t="s">
        <v>2165</v>
      </c>
      <c r="B95" s="4" t="s">
        <v>154</v>
      </c>
      <c r="C95" s="4" t="s">
        <v>1</v>
      </c>
      <c r="D95" s="4" t="s">
        <v>155</v>
      </c>
      <c r="E95" s="1" t="s">
        <v>2205</v>
      </c>
      <c r="F95" s="114">
        <v>3</v>
      </c>
      <c r="G95" s="119">
        <v>0</v>
      </c>
      <c r="H95" s="104">
        <f t="shared" si="2"/>
        <v>0</v>
      </c>
      <c r="I95" s="104">
        <v>0</v>
      </c>
      <c r="J95" s="120">
        <f t="shared" si="3"/>
        <v>0</v>
      </c>
      <c r="K95" s="115">
        <v>0</v>
      </c>
      <c r="L95" s="120">
        <v>0</v>
      </c>
      <c r="O95" s="34"/>
      <c r="P95" s="34"/>
    </row>
    <row r="96" spans="1:16" x14ac:dyDescent="0.2">
      <c r="A96" s="144" t="s">
        <v>2165</v>
      </c>
      <c r="B96" s="4" t="s">
        <v>156</v>
      </c>
      <c r="C96" s="4" t="s">
        <v>1</v>
      </c>
      <c r="D96" s="4" t="s">
        <v>157</v>
      </c>
      <c r="E96" s="1" t="s">
        <v>2205</v>
      </c>
      <c r="F96" s="114">
        <v>0</v>
      </c>
      <c r="G96" s="119">
        <v>0</v>
      </c>
      <c r="H96" s="104">
        <f t="shared" si="2"/>
        <v>0</v>
      </c>
      <c r="I96" s="104">
        <v>0</v>
      </c>
      <c r="J96" s="120">
        <f t="shared" si="3"/>
        <v>0</v>
      </c>
      <c r="K96" s="115">
        <v>0</v>
      </c>
      <c r="L96" s="120">
        <v>0</v>
      </c>
      <c r="O96" s="34"/>
      <c r="P96" s="34"/>
    </row>
    <row r="97" spans="1:16" x14ac:dyDescent="0.2">
      <c r="A97" s="144" t="s">
        <v>2165</v>
      </c>
      <c r="B97" s="4" t="s">
        <v>158</v>
      </c>
      <c r="C97" s="4" t="s">
        <v>1</v>
      </c>
      <c r="D97" s="4" t="s">
        <v>159</v>
      </c>
      <c r="E97" s="1" t="s">
        <v>2205</v>
      </c>
      <c r="F97" s="114">
        <v>3</v>
      </c>
      <c r="G97" s="119">
        <v>0</v>
      </c>
      <c r="H97" s="104">
        <f t="shared" si="2"/>
        <v>0</v>
      </c>
      <c r="I97" s="104">
        <v>0</v>
      </c>
      <c r="J97" s="120">
        <f t="shared" si="3"/>
        <v>0</v>
      </c>
      <c r="K97" s="115">
        <v>0</v>
      </c>
      <c r="L97" s="120">
        <v>0</v>
      </c>
    </row>
    <row r="98" spans="1:16" x14ac:dyDescent="0.2">
      <c r="A98" s="144" t="s">
        <v>2165</v>
      </c>
      <c r="B98" s="4" t="s">
        <v>160</v>
      </c>
      <c r="C98" s="4" t="s">
        <v>1</v>
      </c>
      <c r="D98" s="4" t="s">
        <v>161</v>
      </c>
      <c r="E98" s="1" t="s">
        <v>2205</v>
      </c>
      <c r="F98" s="114">
        <v>3</v>
      </c>
      <c r="G98" s="119">
        <v>0</v>
      </c>
      <c r="H98" s="104">
        <f t="shared" si="2"/>
        <v>0</v>
      </c>
      <c r="I98" s="104">
        <v>0</v>
      </c>
      <c r="J98" s="120">
        <f t="shared" si="3"/>
        <v>0</v>
      </c>
      <c r="K98" s="115">
        <v>0</v>
      </c>
      <c r="L98" s="120">
        <v>0</v>
      </c>
      <c r="O98" s="34"/>
      <c r="P98" s="34"/>
    </row>
    <row r="99" spans="1:16" x14ac:dyDescent="0.2">
      <c r="A99" s="144" t="s">
        <v>2165</v>
      </c>
      <c r="B99" s="4" t="s">
        <v>162</v>
      </c>
      <c r="C99" s="4" t="s">
        <v>1</v>
      </c>
      <c r="D99" s="4" t="s">
        <v>163</v>
      </c>
      <c r="E99" s="1" t="s">
        <v>2205</v>
      </c>
      <c r="F99" s="114">
        <v>3</v>
      </c>
      <c r="G99" s="119">
        <v>0</v>
      </c>
      <c r="H99" s="104">
        <f t="shared" si="2"/>
        <v>0</v>
      </c>
      <c r="I99" s="104">
        <v>0</v>
      </c>
      <c r="J99" s="120">
        <f t="shared" si="3"/>
        <v>0</v>
      </c>
      <c r="K99" s="115">
        <v>0</v>
      </c>
      <c r="L99" s="120">
        <v>0</v>
      </c>
    </row>
    <row r="100" spans="1:16" x14ac:dyDescent="0.2">
      <c r="A100" s="144" t="s">
        <v>2165</v>
      </c>
      <c r="B100" s="4" t="s">
        <v>164</v>
      </c>
      <c r="C100" s="4" t="s">
        <v>1</v>
      </c>
      <c r="D100" s="4" t="s">
        <v>165</v>
      </c>
      <c r="E100" s="1" t="s">
        <v>2205</v>
      </c>
      <c r="F100" s="114">
        <v>0</v>
      </c>
      <c r="G100" s="119">
        <v>0</v>
      </c>
      <c r="H100" s="104">
        <f t="shared" si="2"/>
        <v>0</v>
      </c>
      <c r="I100" s="104">
        <v>0</v>
      </c>
      <c r="J100" s="120">
        <f t="shared" si="3"/>
        <v>0</v>
      </c>
      <c r="K100" s="115">
        <v>0</v>
      </c>
      <c r="L100" s="120">
        <v>0</v>
      </c>
    </row>
    <row r="101" spans="1:16" x14ac:dyDescent="0.2">
      <c r="A101" s="144" t="s">
        <v>2165</v>
      </c>
      <c r="B101" s="4" t="s">
        <v>166</v>
      </c>
      <c r="C101" s="4" t="s">
        <v>1</v>
      </c>
      <c r="D101" s="4" t="s">
        <v>167</v>
      </c>
      <c r="E101" s="1" t="s">
        <v>2205</v>
      </c>
      <c r="F101" s="114">
        <v>0</v>
      </c>
      <c r="G101" s="119">
        <v>0</v>
      </c>
      <c r="H101" s="104">
        <f t="shared" si="2"/>
        <v>0</v>
      </c>
      <c r="I101" s="104">
        <v>0</v>
      </c>
      <c r="J101" s="120">
        <f t="shared" si="3"/>
        <v>0</v>
      </c>
      <c r="K101" s="115">
        <v>0</v>
      </c>
      <c r="L101" s="120">
        <v>0</v>
      </c>
    </row>
    <row r="102" spans="1:16" x14ac:dyDescent="0.2">
      <c r="A102" s="144" t="s">
        <v>2165</v>
      </c>
      <c r="B102" s="4" t="s">
        <v>168</v>
      </c>
      <c r="C102" s="4" t="s">
        <v>1</v>
      </c>
      <c r="D102" s="4" t="s">
        <v>169</v>
      </c>
      <c r="E102" s="1" t="s">
        <v>2205</v>
      </c>
      <c r="F102" s="114">
        <v>0</v>
      </c>
      <c r="G102" s="119">
        <v>0</v>
      </c>
      <c r="H102" s="104">
        <f t="shared" si="2"/>
        <v>0</v>
      </c>
      <c r="I102" s="104">
        <v>0</v>
      </c>
      <c r="J102" s="120">
        <f t="shared" si="3"/>
        <v>0</v>
      </c>
      <c r="K102" s="115">
        <v>0</v>
      </c>
      <c r="L102" s="120">
        <v>0</v>
      </c>
    </row>
    <row r="103" spans="1:16" x14ac:dyDescent="0.2">
      <c r="A103" s="144" t="s">
        <v>2165</v>
      </c>
      <c r="B103" s="4" t="s">
        <v>170</v>
      </c>
      <c r="C103" s="4" t="s">
        <v>1</v>
      </c>
      <c r="D103" s="4" t="s">
        <v>171</v>
      </c>
      <c r="E103" s="1" t="s">
        <v>2205</v>
      </c>
      <c r="F103" s="114">
        <v>2</v>
      </c>
      <c r="G103" s="119">
        <v>0</v>
      </c>
      <c r="H103" s="104">
        <f t="shared" si="2"/>
        <v>0</v>
      </c>
      <c r="I103" s="104">
        <v>0</v>
      </c>
      <c r="J103" s="120">
        <f t="shared" si="3"/>
        <v>0</v>
      </c>
      <c r="K103" s="115">
        <v>0</v>
      </c>
      <c r="L103" s="120">
        <v>0</v>
      </c>
    </row>
    <row r="104" spans="1:16" x14ac:dyDescent="0.2">
      <c r="A104" s="144" t="s">
        <v>2165</v>
      </c>
      <c r="B104" s="4" t="s">
        <v>172</v>
      </c>
      <c r="C104" s="4" t="s">
        <v>1</v>
      </c>
      <c r="D104" s="4" t="s">
        <v>173</v>
      </c>
      <c r="E104" s="1" t="s">
        <v>2205</v>
      </c>
      <c r="F104" s="114">
        <v>0</v>
      </c>
      <c r="G104" s="119">
        <v>0</v>
      </c>
      <c r="H104" s="104">
        <f t="shared" si="2"/>
        <v>0</v>
      </c>
      <c r="I104" s="104">
        <v>0</v>
      </c>
      <c r="J104" s="120">
        <f t="shared" si="3"/>
        <v>0</v>
      </c>
      <c r="K104" s="115">
        <v>0</v>
      </c>
      <c r="L104" s="120">
        <v>0</v>
      </c>
    </row>
    <row r="105" spans="1:16" x14ac:dyDescent="0.2">
      <c r="A105" s="144" t="s">
        <v>2165</v>
      </c>
      <c r="B105" s="4" t="s">
        <v>174</v>
      </c>
      <c r="C105" s="4" t="s">
        <v>1</v>
      </c>
      <c r="D105" s="4" t="s">
        <v>175</v>
      </c>
      <c r="E105" s="1" t="s">
        <v>2206</v>
      </c>
      <c r="F105" s="114">
        <v>0</v>
      </c>
      <c r="G105" s="119">
        <v>0</v>
      </c>
      <c r="H105" s="104">
        <f t="shared" si="2"/>
        <v>0</v>
      </c>
      <c r="I105" s="104">
        <v>0</v>
      </c>
      <c r="J105" s="120">
        <f t="shared" si="3"/>
        <v>0</v>
      </c>
      <c r="K105" s="115">
        <v>0</v>
      </c>
      <c r="L105" s="120">
        <v>0</v>
      </c>
    </row>
    <row r="106" spans="1:16" x14ac:dyDescent="0.2">
      <c r="A106" s="144" t="s">
        <v>2165</v>
      </c>
      <c r="B106" s="4" t="s">
        <v>176</v>
      </c>
      <c r="C106" s="4" t="s">
        <v>1</v>
      </c>
      <c r="D106" s="4" t="s">
        <v>177</v>
      </c>
      <c r="E106" s="1" t="s">
        <v>2205</v>
      </c>
      <c r="F106" s="114">
        <v>0</v>
      </c>
      <c r="G106" s="119">
        <v>0</v>
      </c>
      <c r="H106" s="104">
        <f t="shared" si="2"/>
        <v>0</v>
      </c>
      <c r="I106" s="104">
        <v>0</v>
      </c>
      <c r="J106" s="120">
        <f t="shared" si="3"/>
        <v>0</v>
      </c>
      <c r="K106" s="115">
        <v>0</v>
      </c>
      <c r="L106" s="120">
        <v>0</v>
      </c>
    </row>
    <row r="107" spans="1:16" x14ac:dyDescent="0.2">
      <c r="A107" s="144" t="s">
        <v>2165</v>
      </c>
      <c r="B107" s="4" t="s">
        <v>178</v>
      </c>
      <c r="C107" s="4" t="s">
        <v>1</v>
      </c>
      <c r="D107" s="4" t="s">
        <v>179</v>
      </c>
      <c r="E107" s="1" t="s">
        <v>2205</v>
      </c>
      <c r="F107" s="114">
        <v>0</v>
      </c>
      <c r="G107" s="119">
        <v>0</v>
      </c>
      <c r="H107" s="104">
        <f t="shared" si="2"/>
        <v>0</v>
      </c>
      <c r="I107" s="104">
        <v>0</v>
      </c>
      <c r="J107" s="120">
        <f t="shared" si="3"/>
        <v>0</v>
      </c>
      <c r="K107" s="115">
        <v>0</v>
      </c>
      <c r="L107" s="120">
        <v>0</v>
      </c>
    </row>
    <row r="108" spans="1:16" x14ac:dyDescent="0.2">
      <c r="A108" s="144" t="s">
        <v>2165</v>
      </c>
      <c r="B108" s="4" t="s">
        <v>180</v>
      </c>
      <c r="C108" s="4" t="s">
        <v>1</v>
      </c>
      <c r="D108" s="4" t="s">
        <v>181</v>
      </c>
      <c r="E108" s="1" t="s">
        <v>2206</v>
      </c>
      <c r="F108" s="114">
        <v>0</v>
      </c>
      <c r="G108" s="119">
        <v>0</v>
      </c>
      <c r="H108" s="104">
        <f t="shared" si="2"/>
        <v>0</v>
      </c>
      <c r="I108" s="104">
        <v>0</v>
      </c>
      <c r="J108" s="120">
        <f t="shared" si="3"/>
        <v>0</v>
      </c>
      <c r="K108" s="115">
        <v>0</v>
      </c>
      <c r="L108" s="120">
        <v>0</v>
      </c>
    </row>
    <row r="109" spans="1:16" x14ac:dyDescent="0.2">
      <c r="A109" s="144" t="s">
        <v>2165</v>
      </c>
      <c r="B109" s="4" t="s">
        <v>182</v>
      </c>
      <c r="C109" s="4" t="s">
        <v>1</v>
      </c>
      <c r="D109" s="4" t="s">
        <v>183</v>
      </c>
      <c r="E109" s="1" t="s">
        <v>2205</v>
      </c>
      <c r="F109" s="114">
        <v>0</v>
      </c>
      <c r="G109" s="119">
        <v>0</v>
      </c>
      <c r="H109" s="104">
        <f t="shared" si="2"/>
        <v>0</v>
      </c>
      <c r="I109" s="104">
        <v>0</v>
      </c>
      <c r="J109" s="120">
        <f t="shared" si="3"/>
        <v>0</v>
      </c>
      <c r="K109" s="115">
        <v>0</v>
      </c>
      <c r="L109" s="120">
        <v>0</v>
      </c>
    </row>
    <row r="110" spans="1:16" x14ac:dyDescent="0.2">
      <c r="A110" s="144" t="s">
        <v>2165</v>
      </c>
      <c r="B110" s="4" t="s">
        <v>184</v>
      </c>
      <c r="C110" s="4" t="s">
        <v>1</v>
      </c>
      <c r="D110" s="4" t="s">
        <v>185</v>
      </c>
      <c r="E110" s="1" t="s">
        <v>2205</v>
      </c>
      <c r="F110" s="114">
        <v>4</v>
      </c>
      <c r="G110" s="119">
        <v>0</v>
      </c>
      <c r="H110" s="104">
        <f t="shared" si="2"/>
        <v>0</v>
      </c>
      <c r="I110" s="104">
        <v>0</v>
      </c>
      <c r="J110" s="120">
        <f t="shared" si="3"/>
        <v>0</v>
      </c>
      <c r="K110" s="115">
        <v>0</v>
      </c>
      <c r="L110" s="120">
        <v>0</v>
      </c>
    </row>
    <row r="111" spans="1:16" x14ac:dyDescent="0.2">
      <c r="A111" s="144" t="s">
        <v>2165</v>
      </c>
      <c r="B111" s="4" t="s">
        <v>186</v>
      </c>
      <c r="C111" s="4" t="s">
        <v>1</v>
      </c>
      <c r="D111" s="4" t="s">
        <v>187</v>
      </c>
      <c r="E111" s="1" t="s">
        <v>2205</v>
      </c>
      <c r="F111" s="114">
        <v>0</v>
      </c>
      <c r="G111" s="119">
        <v>0</v>
      </c>
      <c r="H111" s="104">
        <f t="shared" si="2"/>
        <v>0</v>
      </c>
      <c r="I111" s="104">
        <v>0</v>
      </c>
      <c r="J111" s="120">
        <f t="shared" si="3"/>
        <v>0</v>
      </c>
      <c r="K111" s="115">
        <v>0</v>
      </c>
      <c r="L111" s="120">
        <v>0</v>
      </c>
    </row>
    <row r="112" spans="1:16" x14ac:dyDescent="0.2">
      <c r="A112" s="144" t="s">
        <v>2165</v>
      </c>
      <c r="B112" s="4" t="s">
        <v>188</v>
      </c>
      <c r="C112" s="4" t="s">
        <v>1</v>
      </c>
      <c r="D112" s="4" t="s">
        <v>2121</v>
      </c>
      <c r="E112" s="1" t="s">
        <v>2205</v>
      </c>
      <c r="F112" s="114">
        <v>1</v>
      </c>
      <c r="G112" s="119">
        <v>0</v>
      </c>
      <c r="H112" s="104">
        <f t="shared" si="2"/>
        <v>0</v>
      </c>
      <c r="I112" s="104">
        <v>0</v>
      </c>
      <c r="J112" s="120">
        <f t="shared" si="3"/>
        <v>0</v>
      </c>
      <c r="K112" s="115">
        <v>0</v>
      </c>
      <c r="L112" s="120">
        <v>0</v>
      </c>
    </row>
    <row r="113" spans="1:12" x14ac:dyDescent="0.2">
      <c r="A113" s="144" t="s">
        <v>2165</v>
      </c>
      <c r="B113" s="4" t="s">
        <v>190</v>
      </c>
      <c r="C113" s="4" t="s">
        <v>1</v>
      </c>
      <c r="D113" s="4" t="s">
        <v>191</v>
      </c>
      <c r="E113" s="1" t="s">
        <v>2205</v>
      </c>
      <c r="F113" s="114">
        <v>3</v>
      </c>
      <c r="G113" s="119">
        <v>0</v>
      </c>
      <c r="H113" s="104">
        <f t="shared" si="2"/>
        <v>0</v>
      </c>
      <c r="I113" s="104">
        <v>0</v>
      </c>
      <c r="J113" s="120">
        <f t="shared" si="3"/>
        <v>0</v>
      </c>
      <c r="K113" s="115">
        <v>0</v>
      </c>
      <c r="L113" s="120">
        <v>0</v>
      </c>
    </row>
    <row r="114" spans="1:12" x14ac:dyDescent="0.2">
      <c r="A114" s="144" t="s">
        <v>2165</v>
      </c>
      <c r="B114" s="4" t="s">
        <v>192</v>
      </c>
      <c r="C114" s="4" t="s">
        <v>1</v>
      </c>
      <c r="D114" s="4" t="s">
        <v>193</v>
      </c>
      <c r="E114" s="1" t="s">
        <v>2205</v>
      </c>
      <c r="F114" s="114">
        <v>0</v>
      </c>
      <c r="G114" s="119">
        <v>0</v>
      </c>
      <c r="H114" s="104">
        <f t="shared" si="2"/>
        <v>0</v>
      </c>
      <c r="I114" s="104">
        <v>0</v>
      </c>
      <c r="J114" s="120">
        <f t="shared" si="3"/>
        <v>0</v>
      </c>
      <c r="K114" s="115">
        <v>0</v>
      </c>
      <c r="L114" s="120">
        <v>0</v>
      </c>
    </row>
    <row r="115" spans="1:12" x14ac:dyDescent="0.2">
      <c r="A115" s="144" t="s">
        <v>2165</v>
      </c>
      <c r="B115" s="4" t="s">
        <v>194</v>
      </c>
      <c r="C115" s="4" t="s">
        <v>1</v>
      </c>
      <c r="D115" s="4" t="s">
        <v>195</v>
      </c>
      <c r="E115" s="1" t="s">
        <v>2205</v>
      </c>
      <c r="F115" s="114">
        <v>0</v>
      </c>
      <c r="G115" s="119">
        <v>0</v>
      </c>
      <c r="H115" s="104">
        <f t="shared" si="2"/>
        <v>0</v>
      </c>
      <c r="I115" s="104">
        <v>0</v>
      </c>
      <c r="J115" s="120">
        <f t="shared" si="3"/>
        <v>0</v>
      </c>
      <c r="K115" s="115">
        <v>0</v>
      </c>
      <c r="L115" s="120">
        <v>0</v>
      </c>
    </row>
    <row r="116" spans="1:12" x14ac:dyDescent="0.2">
      <c r="A116" s="144" t="s">
        <v>2165</v>
      </c>
      <c r="B116" s="4" t="s">
        <v>196</v>
      </c>
      <c r="C116" s="4" t="s">
        <v>1</v>
      </c>
      <c r="D116" s="4" t="s">
        <v>197</v>
      </c>
      <c r="E116" s="1" t="s">
        <v>2205</v>
      </c>
      <c r="F116" s="114">
        <v>3</v>
      </c>
      <c r="G116" s="119">
        <v>0</v>
      </c>
      <c r="H116" s="104">
        <f t="shared" si="2"/>
        <v>0</v>
      </c>
      <c r="I116" s="104">
        <v>0</v>
      </c>
      <c r="J116" s="120">
        <f t="shared" si="3"/>
        <v>0</v>
      </c>
      <c r="K116" s="115">
        <v>0</v>
      </c>
      <c r="L116" s="120">
        <v>0</v>
      </c>
    </row>
    <row r="117" spans="1:12" x14ac:dyDescent="0.2">
      <c r="A117" s="144" t="s">
        <v>2165</v>
      </c>
      <c r="B117" s="4" t="s">
        <v>198</v>
      </c>
      <c r="C117" s="4" t="s">
        <v>1</v>
      </c>
      <c r="D117" s="4" t="s">
        <v>199</v>
      </c>
      <c r="E117" s="1" t="s">
        <v>2205</v>
      </c>
      <c r="F117" s="114">
        <v>0</v>
      </c>
      <c r="G117" s="119">
        <v>0</v>
      </c>
      <c r="H117" s="104">
        <f t="shared" si="2"/>
        <v>0</v>
      </c>
      <c r="I117" s="104">
        <v>0</v>
      </c>
      <c r="J117" s="120">
        <f t="shared" si="3"/>
        <v>0</v>
      </c>
      <c r="K117" s="115">
        <v>0</v>
      </c>
      <c r="L117" s="120">
        <v>0</v>
      </c>
    </row>
    <row r="118" spans="1:12" x14ac:dyDescent="0.2">
      <c r="A118" s="144" t="s">
        <v>2165</v>
      </c>
      <c r="B118" s="4" t="s">
        <v>200</v>
      </c>
      <c r="C118" s="4" t="s">
        <v>1</v>
      </c>
      <c r="D118" s="4" t="s">
        <v>2131</v>
      </c>
      <c r="E118" s="1" t="s">
        <v>2205</v>
      </c>
      <c r="F118" s="114">
        <v>4</v>
      </c>
      <c r="G118" s="119">
        <v>0</v>
      </c>
      <c r="H118" s="104">
        <f t="shared" si="2"/>
        <v>0</v>
      </c>
      <c r="I118" s="104">
        <v>0</v>
      </c>
      <c r="J118" s="120">
        <f t="shared" si="3"/>
        <v>0</v>
      </c>
      <c r="K118" s="115">
        <v>0</v>
      </c>
      <c r="L118" s="120">
        <v>0</v>
      </c>
    </row>
    <row r="119" spans="1:12" x14ac:dyDescent="0.2">
      <c r="A119" s="144" t="s">
        <v>2165</v>
      </c>
      <c r="B119" s="4" t="s">
        <v>201</v>
      </c>
      <c r="C119" s="4" t="s">
        <v>1</v>
      </c>
      <c r="D119" s="4" t="s">
        <v>202</v>
      </c>
      <c r="E119" s="1" t="s">
        <v>2205</v>
      </c>
      <c r="F119" s="114">
        <v>4</v>
      </c>
      <c r="G119" s="119">
        <v>0</v>
      </c>
      <c r="H119" s="104">
        <f t="shared" si="2"/>
        <v>0</v>
      </c>
      <c r="I119" s="104">
        <v>0</v>
      </c>
      <c r="J119" s="120">
        <f t="shared" si="3"/>
        <v>0</v>
      </c>
      <c r="K119" s="115">
        <v>0</v>
      </c>
      <c r="L119" s="120">
        <v>0</v>
      </c>
    </row>
    <row r="120" spans="1:12" x14ac:dyDescent="0.2">
      <c r="A120" s="144" t="s">
        <v>2165</v>
      </c>
      <c r="B120" s="3" t="s">
        <v>203</v>
      </c>
      <c r="C120" s="3" t="s">
        <v>1</v>
      </c>
      <c r="D120" s="3" t="s">
        <v>204</v>
      </c>
      <c r="E120" s="1" t="s">
        <v>2206</v>
      </c>
      <c r="F120" s="114">
        <v>0</v>
      </c>
      <c r="G120" s="119">
        <v>0</v>
      </c>
      <c r="H120" s="104">
        <f t="shared" si="2"/>
        <v>0</v>
      </c>
      <c r="I120" s="104">
        <v>0</v>
      </c>
      <c r="J120" s="120">
        <f t="shared" si="3"/>
        <v>0</v>
      </c>
      <c r="K120" s="115">
        <v>0</v>
      </c>
      <c r="L120" s="120">
        <v>0</v>
      </c>
    </row>
    <row r="121" spans="1:12" x14ac:dyDescent="0.2">
      <c r="A121" s="144" t="s">
        <v>2165</v>
      </c>
      <c r="B121" s="4" t="s">
        <v>205</v>
      </c>
      <c r="C121" s="4" t="s">
        <v>1</v>
      </c>
      <c r="D121" s="4" t="s">
        <v>206</v>
      </c>
      <c r="E121" s="1" t="s">
        <v>2205</v>
      </c>
      <c r="F121" s="114">
        <v>0</v>
      </c>
      <c r="G121" s="119">
        <v>0</v>
      </c>
      <c r="H121" s="104">
        <f t="shared" si="2"/>
        <v>0</v>
      </c>
      <c r="I121" s="104">
        <v>0</v>
      </c>
      <c r="J121" s="120">
        <f t="shared" si="3"/>
        <v>0</v>
      </c>
      <c r="K121" s="115">
        <v>0</v>
      </c>
      <c r="L121" s="120">
        <v>0</v>
      </c>
    </row>
    <row r="122" spans="1:12" x14ac:dyDescent="0.2">
      <c r="A122" s="144" t="s">
        <v>2165</v>
      </c>
      <c r="B122" s="4" t="s">
        <v>207</v>
      </c>
      <c r="C122" s="4" t="s">
        <v>1</v>
      </c>
      <c r="D122" s="4" t="s">
        <v>208</v>
      </c>
      <c r="E122" s="1" t="s">
        <v>2205</v>
      </c>
      <c r="F122" s="114">
        <v>0</v>
      </c>
      <c r="G122" s="119">
        <v>0</v>
      </c>
      <c r="H122" s="104">
        <f t="shared" si="2"/>
        <v>0</v>
      </c>
      <c r="I122" s="104">
        <v>0</v>
      </c>
      <c r="J122" s="120">
        <f t="shared" si="3"/>
        <v>0</v>
      </c>
      <c r="K122" s="115">
        <v>0</v>
      </c>
      <c r="L122" s="120">
        <v>0</v>
      </c>
    </row>
    <row r="123" spans="1:12" x14ac:dyDescent="0.2">
      <c r="A123" s="144" t="s">
        <v>2165</v>
      </c>
      <c r="B123" s="4" t="s">
        <v>209</v>
      </c>
      <c r="C123" s="4" t="s">
        <v>1</v>
      </c>
      <c r="D123" s="4" t="s">
        <v>210</v>
      </c>
      <c r="E123" s="1" t="s">
        <v>2206</v>
      </c>
      <c r="F123" s="114">
        <v>0</v>
      </c>
      <c r="G123" s="119">
        <v>0</v>
      </c>
      <c r="H123" s="104">
        <f t="shared" si="2"/>
        <v>0</v>
      </c>
      <c r="I123" s="104">
        <v>0</v>
      </c>
      <c r="J123" s="120">
        <f t="shared" si="3"/>
        <v>0</v>
      </c>
      <c r="K123" s="115">
        <v>0</v>
      </c>
      <c r="L123" s="120">
        <v>0</v>
      </c>
    </row>
    <row r="124" spans="1:12" x14ac:dyDescent="0.2">
      <c r="A124" s="144" t="s">
        <v>2165</v>
      </c>
      <c r="B124" s="4" t="s">
        <v>211</v>
      </c>
      <c r="C124" s="4" t="s">
        <v>1</v>
      </c>
      <c r="D124" s="4" t="s">
        <v>212</v>
      </c>
      <c r="E124" s="1" t="s">
        <v>2206</v>
      </c>
      <c r="F124" s="114">
        <v>0</v>
      </c>
      <c r="G124" s="119">
        <v>0</v>
      </c>
      <c r="H124" s="104">
        <f t="shared" si="2"/>
        <v>0</v>
      </c>
      <c r="I124" s="104">
        <v>0</v>
      </c>
      <c r="J124" s="120">
        <f t="shared" si="3"/>
        <v>0</v>
      </c>
      <c r="K124" s="115">
        <v>0</v>
      </c>
      <c r="L124" s="120">
        <v>0</v>
      </c>
    </row>
    <row r="125" spans="1:12" x14ac:dyDescent="0.2">
      <c r="A125" s="144" t="s">
        <v>2165</v>
      </c>
      <c r="B125" s="4" t="s">
        <v>213</v>
      </c>
      <c r="C125" s="4" t="s">
        <v>1</v>
      </c>
      <c r="D125" s="4" t="s">
        <v>214</v>
      </c>
      <c r="E125" s="1" t="s">
        <v>2205</v>
      </c>
      <c r="F125" s="114">
        <v>3</v>
      </c>
      <c r="G125" s="119">
        <v>0</v>
      </c>
      <c r="H125" s="104">
        <f t="shared" si="2"/>
        <v>0</v>
      </c>
      <c r="I125" s="104">
        <v>0</v>
      </c>
      <c r="J125" s="120">
        <f t="shared" si="3"/>
        <v>0</v>
      </c>
      <c r="K125" s="115">
        <v>0</v>
      </c>
      <c r="L125" s="120">
        <v>0</v>
      </c>
    </row>
    <row r="126" spans="1:12" x14ac:dyDescent="0.2">
      <c r="A126" s="144" t="s">
        <v>2165</v>
      </c>
      <c r="B126" s="4" t="s">
        <v>215</v>
      </c>
      <c r="C126" s="4" t="s">
        <v>1</v>
      </c>
      <c r="D126" s="4" t="s">
        <v>216</v>
      </c>
      <c r="E126" s="1" t="s">
        <v>2205</v>
      </c>
      <c r="F126" s="114">
        <v>3</v>
      </c>
      <c r="G126" s="119">
        <v>0</v>
      </c>
      <c r="H126" s="104">
        <f t="shared" si="2"/>
        <v>0</v>
      </c>
      <c r="I126" s="104">
        <v>0</v>
      </c>
      <c r="J126" s="120">
        <f t="shared" si="3"/>
        <v>0</v>
      </c>
      <c r="K126" s="115">
        <v>0</v>
      </c>
      <c r="L126" s="120">
        <v>0</v>
      </c>
    </row>
    <row r="127" spans="1:12" x14ac:dyDescent="0.2">
      <c r="A127" s="144" t="s">
        <v>2165</v>
      </c>
      <c r="B127" s="4" t="s">
        <v>217</v>
      </c>
      <c r="C127" s="4" t="s">
        <v>1</v>
      </c>
      <c r="D127" s="4" t="s">
        <v>218</v>
      </c>
      <c r="E127" s="1" t="s">
        <v>2206</v>
      </c>
      <c r="F127" s="114">
        <v>0</v>
      </c>
      <c r="G127" s="119">
        <v>0</v>
      </c>
      <c r="H127" s="104">
        <f t="shared" si="2"/>
        <v>0</v>
      </c>
      <c r="I127" s="104">
        <v>0</v>
      </c>
      <c r="J127" s="120">
        <f t="shared" si="3"/>
        <v>0</v>
      </c>
      <c r="K127" s="115">
        <v>0</v>
      </c>
      <c r="L127" s="120">
        <v>0</v>
      </c>
    </row>
    <row r="128" spans="1:12" x14ac:dyDescent="0.2">
      <c r="A128" s="144" t="s">
        <v>2165</v>
      </c>
      <c r="B128" s="4" t="s">
        <v>219</v>
      </c>
      <c r="C128" s="4" t="s">
        <v>1</v>
      </c>
      <c r="D128" s="4" t="s">
        <v>220</v>
      </c>
      <c r="E128" s="1" t="s">
        <v>2205</v>
      </c>
      <c r="F128" s="114">
        <v>0</v>
      </c>
      <c r="G128" s="119">
        <v>0</v>
      </c>
      <c r="H128" s="104">
        <f t="shared" si="2"/>
        <v>0</v>
      </c>
      <c r="I128" s="104">
        <v>0</v>
      </c>
      <c r="J128" s="120">
        <f t="shared" si="3"/>
        <v>0</v>
      </c>
      <c r="K128" s="115">
        <v>0</v>
      </c>
      <c r="L128" s="120">
        <v>0</v>
      </c>
    </row>
    <row r="129" spans="1:12" x14ac:dyDescent="0.2">
      <c r="A129" s="144" t="s">
        <v>2165</v>
      </c>
      <c r="B129" s="4" t="s">
        <v>221</v>
      </c>
      <c r="C129" s="4" t="s">
        <v>1</v>
      </c>
      <c r="D129" s="4" t="s">
        <v>222</v>
      </c>
      <c r="E129" s="1" t="s">
        <v>2205</v>
      </c>
      <c r="F129" s="114">
        <v>5</v>
      </c>
      <c r="G129" s="119">
        <v>0</v>
      </c>
      <c r="H129" s="104">
        <f t="shared" si="2"/>
        <v>0</v>
      </c>
      <c r="I129" s="104">
        <v>0</v>
      </c>
      <c r="J129" s="120">
        <f t="shared" si="3"/>
        <v>0</v>
      </c>
      <c r="K129" s="115">
        <v>0</v>
      </c>
      <c r="L129" s="120">
        <v>0</v>
      </c>
    </row>
    <row r="130" spans="1:12" x14ac:dyDescent="0.2">
      <c r="A130" s="144" t="s">
        <v>2165</v>
      </c>
      <c r="B130" s="4" t="s">
        <v>223</v>
      </c>
      <c r="C130" s="4" t="s">
        <v>1</v>
      </c>
      <c r="D130" s="4" t="s">
        <v>224</v>
      </c>
      <c r="E130" s="1" t="s">
        <v>2205</v>
      </c>
      <c r="F130" s="114">
        <v>5</v>
      </c>
      <c r="G130" s="119">
        <v>0</v>
      </c>
      <c r="H130" s="104">
        <f t="shared" si="2"/>
        <v>0</v>
      </c>
      <c r="I130" s="104">
        <v>0</v>
      </c>
      <c r="J130" s="120">
        <f t="shared" si="3"/>
        <v>0</v>
      </c>
      <c r="K130" s="115">
        <v>0</v>
      </c>
      <c r="L130" s="120">
        <v>0</v>
      </c>
    </row>
    <row r="131" spans="1:12" x14ac:dyDescent="0.2">
      <c r="A131" s="144" t="s">
        <v>2165</v>
      </c>
      <c r="B131" s="4" t="s">
        <v>225</v>
      </c>
      <c r="C131" s="4" t="s">
        <v>1</v>
      </c>
      <c r="D131" s="4" t="s">
        <v>226</v>
      </c>
      <c r="E131" s="1" t="s">
        <v>2206</v>
      </c>
      <c r="F131" s="114">
        <v>0</v>
      </c>
      <c r="G131" s="119">
        <v>0</v>
      </c>
      <c r="H131" s="104">
        <f t="shared" si="2"/>
        <v>0</v>
      </c>
      <c r="I131" s="104">
        <v>0</v>
      </c>
      <c r="J131" s="120">
        <f t="shared" si="3"/>
        <v>0</v>
      </c>
      <c r="K131" s="115">
        <v>0</v>
      </c>
      <c r="L131" s="120">
        <v>0</v>
      </c>
    </row>
    <row r="132" spans="1:12" x14ac:dyDescent="0.2">
      <c r="A132" s="144" t="s">
        <v>2165</v>
      </c>
      <c r="B132" s="4" t="s">
        <v>227</v>
      </c>
      <c r="C132" s="4" t="s">
        <v>1</v>
      </c>
      <c r="D132" s="4" t="s">
        <v>2132</v>
      </c>
      <c r="E132" s="1" t="s">
        <v>2205</v>
      </c>
      <c r="F132" s="114">
        <v>0</v>
      </c>
      <c r="G132" s="119">
        <v>0</v>
      </c>
      <c r="H132" s="104">
        <f t="shared" si="2"/>
        <v>0</v>
      </c>
      <c r="I132" s="104">
        <v>0</v>
      </c>
      <c r="J132" s="120">
        <f t="shared" si="3"/>
        <v>0</v>
      </c>
      <c r="K132" s="115">
        <v>0</v>
      </c>
      <c r="L132" s="120">
        <v>0</v>
      </c>
    </row>
    <row r="133" spans="1:12" x14ac:dyDescent="0.2">
      <c r="A133" s="144" t="s">
        <v>2165</v>
      </c>
      <c r="B133" s="4" t="s">
        <v>228</v>
      </c>
      <c r="C133" s="4" t="s">
        <v>1</v>
      </c>
      <c r="D133" s="4" t="s">
        <v>229</v>
      </c>
      <c r="E133" s="1" t="s">
        <v>2205</v>
      </c>
      <c r="F133" s="114">
        <v>2</v>
      </c>
      <c r="G133" s="119">
        <v>0</v>
      </c>
      <c r="H133" s="104">
        <f t="shared" si="2"/>
        <v>0</v>
      </c>
      <c r="I133" s="104">
        <v>0</v>
      </c>
      <c r="J133" s="120">
        <f t="shared" si="3"/>
        <v>0</v>
      </c>
      <c r="K133" s="115">
        <v>0</v>
      </c>
      <c r="L133" s="120">
        <v>0</v>
      </c>
    </row>
    <row r="134" spans="1:12" x14ac:dyDescent="0.2">
      <c r="A134" s="144" t="s">
        <v>2165</v>
      </c>
      <c r="B134" s="4" t="s">
        <v>230</v>
      </c>
      <c r="C134" s="4" t="s">
        <v>1</v>
      </c>
      <c r="D134" s="4" t="s">
        <v>231</v>
      </c>
      <c r="E134" s="1" t="s">
        <v>2205</v>
      </c>
      <c r="F134" s="114">
        <v>0</v>
      </c>
      <c r="G134" s="119">
        <v>0</v>
      </c>
      <c r="H134" s="104">
        <f t="shared" si="2"/>
        <v>0</v>
      </c>
      <c r="I134" s="104">
        <v>0</v>
      </c>
      <c r="J134" s="120">
        <f t="shared" si="3"/>
        <v>0</v>
      </c>
      <c r="K134" s="115">
        <v>0</v>
      </c>
      <c r="L134" s="120">
        <v>0</v>
      </c>
    </row>
    <row r="135" spans="1:12" x14ac:dyDescent="0.2">
      <c r="A135" s="144" t="s">
        <v>2165</v>
      </c>
      <c r="B135" s="4" t="s">
        <v>232</v>
      </c>
      <c r="C135" s="4" t="s">
        <v>1</v>
      </c>
      <c r="D135" s="4" t="s">
        <v>233</v>
      </c>
      <c r="E135" s="1" t="s">
        <v>2205</v>
      </c>
      <c r="F135" s="114">
        <v>5</v>
      </c>
      <c r="G135" s="119">
        <v>0</v>
      </c>
      <c r="H135" s="104">
        <f t="shared" si="2"/>
        <v>0</v>
      </c>
      <c r="I135" s="104">
        <v>0</v>
      </c>
      <c r="J135" s="120">
        <f t="shared" si="3"/>
        <v>0</v>
      </c>
      <c r="K135" s="115">
        <v>0</v>
      </c>
      <c r="L135" s="120">
        <v>0</v>
      </c>
    </row>
    <row r="136" spans="1:12" x14ac:dyDescent="0.2">
      <c r="A136" s="144" t="s">
        <v>2165</v>
      </c>
      <c r="B136" s="4" t="s">
        <v>234</v>
      </c>
      <c r="C136" s="4" t="s">
        <v>1</v>
      </c>
      <c r="D136" s="4" t="s">
        <v>235</v>
      </c>
      <c r="E136" s="1" t="s">
        <v>2205</v>
      </c>
      <c r="F136" s="114">
        <v>5</v>
      </c>
      <c r="G136" s="119">
        <v>0</v>
      </c>
      <c r="H136" s="104">
        <f t="shared" si="2"/>
        <v>0</v>
      </c>
      <c r="I136" s="104">
        <v>0</v>
      </c>
      <c r="J136" s="120">
        <f t="shared" si="3"/>
        <v>0</v>
      </c>
      <c r="K136" s="115">
        <v>0</v>
      </c>
      <c r="L136" s="120">
        <v>0</v>
      </c>
    </row>
    <row r="137" spans="1:12" x14ac:dyDescent="0.2">
      <c r="A137" s="144" t="s">
        <v>2166</v>
      </c>
      <c r="B137" s="4" t="s">
        <v>236</v>
      </c>
      <c r="C137" s="4" t="s">
        <v>237</v>
      </c>
      <c r="D137" s="4" t="s">
        <v>238</v>
      </c>
      <c r="E137" s="1" t="s">
        <v>2204</v>
      </c>
      <c r="F137" s="114">
        <v>4</v>
      </c>
      <c r="G137" s="119">
        <v>0</v>
      </c>
      <c r="H137" s="104">
        <f t="shared" si="2"/>
        <v>0</v>
      </c>
      <c r="I137" s="104">
        <v>0</v>
      </c>
      <c r="J137" s="120">
        <f t="shared" si="3"/>
        <v>0</v>
      </c>
      <c r="K137" s="115">
        <v>0</v>
      </c>
      <c r="L137" s="120">
        <v>0</v>
      </c>
    </row>
    <row r="138" spans="1:12" x14ac:dyDescent="0.2">
      <c r="A138" s="144" t="s">
        <v>2166</v>
      </c>
      <c r="B138" s="4" t="s">
        <v>239</v>
      </c>
      <c r="C138" s="4" t="s">
        <v>237</v>
      </c>
      <c r="D138" s="4" t="s">
        <v>240</v>
      </c>
      <c r="E138" s="1" t="s">
        <v>2205</v>
      </c>
      <c r="F138" s="114">
        <v>0</v>
      </c>
      <c r="G138" s="119">
        <v>0</v>
      </c>
      <c r="H138" s="104">
        <f t="shared" si="2"/>
        <v>0</v>
      </c>
      <c r="I138" s="104">
        <v>0</v>
      </c>
      <c r="J138" s="120">
        <f t="shared" si="3"/>
        <v>0</v>
      </c>
      <c r="K138" s="115">
        <v>0</v>
      </c>
      <c r="L138" s="120">
        <v>0</v>
      </c>
    </row>
    <row r="139" spans="1:12" x14ac:dyDescent="0.2">
      <c r="A139" s="144" t="s">
        <v>2166</v>
      </c>
      <c r="B139" s="4" t="s">
        <v>241</v>
      </c>
      <c r="C139" s="4" t="s">
        <v>237</v>
      </c>
      <c r="D139" s="4" t="s">
        <v>242</v>
      </c>
      <c r="E139" s="1" t="s">
        <v>2205</v>
      </c>
      <c r="F139" s="114">
        <v>4</v>
      </c>
      <c r="G139" s="119">
        <v>0</v>
      </c>
      <c r="H139" s="104">
        <f t="shared" si="2"/>
        <v>0</v>
      </c>
      <c r="I139" s="104">
        <v>0</v>
      </c>
      <c r="J139" s="120">
        <f t="shared" si="3"/>
        <v>0</v>
      </c>
      <c r="K139" s="115">
        <v>0</v>
      </c>
      <c r="L139" s="120">
        <v>0</v>
      </c>
    </row>
    <row r="140" spans="1:12" x14ac:dyDescent="0.2">
      <c r="A140" s="144" t="s">
        <v>2166</v>
      </c>
      <c r="B140" s="4" t="s">
        <v>243</v>
      </c>
      <c r="C140" s="4" t="s">
        <v>237</v>
      </c>
      <c r="D140" s="4" t="s">
        <v>244</v>
      </c>
      <c r="E140" s="1" t="s">
        <v>2205</v>
      </c>
      <c r="F140" s="114">
        <v>0</v>
      </c>
      <c r="G140" s="119">
        <v>0</v>
      </c>
      <c r="H140" s="104">
        <f t="shared" si="2"/>
        <v>0</v>
      </c>
      <c r="I140" s="104">
        <v>0</v>
      </c>
      <c r="J140" s="120">
        <f t="shared" si="3"/>
        <v>0</v>
      </c>
      <c r="K140" s="115">
        <v>0</v>
      </c>
      <c r="L140" s="120">
        <v>0</v>
      </c>
    </row>
    <row r="141" spans="1:12" x14ac:dyDescent="0.2">
      <c r="A141" s="144" t="s">
        <v>2166</v>
      </c>
      <c r="B141" s="4" t="s">
        <v>245</v>
      </c>
      <c r="C141" s="4" t="s">
        <v>237</v>
      </c>
      <c r="D141" s="4" t="s">
        <v>246</v>
      </c>
      <c r="E141" s="1" t="s">
        <v>2205</v>
      </c>
      <c r="F141" s="114">
        <v>5</v>
      </c>
      <c r="G141" s="119">
        <v>0</v>
      </c>
      <c r="H141" s="104">
        <f t="shared" ref="H141:H204" si="4">G141</f>
        <v>0</v>
      </c>
      <c r="I141" s="104">
        <v>0</v>
      </c>
      <c r="J141" s="120">
        <f t="shared" ref="J141:J204" si="5">H141+I141</f>
        <v>0</v>
      </c>
      <c r="K141" s="115">
        <v>0</v>
      </c>
      <c r="L141" s="120">
        <v>0</v>
      </c>
    </row>
    <row r="142" spans="1:12" x14ac:dyDescent="0.2">
      <c r="A142" s="144" t="s">
        <v>2166</v>
      </c>
      <c r="B142" s="4" t="s">
        <v>247</v>
      </c>
      <c r="C142" s="4" t="s">
        <v>237</v>
      </c>
      <c r="D142" s="4" t="s">
        <v>248</v>
      </c>
      <c r="E142" s="1" t="s">
        <v>2205</v>
      </c>
      <c r="F142" s="114">
        <v>5</v>
      </c>
      <c r="G142" s="119">
        <v>0</v>
      </c>
      <c r="H142" s="104">
        <f t="shared" si="4"/>
        <v>0</v>
      </c>
      <c r="I142" s="104">
        <v>0</v>
      </c>
      <c r="J142" s="120">
        <f t="shared" si="5"/>
        <v>0</v>
      </c>
      <c r="K142" s="115">
        <v>0</v>
      </c>
      <c r="L142" s="120">
        <v>0</v>
      </c>
    </row>
    <row r="143" spans="1:12" x14ac:dyDescent="0.2">
      <c r="A143" s="144" t="s">
        <v>2166</v>
      </c>
      <c r="B143" s="4" t="s">
        <v>249</v>
      </c>
      <c r="C143" s="4" t="s">
        <v>237</v>
      </c>
      <c r="D143" s="4" t="s">
        <v>250</v>
      </c>
      <c r="E143" s="1" t="s">
        <v>2205</v>
      </c>
      <c r="F143" s="114">
        <v>0</v>
      </c>
      <c r="G143" s="119">
        <v>0</v>
      </c>
      <c r="H143" s="104">
        <f t="shared" si="4"/>
        <v>0</v>
      </c>
      <c r="I143" s="104">
        <v>0</v>
      </c>
      <c r="J143" s="120">
        <f t="shared" si="5"/>
        <v>0</v>
      </c>
      <c r="K143" s="115">
        <v>0</v>
      </c>
      <c r="L143" s="120">
        <v>0</v>
      </c>
    </row>
    <row r="144" spans="1:12" x14ac:dyDescent="0.2">
      <c r="A144" s="144" t="s">
        <v>2166</v>
      </c>
      <c r="B144" s="4" t="s">
        <v>251</v>
      </c>
      <c r="C144" s="4" t="s">
        <v>237</v>
      </c>
      <c r="D144" s="4" t="s">
        <v>252</v>
      </c>
      <c r="E144" s="1" t="s">
        <v>2205</v>
      </c>
      <c r="F144" s="114">
        <v>5</v>
      </c>
      <c r="G144" s="119">
        <v>0</v>
      </c>
      <c r="H144" s="104">
        <f t="shared" si="4"/>
        <v>0</v>
      </c>
      <c r="I144" s="104">
        <v>0</v>
      </c>
      <c r="J144" s="120">
        <f t="shared" si="5"/>
        <v>0</v>
      </c>
      <c r="K144" s="115">
        <v>0</v>
      </c>
      <c r="L144" s="120">
        <v>0</v>
      </c>
    </row>
    <row r="145" spans="1:12" x14ac:dyDescent="0.2">
      <c r="A145" s="144" t="s">
        <v>2166</v>
      </c>
      <c r="B145" s="4" t="s">
        <v>253</v>
      </c>
      <c r="C145" s="4" t="s">
        <v>237</v>
      </c>
      <c r="D145" s="4" t="s">
        <v>254</v>
      </c>
      <c r="E145" s="1" t="s">
        <v>2205</v>
      </c>
      <c r="F145" s="114">
        <v>0</v>
      </c>
      <c r="G145" s="119">
        <v>0</v>
      </c>
      <c r="H145" s="104">
        <f t="shared" si="4"/>
        <v>0</v>
      </c>
      <c r="I145" s="104">
        <v>0</v>
      </c>
      <c r="J145" s="120">
        <f t="shared" si="5"/>
        <v>0</v>
      </c>
      <c r="K145" s="115">
        <v>0</v>
      </c>
      <c r="L145" s="120">
        <v>0</v>
      </c>
    </row>
    <row r="146" spans="1:12" x14ac:dyDescent="0.2">
      <c r="A146" s="144" t="s">
        <v>2166</v>
      </c>
      <c r="B146" s="4" t="s">
        <v>255</v>
      </c>
      <c r="C146" s="4" t="s">
        <v>237</v>
      </c>
      <c r="D146" s="4" t="s">
        <v>256</v>
      </c>
      <c r="E146" s="1" t="s">
        <v>2205</v>
      </c>
      <c r="F146" s="114">
        <v>0</v>
      </c>
      <c r="G146" s="119">
        <v>0</v>
      </c>
      <c r="H146" s="104">
        <f t="shared" si="4"/>
        <v>0</v>
      </c>
      <c r="I146" s="104">
        <v>0</v>
      </c>
      <c r="J146" s="120">
        <f t="shared" si="5"/>
        <v>0</v>
      </c>
      <c r="K146" s="115">
        <v>0</v>
      </c>
      <c r="L146" s="120">
        <v>0</v>
      </c>
    </row>
    <row r="147" spans="1:12" x14ac:dyDescent="0.2">
      <c r="A147" s="144" t="s">
        <v>2166</v>
      </c>
      <c r="B147" s="4" t="s">
        <v>257</v>
      </c>
      <c r="C147" s="4" t="s">
        <v>237</v>
      </c>
      <c r="D147" s="4" t="s">
        <v>258</v>
      </c>
      <c r="E147" s="1" t="s">
        <v>2205</v>
      </c>
      <c r="F147" s="114">
        <v>0</v>
      </c>
      <c r="G147" s="119">
        <v>0</v>
      </c>
      <c r="H147" s="104">
        <f t="shared" si="4"/>
        <v>0</v>
      </c>
      <c r="I147" s="104">
        <v>0</v>
      </c>
      <c r="J147" s="120">
        <f t="shared" si="5"/>
        <v>0</v>
      </c>
      <c r="K147" s="115">
        <v>0</v>
      </c>
      <c r="L147" s="120">
        <v>0</v>
      </c>
    </row>
    <row r="148" spans="1:12" x14ac:dyDescent="0.2">
      <c r="A148" s="144" t="s">
        <v>2166</v>
      </c>
      <c r="B148" s="4" t="s">
        <v>259</v>
      </c>
      <c r="C148" s="4" t="s">
        <v>237</v>
      </c>
      <c r="D148" s="4" t="s">
        <v>260</v>
      </c>
      <c r="E148" s="1" t="s">
        <v>2205</v>
      </c>
      <c r="F148" s="114">
        <v>0</v>
      </c>
      <c r="G148" s="119">
        <v>0</v>
      </c>
      <c r="H148" s="104">
        <f t="shared" si="4"/>
        <v>0</v>
      </c>
      <c r="I148" s="104">
        <v>0</v>
      </c>
      <c r="J148" s="120">
        <f t="shared" si="5"/>
        <v>0</v>
      </c>
      <c r="K148" s="115">
        <v>0</v>
      </c>
      <c r="L148" s="120">
        <v>0</v>
      </c>
    </row>
    <row r="149" spans="1:12" x14ac:dyDescent="0.2">
      <c r="A149" s="144" t="s">
        <v>2166</v>
      </c>
      <c r="B149" s="4" t="s">
        <v>261</v>
      </c>
      <c r="C149" s="4" t="s">
        <v>237</v>
      </c>
      <c r="D149" s="4" t="s">
        <v>262</v>
      </c>
      <c r="E149" s="1" t="s">
        <v>2205</v>
      </c>
      <c r="F149" s="114">
        <v>5</v>
      </c>
      <c r="G149" s="119">
        <v>0</v>
      </c>
      <c r="H149" s="104">
        <f t="shared" si="4"/>
        <v>0</v>
      </c>
      <c r="I149" s="104">
        <v>0</v>
      </c>
      <c r="J149" s="120">
        <f t="shared" si="5"/>
        <v>0</v>
      </c>
      <c r="K149" s="115">
        <v>0</v>
      </c>
      <c r="L149" s="120">
        <v>0</v>
      </c>
    </row>
    <row r="150" spans="1:12" x14ac:dyDescent="0.2">
      <c r="A150" s="144" t="s">
        <v>2166</v>
      </c>
      <c r="B150" s="4" t="s">
        <v>263</v>
      </c>
      <c r="C150" s="4" t="s">
        <v>237</v>
      </c>
      <c r="D150" s="4" t="s">
        <v>264</v>
      </c>
      <c r="E150" s="1" t="s">
        <v>2205</v>
      </c>
      <c r="F150" s="114">
        <v>2</v>
      </c>
      <c r="G150" s="119">
        <v>0</v>
      </c>
      <c r="H150" s="104">
        <f t="shared" si="4"/>
        <v>0</v>
      </c>
      <c r="I150" s="104">
        <v>0</v>
      </c>
      <c r="J150" s="120">
        <f t="shared" si="5"/>
        <v>0</v>
      </c>
      <c r="K150" s="115">
        <v>0</v>
      </c>
      <c r="L150" s="120">
        <v>0</v>
      </c>
    </row>
    <row r="151" spans="1:12" x14ac:dyDescent="0.2">
      <c r="A151" s="144" t="s">
        <v>2166</v>
      </c>
      <c r="B151" s="4" t="s">
        <v>265</v>
      </c>
      <c r="C151" s="4" t="s">
        <v>237</v>
      </c>
      <c r="D151" s="4" t="s">
        <v>266</v>
      </c>
      <c r="E151" s="1" t="s">
        <v>2205</v>
      </c>
      <c r="F151" s="114">
        <v>0</v>
      </c>
      <c r="G151" s="119">
        <v>0</v>
      </c>
      <c r="H151" s="104">
        <f t="shared" si="4"/>
        <v>0</v>
      </c>
      <c r="I151" s="104">
        <v>0</v>
      </c>
      <c r="J151" s="120">
        <f t="shared" si="5"/>
        <v>0</v>
      </c>
      <c r="K151" s="115">
        <v>0</v>
      </c>
      <c r="L151" s="120">
        <v>0</v>
      </c>
    </row>
    <row r="152" spans="1:12" x14ac:dyDescent="0.2">
      <c r="A152" s="144" t="s">
        <v>2166</v>
      </c>
      <c r="B152" s="4" t="s">
        <v>267</v>
      </c>
      <c r="C152" s="4" t="s">
        <v>237</v>
      </c>
      <c r="D152" s="4" t="s">
        <v>268</v>
      </c>
      <c r="E152" s="1" t="s">
        <v>2205</v>
      </c>
      <c r="F152" s="114">
        <v>1</v>
      </c>
      <c r="G152" s="119">
        <v>0</v>
      </c>
      <c r="H152" s="104">
        <f t="shared" si="4"/>
        <v>0</v>
      </c>
      <c r="I152" s="104">
        <v>0</v>
      </c>
      <c r="J152" s="120">
        <f t="shared" si="5"/>
        <v>0</v>
      </c>
      <c r="K152" s="115">
        <v>0</v>
      </c>
      <c r="L152" s="120">
        <v>0</v>
      </c>
    </row>
    <row r="153" spans="1:12" x14ac:dyDescent="0.2">
      <c r="A153" s="144" t="s">
        <v>2166</v>
      </c>
      <c r="B153" s="4" t="s">
        <v>269</v>
      </c>
      <c r="C153" s="4" t="s">
        <v>237</v>
      </c>
      <c r="D153" s="4" t="s">
        <v>159</v>
      </c>
      <c r="E153" s="1" t="s">
        <v>2205</v>
      </c>
      <c r="F153" s="114">
        <v>5</v>
      </c>
      <c r="G153" s="119">
        <v>0</v>
      </c>
      <c r="H153" s="104">
        <f t="shared" si="4"/>
        <v>0</v>
      </c>
      <c r="I153" s="104">
        <v>0</v>
      </c>
      <c r="J153" s="120">
        <f t="shared" si="5"/>
        <v>0</v>
      </c>
      <c r="K153" s="115">
        <v>0</v>
      </c>
      <c r="L153" s="120">
        <v>0</v>
      </c>
    </row>
    <row r="154" spans="1:12" x14ac:dyDescent="0.2">
      <c r="A154" s="144" t="s">
        <v>2166</v>
      </c>
      <c r="B154" s="4" t="s">
        <v>270</v>
      </c>
      <c r="C154" s="4" t="s">
        <v>237</v>
      </c>
      <c r="D154" s="4" t="s">
        <v>271</v>
      </c>
      <c r="E154" s="1" t="s">
        <v>2205</v>
      </c>
      <c r="F154" s="114">
        <v>4</v>
      </c>
      <c r="G154" s="119">
        <v>0</v>
      </c>
      <c r="H154" s="104">
        <f t="shared" si="4"/>
        <v>0</v>
      </c>
      <c r="I154" s="104">
        <v>0</v>
      </c>
      <c r="J154" s="120">
        <f t="shared" si="5"/>
        <v>0</v>
      </c>
      <c r="K154" s="115">
        <v>0</v>
      </c>
      <c r="L154" s="120">
        <v>0</v>
      </c>
    </row>
    <row r="155" spans="1:12" x14ac:dyDescent="0.2">
      <c r="A155" s="144" t="s">
        <v>2166</v>
      </c>
      <c r="B155" s="4" t="s">
        <v>272</v>
      </c>
      <c r="C155" s="4" t="s">
        <v>237</v>
      </c>
      <c r="D155" s="4" t="s">
        <v>273</v>
      </c>
      <c r="E155" s="1" t="s">
        <v>2205</v>
      </c>
      <c r="F155" s="114">
        <v>3</v>
      </c>
      <c r="G155" s="119">
        <v>0</v>
      </c>
      <c r="H155" s="104">
        <f t="shared" si="4"/>
        <v>0</v>
      </c>
      <c r="I155" s="104">
        <v>0</v>
      </c>
      <c r="J155" s="120">
        <f t="shared" si="5"/>
        <v>0</v>
      </c>
      <c r="K155" s="115">
        <v>0</v>
      </c>
      <c r="L155" s="120">
        <v>0</v>
      </c>
    </row>
    <row r="156" spans="1:12" x14ac:dyDescent="0.2">
      <c r="A156" s="144" t="s">
        <v>2166</v>
      </c>
      <c r="B156" s="4" t="s">
        <v>274</v>
      </c>
      <c r="C156" s="4" t="s">
        <v>237</v>
      </c>
      <c r="D156" s="4" t="s">
        <v>275</v>
      </c>
      <c r="E156" s="1" t="s">
        <v>2207</v>
      </c>
      <c r="F156" s="114">
        <v>2</v>
      </c>
      <c r="G156" s="119">
        <v>0</v>
      </c>
      <c r="H156" s="104">
        <f t="shared" si="4"/>
        <v>0</v>
      </c>
      <c r="I156" s="104">
        <v>0</v>
      </c>
      <c r="J156" s="120">
        <f t="shared" si="5"/>
        <v>0</v>
      </c>
      <c r="K156" s="115">
        <v>0</v>
      </c>
      <c r="L156" s="120">
        <v>0</v>
      </c>
    </row>
    <row r="157" spans="1:12" x14ac:dyDescent="0.2">
      <c r="A157" s="144" t="s">
        <v>2166</v>
      </c>
      <c r="B157" s="4" t="s">
        <v>276</v>
      </c>
      <c r="C157" s="4" t="s">
        <v>237</v>
      </c>
      <c r="D157" s="4" t="s">
        <v>277</v>
      </c>
      <c r="E157" s="1" t="s">
        <v>2205</v>
      </c>
      <c r="F157" s="114">
        <v>0</v>
      </c>
      <c r="G157" s="119">
        <v>0</v>
      </c>
      <c r="H157" s="104">
        <f t="shared" si="4"/>
        <v>0</v>
      </c>
      <c r="I157" s="104">
        <v>0</v>
      </c>
      <c r="J157" s="120">
        <f t="shared" si="5"/>
        <v>0</v>
      </c>
      <c r="K157" s="115">
        <v>0</v>
      </c>
      <c r="L157" s="120">
        <v>0</v>
      </c>
    </row>
    <row r="158" spans="1:12" x14ac:dyDescent="0.2">
      <c r="A158" s="144" t="s">
        <v>2166</v>
      </c>
      <c r="B158" s="4" t="s">
        <v>278</v>
      </c>
      <c r="C158" s="4" t="s">
        <v>237</v>
      </c>
      <c r="D158" s="4" t="s">
        <v>279</v>
      </c>
      <c r="E158" s="1" t="s">
        <v>2205</v>
      </c>
      <c r="F158" s="114">
        <v>0</v>
      </c>
      <c r="G158" s="119">
        <v>0</v>
      </c>
      <c r="H158" s="104">
        <f t="shared" si="4"/>
        <v>0</v>
      </c>
      <c r="I158" s="104">
        <v>0</v>
      </c>
      <c r="J158" s="120">
        <f t="shared" si="5"/>
        <v>0</v>
      </c>
      <c r="K158" s="115">
        <v>0</v>
      </c>
      <c r="L158" s="120">
        <v>0</v>
      </c>
    </row>
    <row r="159" spans="1:12" x14ac:dyDescent="0.2">
      <c r="A159" s="144" t="s">
        <v>2166</v>
      </c>
      <c r="B159" s="4" t="s">
        <v>280</v>
      </c>
      <c r="C159" s="4" t="s">
        <v>237</v>
      </c>
      <c r="D159" s="4" t="s">
        <v>281</v>
      </c>
      <c r="E159" s="1" t="s">
        <v>2205</v>
      </c>
      <c r="F159" s="114">
        <v>1</v>
      </c>
      <c r="G159" s="119">
        <v>0</v>
      </c>
      <c r="H159" s="104">
        <f t="shared" si="4"/>
        <v>0</v>
      </c>
      <c r="I159" s="104">
        <v>0</v>
      </c>
      <c r="J159" s="120">
        <f t="shared" si="5"/>
        <v>0</v>
      </c>
      <c r="K159" s="115">
        <v>0</v>
      </c>
      <c r="L159" s="120">
        <v>0</v>
      </c>
    </row>
    <row r="160" spans="1:12" x14ac:dyDescent="0.2">
      <c r="A160" s="145" t="s">
        <v>282</v>
      </c>
      <c r="B160" s="4" t="s">
        <v>282</v>
      </c>
      <c r="C160" s="4" t="s">
        <v>283</v>
      </c>
      <c r="D160" s="4" t="s">
        <v>283</v>
      </c>
      <c r="E160" s="1" t="s">
        <v>2204</v>
      </c>
      <c r="F160" s="114">
        <v>0</v>
      </c>
      <c r="G160" s="119">
        <v>0</v>
      </c>
      <c r="H160" s="104">
        <f t="shared" si="4"/>
        <v>0</v>
      </c>
      <c r="I160" s="104">
        <v>0</v>
      </c>
      <c r="J160" s="120">
        <f t="shared" si="5"/>
        <v>0</v>
      </c>
      <c r="K160" s="115">
        <v>0</v>
      </c>
      <c r="L160" s="120">
        <v>0</v>
      </c>
    </row>
    <row r="161" spans="1:12" x14ac:dyDescent="0.2">
      <c r="A161" s="144" t="s">
        <v>2167</v>
      </c>
      <c r="B161" s="4" t="s">
        <v>284</v>
      </c>
      <c r="C161" s="4" t="s">
        <v>285</v>
      </c>
      <c r="D161" s="4" t="s">
        <v>286</v>
      </c>
      <c r="E161" s="1" t="s">
        <v>2207</v>
      </c>
      <c r="F161" s="114">
        <v>5</v>
      </c>
      <c r="G161" s="119">
        <v>0</v>
      </c>
      <c r="H161" s="104">
        <f t="shared" si="4"/>
        <v>0</v>
      </c>
      <c r="I161" s="104">
        <v>0</v>
      </c>
      <c r="J161" s="120">
        <f t="shared" si="5"/>
        <v>0</v>
      </c>
      <c r="K161" s="115">
        <v>0</v>
      </c>
      <c r="L161" s="120">
        <v>0</v>
      </c>
    </row>
    <row r="162" spans="1:12" x14ac:dyDescent="0.2">
      <c r="A162" s="144" t="s">
        <v>2167</v>
      </c>
      <c r="B162" s="4" t="s">
        <v>287</v>
      </c>
      <c r="C162" s="4" t="s">
        <v>285</v>
      </c>
      <c r="D162" s="4" t="s">
        <v>2133</v>
      </c>
      <c r="E162" s="1" t="s">
        <v>2206</v>
      </c>
      <c r="F162" s="114">
        <v>0</v>
      </c>
      <c r="G162" s="119">
        <v>0</v>
      </c>
      <c r="H162" s="104">
        <f t="shared" si="4"/>
        <v>0</v>
      </c>
      <c r="I162" s="104">
        <v>0</v>
      </c>
      <c r="J162" s="120">
        <f t="shared" si="5"/>
        <v>0</v>
      </c>
      <c r="K162" s="115">
        <v>0</v>
      </c>
      <c r="L162" s="120">
        <v>0</v>
      </c>
    </row>
    <row r="163" spans="1:12" x14ac:dyDescent="0.2">
      <c r="A163" s="144" t="s">
        <v>2167</v>
      </c>
      <c r="B163" s="4" t="s">
        <v>288</v>
      </c>
      <c r="C163" s="4" t="s">
        <v>285</v>
      </c>
      <c r="D163" s="4" t="s">
        <v>289</v>
      </c>
      <c r="E163" s="1" t="s">
        <v>2205</v>
      </c>
      <c r="F163" s="114">
        <v>0</v>
      </c>
      <c r="G163" s="119">
        <v>0</v>
      </c>
      <c r="H163" s="104">
        <f t="shared" si="4"/>
        <v>0</v>
      </c>
      <c r="I163" s="104">
        <v>0</v>
      </c>
      <c r="J163" s="120">
        <f t="shared" si="5"/>
        <v>0</v>
      </c>
      <c r="K163" s="115">
        <v>0</v>
      </c>
      <c r="L163" s="120">
        <v>0</v>
      </c>
    </row>
    <row r="164" spans="1:12" x14ac:dyDescent="0.2">
      <c r="A164" s="144" t="s">
        <v>2167</v>
      </c>
      <c r="B164" s="4" t="s">
        <v>290</v>
      </c>
      <c r="C164" s="4" t="s">
        <v>285</v>
      </c>
      <c r="D164" s="4" t="s">
        <v>291</v>
      </c>
      <c r="E164" s="1" t="s">
        <v>2206</v>
      </c>
      <c r="F164" s="114">
        <v>3</v>
      </c>
      <c r="G164" s="119">
        <v>0</v>
      </c>
      <c r="H164" s="104">
        <f t="shared" si="4"/>
        <v>0</v>
      </c>
      <c r="I164" s="104">
        <v>0</v>
      </c>
      <c r="J164" s="120">
        <f t="shared" si="5"/>
        <v>0</v>
      </c>
      <c r="K164" s="115">
        <v>0</v>
      </c>
      <c r="L164" s="120">
        <v>0</v>
      </c>
    </row>
    <row r="165" spans="1:12" x14ac:dyDescent="0.2">
      <c r="A165" s="144" t="s">
        <v>2167</v>
      </c>
      <c r="B165" s="4" t="s">
        <v>292</v>
      </c>
      <c r="C165" s="4" t="s">
        <v>285</v>
      </c>
      <c r="D165" s="4" t="s">
        <v>293</v>
      </c>
      <c r="E165" s="1" t="s">
        <v>2205</v>
      </c>
      <c r="F165" s="114">
        <v>0</v>
      </c>
      <c r="G165" s="119">
        <v>0</v>
      </c>
      <c r="H165" s="104">
        <f t="shared" si="4"/>
        <v>0</v>
      </c>
      <c r="I165" s="104">
        <v>0</v>
      </c>
      <c r="J165" s="120">
        <f t="shared" si="5"/>
        <v>0</v>
      </c>
      <c r="K165" s="115">
        <v>0</v>
      </c>
      <c r="L165" s="120">
        <v>0</v>
      </c>
    </row>
    <row r="166" spans="1:12" x14ac:dyDescent="0.2">
      <c r="A166" s="144" t="s">
        <v>2167</v>
      </c>
      <c r="B166" s="4" t="s">
        <v>294</v>
      </c>
      <c r="C166" s="4" t="s">
        <v>285</v>
      </c>
      <c r="D166" s="4" t="s">
        <v>295</v>
      </c>
      <c r="E166" s="1" t="s">
        <v>2205</v>
      </c>
      <c r="F166" s="114">
        <v>5</v>
      </c>
      <c r="G166" s="119">
        <v>0</v>
      </c>
      <c r="H166" s="104">
        <f t="shared" si="4"/>
        <v>0</v>
      </c>
      <c r="I166" s="104">
        <v>0</v>
      </c>
      <c r="J166" s="120">
        <f t="shared" si="5"/>
        <v>0</v>
      </c>
      <c r="K166" s="115">
        <v>0</v>
      </c>
      <c r="L166" s="120">
        <v>0</v>
      </c>
    </row>
    <row r="167" spans="1:12" x14ac:dyDescent="0.2">
      <c r="A167" s="144" t="s">
        <v>2167</v>
      </c>
      <c r="B167" s="4" t="s">
        <v>296</v>
      </c>
      <c r="C167" s="4" t="s">
        <v>285</v>
      </c>
      <c r="D167" s="4" t="s">
        <v>297</v>
      </c>
      <c r="E167" s="1" t="s">
        <v>2206</v>
      </c>
      <c r="F167" s="114">
        <v>2</v>
      </c>
      <c r="G167" s="119">
        <v>0</v>
      </c>
      <c r="H167" s="104">
        <f t="shared" si="4"/>
        <v>0</v>
      </c>
      <c r="I167" s="104">
        <v>0</v>
      </c>
      <c r="J167" s="120">
        <f t="shared" si="5"/>
        <v>0</v>
      </c>
      <c r="K167" s="115">
        <v>0</v>
      </c>
      <c r="L167" s="120">
        <v>0</v>
      </c>
    </row>
    <row r="168" spans="1:12" x14ac:dyDescent="0.2">
      <c r="A168" s="144" t="s">
        <v>2167</v>
      </c>
      <c r="B168" s="4" t="s">
        <v>298</v>
      </c>
      <c r="C168" s="4" t="s">
        <v>285</v>
      </c>
      <c r="D168" s="4" t="s">
        <v>299</v>
      </c>
      <c r="E168" s="1" t="s">
        <v>2205</v>
      </c>
      <c r="F168" s="114">
        <v>5</v>
      </c>
      <c r="G168" s="119">
        <v>0</v>
      </c>
      <c r="H168" s="104">
        <f t="shared" si="4"/>
        <v>0</v>
      </c>
      <c r="I168" s="104">
        <v>0</v>
      </c>
      <c r="J168" s="120">
        <f t="shared" si="5"/>
        <v>0</v>
      </c>
      <c r="K168" s="115">
        <v>0</v>
      </c>
      <c r="L168" s="120">
        <v>0</v>
      </c>
    </row>
    <row r="169" spans="1:12" x14ac:dyDescent="0.2">
      <c r="A169" s="144" t="s">
        <v>2167</v>
      </c>
      <c r="B169" s="4" t="s">
        <v>300</v>
      </c>
      <c r="C169" s="4" t="s">
        <v>285</v>
      </c>
      <c r="D169" s="4" t="s">
        <v>301</v>
      </c>
      <c r="E169" s="1" t="s">
        <v>2206</v>
      </c>
      <c r="F169" s="114">
        <v>0</v>
      </c>
      <c r="G169" s="119">
        <v>0</v>
      </c>
      <c r="H169" s="104">
        <f t="shared" si="4"/>
        <v>0</v>
      </c>
      <c r="I169" s="104">
        <v>0</v>
      </c>
      <c r="J169" s="120">
        <f t="shared" si="5"/>
        <v>0</v>
      </c>
      <c r="K169" s="115">
        <v>0</v>
      </c>
      <c r="L169" s="120">
        <v>0</v>
      </c>
    </row>
    <row r="170" spans="1:12" x14ac:dyDescent="0.2">
      <c r="A170" s="144" t="s">
        <v>2167</v>
      </c>
      <c r="B170" s="4" t="s">
        <v>302</v>
      </c>
      <c r="C170" s="4" t="s">
        <v>285</v>
      </c>
      <c r="D170" s="4" t="s">
        <v>303</v>
      </c>
      <c r="E170" s="1" t="s">
        <v>2205</v>
      </c>
      <c r="F170" s="114">
        <v>0</v>
      </c>
      <c r="G170" s="119">
        <v>0</v>
      </c>
      <c r="H170" s="104">
        <f t="shared" si="4"/>
        <v>0</v>
      </c>
      <c r="I170" s="104">
        <v>0</v>
      </c>
      <c r="J170" s="120">
        <f t="shared" si="5"/>
        <v>0</v>
      </c>
      <c r="K170" s="115">
        <v>0</v>
      </c>
      <c r="L170" s="120">
        <v>0</v>
      </c>
    </row>
    <row r="171" spans="1:12" x14ac:dyDescent="0.2">
      <c r="A171" s="144" t="s">
        <v>2167</v>
      </c>
      <c r="B171" s="4" t="s">
        <v>304</v>
      </c>
      <c r="C171" s="4" t="s">
        <v>285</v>
      </c>
      <c r="D171" s="4" t="s">
        <v>305</v>
      </c>
      <c r="E171" s="1" t="s">
        <v>2206</v>
      </c>
      <c r="F171" s="114">
        <v>3</v>
      </c>
      <c r="G171" s="119">
        <v>0</v>
      </c>
      <c r="H171" s="104">
        <f t="shared" si="4"/>
        <v>0</v>
      </c>
      <c r="I171" s="104">
        <v>0</v>
      </c>
      <c r="J171" s="120">
        <f t="shared" si="5"/>
        <v>0</v>
      </c>
      <c r="K171" s="115">
        <v>0</v>
      </c>
      <c r="L171" s="120">
        <v>0</v>
      </c>
    </row>
    <row r="172" spans="1:12" x14ac:dyDescent="0.2">
      <c r="A172" s="144" t="s">
        <v>2167</v>
      </c>
      <c r="B172" s="4" t="s">
        <v>306</v>
      </c>
      <c r="C172" s="4" t="s">
        <v>285</v>
      </c>
      <c r="D172" s="4" t="s">
        <v>307</v>
      </c>
      <c r="E172" s="1" t="s">
        <v>2205</v>
      </c>
      <c r="F172" s="114">
        <v>0</v>
      </c>
      <c r="G172" s="119">
        <v>0</v>
      </c>
      <c r="H172" s="104">
        <f t="shared" si="4"/>
        <v>0</v>
      </c>
      <c r="I172" s="104">
        <v>0</v>
      </c>
      <c r="J172" s="120">
        <f t="shared" si="5"/>
        <v>0</v>
      </c>
      <c r="K172" s="115">
        <v>0</v>
      </c>
      <c r="L172" s="120">
        <v>0</v>
      </c>
    </row>
    <row r="173" spans="1:12" x14ac:dyDescent="0.2">
      <c r="A173" s="144" t="s">
        <v>2167</v>
      </c>
      <c r="B173" s="4" t="s">
        <v>308</v>
      </c>
      <c r="C173" s="4" t="s">
        <v>285</v>
      </c>
      <c r="D173" s="4" t="s">
        <v>309</v>
      </c>
      <c r="E173" s="1" t="s">
        <v>2205</v>
      </c>
      <c r="F173" s="114">
        <v>2</v>
      </c>
      <c r="G173" s="119">
        <v>0</v>
      </c>
      <c r="H173" s="104">
        <f t="shared" si="4"/>
        <v>0</v>
      </c>
      <c r="I173" s="104">
        <v>0</v>
      </c>
      <c r="J173" s="120">
        <f t="shared" si="5"/>
        <v>0</v>
      </c>
      <c r="K173" s="115">
        <v>0</v>
      </c>
      <c r="L173" s="120">
        <v>0</v>
      </c>
    </row>
    <row r="174" spans="1:12" x14ac:dyDescent="0.2">
      <c r="A174" s="144" t="s">
        <v>2167</v>
      </c>
      <c r="B174" s="4" t="s">
        <v>310</v>
      </c>
      <c r="C174" s="4" t="s">
        <v>285</v>
      </c>
      <c r="D174" s="4" t="s">
        <v>311</v>
      </c>
      <c r="E174" s="1" t="s">
        <v>2205</v>
      </c>
      <c r="F174" s="114">
        <v>0</v>
      </c>
      <c r="G174" s="119">
        <v>0</v>
      </c>
      <c r="H174" s="104">
        <f t="shared" si="4"/>
        <v>0</v>
      </c>
      <c r="I174" s="104">
        <v>0</v>
      </c>
      <c r="J174" s="120">
        <f t="shared" si="5"/>
        <v>0</v>
      </c>
      <c r="K174" s="115">
        <v>0</v>
      </c>
      <c r="L174" s="120">
        <v>0</v>
      </c>
    </row>
    <row r="175" spans="1:12" x14ac:dyDescent="0.2">
      <c r="A175" s="144" t="s">
        <v>2167</v>
      </c>
      <c r="B175" s="4" t="s">
        <v>312</v>
      </c>
      <c r="C175" s="4" t="s">
        <v>285</v>
      </c>
      <c r="D175" s="4" t="s">
        <v>313</v>
      </c>
      <c r="E175" s="1" t="s">
        <v>2205</v>
      </c>
      <c r="F175" s="114">
        <v>5</v>
      </c>
      <c r="G175" s="119">
        <v>0</v>
      </c>
      <c r="H175" s="104">
        <f t="shared" si="4"/>
        <v>0</v>
      </c>
      <c r="I175" s="104">
        <v>0</v>
      </c>
      <c r="J175" s="120">
        <f t="shared" si="5"/>
        <v>0</v>
      </c>
      <c r="K175" s="115">
        <v>0</v>
      </c>
      <c r="L175" s="120">
        <v>0</v>
      </c>
    </row>
    <row r="176" spans="1:12" x14ac:dyDescent="0.2">
      <c r="A176" s="144" t="s">
        <v>2167</v>
      </c>
      <c r="B176" s="4" t="s">
        <v>314</v>
      </c>
      <c r="C176" s="4" t="s">
        <v>285</v>
      </c>
      <c r="D176" s="4" t="s">
        <v>315</v>
      </c>
      <c r="E176" s="1" t="s">
        <v>2206</v>
      </c>
      <c r="F176" s="114">
        <v>0</v>
      </c>
      <c r="G176" s="119">
        <v>0</v>
      </c>
      <c r="H176" s="104">
        <f t="shared" si="4"/>
        <v>0</v>
      </c>
      <c r="I176" s="104">
        <v>0</v>
      </c>
      <c r="J176" s="120">
        <f t="shared" si="5"/>
        <v>0</v>
      </c>
      <c r="K176" s="115">
        <v>0</v>
      </c>
      <c r="L176" s="120">
        <v>0</v>
      </c>
    </row>
    <row r="177" spans="1:12" x14ac:dyDescent="0.2">
      <c r="A177" s="144" t="s">
        <v>2167</v>
      </c>
      <c r="B177" s="4" t="s">
        <v>316</v>
      </c>
      <c r="C177" s="4" t="s">
        <v>285</v>
      </c>
      <c r="D177" s="4" t="s">
        <v>317</v>
      </c>
      <c r="E177" s="1" t="s">
        <v>2205</v>
      </c>
      <c r="F177" s="114">
        <v>2</v>
      </c>
      <c r="G177" s="119">
        <v>0</v>
      </c>
      <c r="H177" s="104">
        <f t="shared" si="4"/>
        <v>0</v>
      </c>
      <c r="I177" s="104">
        <v>0</v>
      </c>
      <c r="J177" s="120">
        <f t="shared" si="5"/>
        <v>0</v>
      </c>
      <c r="K177" s="115">
        <v>0</v>
      </c>
      <c r="L177" s="120">
        <v>0</v>
      </c>
    </row>
    <row r="178" spans="1:12" x14ac:dyDescent="0.2">
      <c r="A178" s="144" t="s">
        <v>2167</v>
      </c>
      <c r="B178" s="4" t="s">
        <v>318</v>
      </c>
      <c r="C178" s="4" t="s">
        <v>285</v>
      </c>
      <c r="D178" s="4" t="s">
        <v>319</v>
      </c>
      <c r="E178" s="1" t="s">
        <v>2205</v>
      </c>
      <c r="F178" s="114">
        <v>0</v>
      </c>
      <c r="G178" s="119">
        <v>0</v>
      </c>
      <c r="H178" s="104">
        <f t="shared" si="4"/>
        <v>0</v>
      </c>
      <c r="I178" s="104">
        <v>0</v>
      </c>
      <c r="J178" s="120">
        <f t="shared" si="5"/>
        <v>0</v>
      </c>
      <c r="K178" s="115">
        <v>0</v>
      </c>
      <c r="L178" s="120">
        <v>0</v>
      </c>
    </row>
    <row r="179" spans="1:12" x14ac:dyDescent="0.2">
      <c r="A179" s="144" t="s">
        <v>2167</v>
      </c>
      <c r="B179" s="4" t="s">
        <v>320</v>
      </c>
      <c r="C179" s="4" t="s">
        <v>285</v>
      </c>
      <c r="D179" s="4" t="s">
        <v>321</v>
      </c>
      <c r="E179" s="1" t="s">
        <v>2206</v>
      </c>
      <c r="F179" s="114">
        <v>3</v>
      </c>
      <c r="G179" s="119">
        <v>0</v>
      </c>
      <c r="H179" s="104">
        <f t="shared" si="4"/>
        <v>0</v>
      </c>
      <c r="I179" s="104">
        <v>0</v>
      </c>
      <c r="J179" s="120">
        <f t="shared" si="5"/>
        <v>0</v>
      </c>
      <c r="K179" s="115">
        <v>0</v>
      </c>
      <c r="L179" s="120">
        <v>0</v>
      </c>
    </row>
    <row r="180" spans="1:12" x14ac:dyDescent="0.2">
      <c r="A180" s="144" t="s">
        <v>2167</v>
      </c>
      <c r="B180" s="4" t="s">
        <v>322</v>
      </c>
      <c r="C180" s="4" t="s">
        <v>285</v>
      </c>
      <c r="D180" s="4" t="s">
        <v>323</v>
      </c>
      <c r="E180" s="1" t="s">
        <v>2205</v>
      </c>
      <c r="F180" s="114">
        <v>0</v>
      </c>
      <c r="G180" s="119">
        <v>0</v>
      </c>
      <c r="H180" s="104">
        <f t="shared" si="4"/>
        <v>0</v>
      </c>
      <c r="I180" s="104">
        <v>0</v>
      </c>
      <c r="J180" s="120">
        <f t="shared" si="5"/>
        <v>0</v>
      </c>
      <c r="K180" s="115">
        <v>0</v>
      </c>
      <c r="L180" s="120">
        <v>0</v>
      </c>
    </row>
    <row r="181" spans="1:12" x14ac:dyDescent="0.2">
      <c r="A181" s="144" t="s">
        <v>2167</v>
      </c>
      <c r="B181" s="4" t="s">
        <v>324</v>
      </c>
      <c r="C181" s="4" t="s">
        <v>285</v>
      </c>
      <c r="D181" s="4" t="s">
        <v>325</v>
      </c>
      <c r="E181" s="1" t="s">
        <v>2206</v>
      </c>
      <c r="F181" s="114">
        <v>0</v>
      </c>
      <c r="G181" s="119">
        <v>0</v>
      </c>
      <c r="H181" s="104">
        <f t="shared" si="4"/>
        <v>0</v>
      </c>
      <c r="I181" s="104">
        <v>0</v>
      </c>
      <c r="J181" s="120">
        <f t="shared" si="5"/>
        <v>0</v>
      </c>
      <c r="K181" s="115">
        <v>0</v>
      </c>
      <c r="L181" s="120">
        <v>0</v>
      </c>
    </row>
    <row r="182" spans="1:12" x14ac:dyDescent="0.2">
      <c r="A182" s="144" t="s">
        <v>2167</v>
      </c>
      <c r="B182" s="4" t="s">
        <v>326</v>
      </c>
      <c r="C182" s="4" t="s">
        <v>285</v>
      </c>
      <c r="D182" s="4" t="s">
        <v>2147</v>
      </c>
      <c r="E182" s="1" t="s">
        <v>2205</v>
      </c>
      <c r="F182" s="114">
        <v>4</v>
      </c>
      <c r="G182" s="119">
        <v>0</v>
      </c>
      <c r="H182" s="104">
        <f t="shared" si="4"/>
        <v>0</v>
      </c>
      <c r="I182" s="104">
        <v>0</v>
      </c>
      <c r="J182" s="120">
        <f t="shared" si="5"/>
        <v>0</v>
      </c>
      <c r="K182" s="115">
        <v>0</v>
      </c>
      <c r="L182" s="120">
        <v>0</v>
      </c>
    </row>
    <row r="183" spans="1:12" x14ac:dyDescent="0.2">
      <c r="A183" s="144" t="s">
        <v>2167</v>
      </c>
      <c r="B183" s="4" t="s">
        <v>327</v>
      </c>
      <c r="C183" s="4" t="s">
        <v>285</v>
      </c>
      <c r="D183" s="4" t="s">
        <v>328</v>
      </c>
      <c r="E183" s="1" t="s">
        <v>2206</v>
      </c>
      <c r="F183" s="114">
        <v>2</v>
      </c>
      <c r="G183" s="119">
        <v>0</v>
      </c>
      <c r="H183" s="104">
        <f t="shared" si="4"/>
        <v>0</v>
      </c>
      <c r="I183" s="104">
        <v>0</v>
      </c>
      <c r="J183" s="120">
        <f t="shared" si="5"/>
        <v>0</v>
      </c>
      <c r="K183" s="115">
        <v>0</v>
      </c>
      <c r="L183" s="120">
        <v>0</v>
      </c>
    </row>
    <row r="184" spans="1:12" x14ac:dyDescent="0.2">
      <c r="A184" s="144" t="s">
        <v>2167</v>
      </c>
      <c r="B184" s="4" t="s">
        <v>329</v>
      </c>
      <c r="C184" s="4" t="s">
        <v>285</v>
      </c>
      <c r="D184" s="4" t="s">
        <v>330</v>
      </c>
      <c r="E184" s="1" t="s">
        <v>2206</v>
      </c>
      <c r="F184" s="114">
        <v>0</v>
      </c>
      <c r="G184" s="119">
        <v>0</v>
      </c>
      <c r="H184" s="104">
        <f t="shared" si="4"/>
        <v>0</v>
      </c>
      <c r="I184" s="104">
        <v>0</v>
      </c>
      <c r="J184" s="120">
        <f t="shared" si="5"/>
        <v>0</v>
      </c>
      <c r="K184" s="115">
        <v>0</v>
      </c>
      <c r="L184" s="120">
        <v>0</v>
      </c>
    </row>
    <row r="185" spans="1:12" x14ac:dyDescent="0.2">
      <c r="A185" s="144" t="s">
        <v>2167</v>
      </c>
      <c r="B185" s="4" t="s">
        <v>331</v>
      </c>
      <c r="C185" s="4" t="s">
        <v>285</v>
      </c>
      <c r="D185" s="4" t="s">
        <v>332</v>
      </c>
      <c r="E185" s="1" t="s">
        <v>2206</v>
      </c>
      <c r="F185" s="114">
        <v>0</v>
      </c>
      <c r="G185" s="119">
        <v>0</v>
      </c>
      <c r="H185" s="104">
        <f t="shared" si="4"/>
        <v>0</v>
      </c>
      <c r="I185" s="104">
        <v>0</v>
      </c>
      <c r="J185" s="120">
        <f t="shared" si="5"/>
        <v>0</v>
      </c>
      <c r="K185" s="115">
        <v>0</v>
      </c>
      <c r="L185" s="120">
        <v>0</v>
      </c>
    </row>
    <row r="186" spans="1:12" x14ac:dyDescent="0.2">
      <c r="A186" s="144" t="s">
        <v>2167</v>
      </c>
      <c r="B186" s="4" t="s">
        <v>333</v>
      </c>
      <c r="C186" s="4" t="s">
        <v>285</v>
      </c>
      <c r="D186" s="4" t="s">
        <v>334</v>
      </c>
      <c r="E186" s="1" t="s">
        <v>2206</v>
      </c>
      <c r="F186" s="114">
        <v>0</v>
      </c>
      <c r="G186" s="119">
        <v>0</v>
      </c>
      <c r="H186" s="104">
        <f t="shared" si="4"/>
        <v>0</v>
      </c>
      <c r="I186" s="104">
        <v>0</v>
      </c>
      <c r="J186" s="120">
        <f t="shared" si="5"/>
        <v>0</v>
      </c>
      <c r="K186" s="115">
        <v>0</v>
      </c>
      <c r="L186" s="120">
        <v>0</v>
      </c>
    </row>
    <row r="187" spans="1:12" x14ac:dyDescent="0.2">
      <c r="A187" s="144" t="s">
        <v>2167</v>
      </c>
      <c r="B187" s="4" t="s">
        <v>335</v>
      </c>
      <c r="C187" s="4" t="s">
        <v>285</v>
      </c>
      <c r="D187" s="4" t="s">
        <v>336</v>
      </c>
      <c r="E187" s="1" t="s">
        <v>2206</v>
      </c>
      <c r="F187" s="114">
        <v>4</v>
      </c>
      <c r="G187" s="119">
        <v>0</v>
      </c>
      <c r="H187" s="104">
        <f t="shared" si="4"/>
        <v>0</v>
      </c>
      <c r="I187" s="104">
        <v>0</v>
      </c>
      <c r="J187" s="120">
        <f t="shared" si="5"/>
        <v>0</v>
      </c>
      <c r="K187" s="115">
        <v>0</v>
      </c>
      <c r="L187" s="120">
        <v>0</v>
      </c>
    </row>
    <row r="188" spans="1:12" x14ac:dyDescent="0.2">
      <c r="A188" s="144" t="s">
        <v>2167</v>
      </c>
      <c r="B188" s="4" t="s">
        <v>337</v>
      </c>
      <c r="C188" s="4" t="s">
        <v>285</v>
      </c>
      <c r="D188" s="4" t="s">
        <v>338</v>
      </c>
      <c r="E188" s="1" t="s">
        <v>2205</v>
      </c>
      <c r="F188" s="114">
        <v>1</v>
      </c>
      <c r="G188" s="119">
        <v>0</v>
      </c>
      <c r="H188" s="104">
        <f t="shared" si="4"/>
        <v>0</v>
      </c>
      <c r="I188" s="104">
        <v>0</v>
      </c>
      <c r="J188" s="120">
        <f t="shared" si="5"/>
        <v>0</v>
      </c>
      <c r="K188" s="115">
        <v>0</v>
      </c>
      <c r="L188" s="120">
        <v>0</v>
      </c>
    </row>
    <row r="189" spans="1:12" x14ac:dyDescent="0.2">
      <c r="A189" s="144" t="s">
        <v>2167</v>
      </c>
      <c r="B189" s="4" t="s">
        <v>339</v>
      </c>
      <c r="C189" s="4" t="s">
        <v>285</v>
      </c>
      <c r="D189" s="4" t="s">
        <v>340</v>
      </c>
      <c r="E189" s="1" t="s">
        <v>2205</v>
      </c>
      <c r="F189" s="114">
        <v>0</v>
      </c>
      <c r="G189" s="119">
        <v>0</v>
      </c>
      <c r="H189" s="104">
        <f t="shared" si="4"/>
        <v>0</v>
      </c>
      <c r="I189" s="104">
        <v>0</v>
      </c>
      <c r="J189" s="120">
        <f t="shared" si="5"/>
        <v>0</v>
      </c>
      <c r="K189" s="115">
        <v>0</v>
      </c>
      <c r="L189" s="120">
        <v>0</v>
      </c>
    </row>
    <row r="190" spans="1:12" x14ac:dyDescent="0.2">
      <c r="A190" s="144" t="s">
        <v>2167</v>
      </c>
      <c r="B190" s="4" t="s">
        <v>341</v>
      </c>
      <c r="C190" s="4" t="s">
        <v>285</v>
      </c>
      <c r="D190" s="4" t="s">
        <v>342</v>
      </c>
      <c r="E190" s="1" t="s">
        <v>2206</v>
      </c>
      <c r="F190" s="114">
        <v>3</v>
      </c>
      <c r="G190" s="119">
        <v>0</v>
      </c>
      <c r="H190" s="104">
        <f t="shared" si="4"/>
        <v>0</v>
      </c>
      <c r="I190" s="104">
        <v>0</v>
      </c>
      <c r="J190" s="120">
        <f t="shared" si="5"/>
        <v>0</v>
      </c>
      <c r="K190" s="115">
        <v>0</v>
      </c>
      <c r="L190" s="120">
        <v>0</v>
      </c>
    </row>
    <row r="191" spans="1:12" x14ac:dyDescent="0.2">
      <c r="A191" s="144" t="s">
        <v>2167</v>
      </c>
      <c r="B191" s="4" t="s">
        <v>343</v>
      </c>
      <c r="C191" s="4" t="s">
        <v>285</v>
      </c>
      <c r="D191" s="4" t="s">
        <v>344</v>
      </c>
      <c r="E191" s="1" t="s">
        <v>2205</v>
      </c>
      <c r="F191" s="114">
        <v>2</v>
      </c>
      <c r="G191" s="119">
        <v>0</v>
      </c>
      <c r="H191" s="104">
        <f t="shared" si="4"/>
        <v>0</v>
      </c>
      <c r="I191" s="104">
        <v>0</v>
      </c>
      <c r="J191" s="120">
        <f t="shared" si="5"/>
        <v>0</v>
      </c>
      <c r="K191" s="115">
        <v>0</v>
      </c>
      <c r="L191" s="120">
        <v>0</v>
      </c>
    </row>
    <row r="192" spans="1:12" x14ac:dyDescent="0.2">
      <c r="A192" s="144" t="s">
        <v>2167</v>
      </c>
      <c r="B192" s="4" t="s">
        <v>345</v>
      </c>
      <c r="C192" s="4" t="s">
        <v>285</v>
      </c>
      <c r="D192" s="4" t="s">
        <v>346</v>
      </c>
      <c r="E192" s="1" t="s">
        <v>2206</v>
      </c>
      <c r="F192" s="114">
        <v>2</v>
      </c>
      <c r="G192" s="119">
        <v>0</v>
      </c>
      <c r="H192" s="104">
        <f t="shared" si="4"/>
        <v>0</v>
      </c>
      <c r="I192" s="104">
        <v>0</v>
      </c>
      <c r="J192" s="120">
        <f t="shared" si="5"/>
        <v>0</v>
      </c>
      <c r="K192" s="115">
        <v>0</v>
      </c>
      <c r="L192" s="120">
        <v>0</v>
      </c>
    </row>
    <row r="193" spans="1:19" x14ac:dyDescent="0.2">
      <c r="A193" s="144" t="s">
        <v>2167</v>
      </c>
      <c r="B193" s="4" t="s">
        <v>347</v>
      </c>
      <c r="C193" s="4" t="s">
        <v>285</v>
      </c>
      <c r="D193" s="4" t="s">
        <v>348</v>
      </c>
      <c r="E193" s="1" t="s">
        <v>2205</v>
      </c>
      <c r="F193" s="114">
        <v>3</v>
      </c>
      <c r="G193" s="119">
        <v>0</v>
      </c>
      <c r="H193" s="104">
        <f t="shared" si="4"/>
        <v>0</v>
      </c>
      <c r="I193" s="104">
        <v>0</v>
      </c>
      <c r="J193" s="120">
        <f t="shared" si="5"/>
        <v>0</v>
      </c>
      <c r="K193" s="115">
        <v>0</v>
      </c>
      <c r="L193" s="120">
        <v>0</v>
      </c>
    </row>
    <row r="194" spans="1:19" x14ac:dyDescent="0.2">
      <c r="A194" s="144" t="s">
        <v>2167</v>
      </c>
      <c r="B194" s="4" t="s">
        <v>349</v>
      </c>
      <c r="C194" s="4" t="s">
        <v>285</v>
      </c>
      <c r="D194" s="4" t="s">
        <v>350</v>
      </c>
      <c r="E194" s="1" t="s">
        <v>2206</v>
      </c>
      <c r="F194" s="114">
        <v>5</v>
      </c>
      <c r="G194" s="119">
        <v>0</v>
      </c>
      <c r="H194" s="104">
        <f t="shared" si="4"/>
        <v>0</v>
      </c>
      <c r="I194" s="104">
        <v>0</v>
      </c>
      <c r="J194" s="120">
        <f t="shared" si="5"/>
        <v>0</v>
      </c>
      <c r="K194" s="115">
        <v>0</v>
      </c>
      <c r="L194" s="120">
        <v>0</v>
      </c>
    </row>
    <row r="195" spans="1:19" x14ac:dyDescent="0.2">
      <c r="A195" s="144" t="s">
        <v>2167</v>
      </c>
      <c r="B195" s="4" t="s">
        <v>351</v>
      </c>
      <c r="C195" s="4" t="s">
        <v>285</v>
      </c>
      <c r="D195" s="4" t="s">
        <v>352</v>
      </c>
      <c r="E195" s="1" t="s">
        <v>2205</v>
      </c>
      <c r="F195" s="114">
        <v>0</v>
      </c>
      <c r="G195" s="119">
        <v>0</v>
      </c>
      <c r="H195" s="104">
        <f t="shared" si="4"/>
        <v>0</v>
      </c>
      <c r="I195" s="104">
        <v>0</v>
      </c>
      <c r="J195" s="120">
        <f t="shared" si="5"/>
        <v>0</v>
      </c>
      <c r="K195" s="115">
        <v>0</v>
      </c>
      <c r="L195" s="120">
        <v>0</v>
      </c>
    </row>
    <row r="196" spans="1:19" x14ac:dyDescent="0.2">
      <c r="A196" s="144" t="s">
        <v>2167</v>
      </c>
      <c r="B196" s="4" t="s">
        <v>353</v>
      </c>
      <c r="C196" s="4" t="s">
        <v>285</v>
      </c>
      <c r="D196" s="4" t="s">
        <v>354</v>
      </c>
      <c r="E196" s="1" t="s">
        <v>2205</v>
      </c>
      <c r="F196" s="114">
        <v>0</v>
      </c>
      <c r="G196" s="119">
        <v>0</v>
      </c>
      <c r="H196" s="104">
        <f t="shared" si="4"/>
        <v>0</v>
      </c>
      <c r="I196" s="104">
        <v>0</v>
      </c>
      <c r="J196" s="120">
        <f t="shared" si="5"/>
        <v>0</v>
      </c>
      <c r="K196" s="115">
        <v>0</v>
      </c>
      <c r="L196" s="120">
        <v>0</v>
      </c>
    </row>
    <row r="197" spans="1:19" x14ac:dyDescent="0.2">
      <c r="A197" s="144" t="s">
        <v>2167</v>
      </c>
      <c r="B197" s="4" t="s">
        <v>355</v>
      </c>
      <c r="C197" s="4" t="s">
        <v>285</v>
      </c>
      <c r="D197" s="4" t="s">
        <v>356</v>
      </c>
      <c r="E197" s="1" t="s">
        <v>2205</v>
      </c>
      <c r="F197" s="114">
        <v>1</v>
      </c>
      <c r="G197" s="119">
        <v>0</v>
      </c>
      <c r="H197" s="104">
        <f t="shared" si="4"/>
        <v>0</v>
      </c>
      <c r="I197" s="104">
        <v>0</v>
      </c>
      <c r="J197" s="120">
        <f t="shared" si="5"/>
        <v>0</v>
      </c>
      <c r="K197" s="115">
        <v>0</v>
      </c>
      <c r="L197" s="120">
        <v>0</v>
      </c>
    </row>
    <row r="198" spans="1:19" x14ac:dyDescent="0.2">
      <c r="A198" s="144" t="s">
        <v>2167</v>
      </c>
      <c r="B198" s="4" t="s">
        <v>357</v>
      </c>
      <c r="C198" s="4" t="s">
        <v>285</v>
      </c>
      <c r="D198" s="4" t="s">
        <v>358</v>
      </c>
      <c r="E198" s="1" t="s">
        <v>2205</v>
      </c>
      <c r="F198" s="114">
        <v>0</v>
      </c>
      <c r="G198" s="119">
        <v>0</v>
      </c>
      <c r="H198" s="104">
        <f t="shared" si="4"/>
        <v>0</v>
      </c>
      <c r="I198" s="104">
        <v>0</v>
      </c>
      <c r="J198" s="120">
        <f t="shared" si="5"/>
        <v>0</v>
      </c>
      <c r="K198" s="115">
        <v>0</v>
      </c>
      <c r="L198" s="120">
        <v>0</v>
      </c>
    </row>
    <row r="199" spans="1:19" x14ac:dyDescent="0.2">
      <c r="A199" s="144" t="s">
        <v>2167</v>
      </c>
      <c r="B199" s="4" t="s">
        <v>359</v>
      </c>
      <c r="C199" s="4" t="s">
        <v>285</v>
      </c>
      <c r="D199" s="4" t="s">
        <v>360</v>
      </c>
      <c r="E199" s="1" t="s">
        <v>2205</v>
      </c>
      <c r="F199" s="114">
        <v>0</v>
      </c>
      <c r="G199" s="119">
        <v>0</v>
      </c>
      <c r="H199" s="104">
        <f t="shared" si="4"/>
        <v>0</v>
      </c>
      <c r="I199" s="104">
        <v>0</v>
      </c>
      <c r="J199" s="120">
        <f t="shared" si="5"/>
        <v>0</v>
      </c>
      <c r="K199" s="115">
        <v>0</v>
      </c>
      <c r="L199" s="120">
        <v>0</v>
      </c>
    </row>
    <row r="200" spans="1:19" x14ac:dyDescent="0.2">
      <c r="A200" s="144" t="s">
        <v>2167</v>
      </c>
      <c r="B200" s="4" t="s">
        <v>361</v>
      </c>
      <c r="C200" s="4" t="s">
        <v>285</v>
      </c>
      <c r="D200" s="4" t="s">
        <v>362</v>
      </c>
      <c r="E200" s="1" t="s">
        <v>2205</v>
      </c>
      <c r="F200" s="114">
        <v>1</v>
      </c>
      <c r="G200" s="119">
        <v>0</v>
      </c>
      <c r="H200" s="104">
        <f t="shared" si="4"/>
        <v>0</v>
      </c>
      <c r="I200" s="104">
        <v>0</v>
      </c>
      <c r="J200" s="120">
        <f t="shared" si="5"/>
        <v>0</v>
      </c>
      <c r="K200" s="115">
        <v>0</v>
      </c>
      <c r="L200" s="120">
        <v>0</v>
      </c>
    </row>
    <row r="201" spans="1:19" x14ac:dyDescent="0.2">
      <c r="A201" s="144" t="s">
        <v>2167</v>
      </c>
      <c r="B201" s="4" t="s">
        <v>363</v>
      </c>
      <c r="C201" s="4" t="s">
        <v>285</v>
      </c>
      <c r="D201" s="4" t="s">
        <v>364</v>
      </c>
      <c r="E201" s="1" t="s">
        <v>2205</v>
      </c>
      <c r="F201" s="114">
        <v>2</v>
      </c>
      <c r="G201" s="119">
        <v>0</v>
      </c>
      <c r="H201" s="104">
        <f t="shared" si="4"/>
        <v>0</v>
      </c>
      <c r="I201" s="104">
        <v>0</v>
      </c>
      <c r="J201" s="120">
        <f t="shared" si="5"/>
        <v>0</v>
      </c>
      <c r="K201" s="115">
        <v>0</v>
      </c>
      <c r="L201" s="120">
        <v>0</v>
      </c>
    </row>
    <row r="202" spans="1:19" x14ac:dyDescent="0.2">
      <c r="A202" s="144" t="s">
        <v>2167</v>
      </c>
      <c r="B202" s="4" t="s">
        <v>365</v>
      </c>
      <c r="C202" s="4" t="s">
        <v>285</v>
      </c>
      <c r="D202" s="4" t="s">
        <v>366</v>
      </c>
      <c r="E202" s="1" t="s">
        <v>2206</v>
      </c>
      <c r="F202" s="114">
        <v>1</v>
      </c>
      <c r="G202" s="119">
        <v>0</v>
      </c>
      <c r="H202" s="104">
        <f t="shared" si="4"/>
        <v>0</v>
      </c>
      <c r="I202" s="104">
        <v>0</v>
      </c>
      <c r="J202" s="120">
        <f t="shared" si="5"/>
        <v>0</v>
      </c>
      <c r="K202" s="115">
        <v>0</v>
      </c>
      <c r="L202" s="120">
        <v>0</v>
      </c>
    </row>
    <row r="203" spans="1:19" x14ac:dyDescent="0.2">
      <c r="A203" s="144" t="s">
        <v>2167</v>
      </c>
      <c r="B203" s="4" t="s">
        <v>367</v>
      </c>
      <c r="C203" s="4" t="s">
        <v>285</v>
      </c>
      <c r="D203" s="4" t="s">
        <v>368</v>
      </c>
      <c r="E203" s="1" t="s">
        <v>2205</v>
      </c>
      <c r="F203" s="114">
        <v>2</v>
      </c>
      <c r="G203" s="119">
        <v>0</v>
      </c>
      <c r="H203" s="104">
        <f t="shared" si="4"/>
        <v>0</v>
      </c>
      <c r="I203" s="104">
        <v>0</v>
      </c>
      <c r="J203" s="120">
        <f t="shared" si="5"/>
        <v>0</v>
      </c>
      <c r="K203" s="115">
        <v>0</v>
      </c>
      <c r="L203" s="120">
        <v>0</v>
      </c>
    </row>
    <row r="204" spans="1:19" x14ac:dyDescent="0.2">
      <c r="A204" s="144" t="s">
        <v>2167</v>
      </c>
      <c r="B204" s="4" t="s">
        <v>369</v>
      </c>
      <c r="C204" s="4" t="s">
        <v>285</v>
      </c>
      <c r="D204" s="4" t="s">
        <v>370</v>
      </c>
      <c r="E204" s="1" t="s">
        <v>2205</v>
      </c>
      <c r="F204" s="114">
        <v>3</v>
      </c>
      <c r="G204" s="119">
        <v>0</v>
      </c>
      <c r="H204" s="104">
        <f t="shared" si="4"/>
        <v>0</v>
      </c>
      <c r="I204" s="104">
        <v>0</v>
      </c>
      <c r="J204" s="120">
        <f t="shared" si="5"/>
        <v>0</v>
      </c>
      <c r="K204" s="115">
        <v>0</v>
      </c>
      <c r="L204" s="120">
        <v>0</v>
      </c>
    </row>
    <row r="205" spans="1:19" x14ac:dyDescent="0.2">
      <c r="A205" s="144" t="s">
        <v>2167</v>
      </c>
      <c r="B205" s="4" t="s">
        <v>371</v>
      </c>
      <c r="C205" s="4" t="s">
        <v>285</v>
      </c>
      <c r="D205" s="4" t="s">
        <v>372</v>
      </c>
      <c r="E205" s="1" t="s">
        <v>2205</v>
      </c>
      <c r="F205" s="114">
        <v>0</v>
      </c>
      <c r="G205" s="119">
        <v>0</v>
      </c>
      <c r="H205" s="104">
        <f t="shared" ref="H205:H268" si="6">G205</f>
        <v>0</v>
      </c>
      <c r="I205" s="104">
        <v>0</v>
      </c>
      <c r="J205" s="120">
        <f t="shared" ref="J205:J268" si="7">H205+I205</f>
        <v>0</v>
      </c>
      <c r="K205" s="115">
        <v>0</v>
      </c>
      <c r="L205" s="120">
        <v>0</v>
      </c>
    </row>
    <row r="206" spans="1:19" x14ac:dyDescent="0.2">
      <c r="A206" s="144" t="s">
        <v>2167</v>
      </c>
      <c r="B206" s="4" t="s">
        <v>373</v>
      </c>
      <c r="C206" s="4" t="s">
        <v>285</v>
      </c>
      <c r="D206" s="4" t="s">
        <v>374</v>
      </c>
      <c r="E206" s="1" t="s">
        <v>2205</v>
      </c>
      <c r="F206" s="114">
        <v>0</v>
      </c>
      <c r="G206" s="119">
        <v>0</v>
      </c>
      <c r="H206" s="104">
        <f t="shared" si="6"/>
        <v>0</v>
      </c>
      <c r="I206" s="104">
        <v>0</v>
      </c>
      <c r="J206" s="120">
        <f t="shared" si="7"/>
        <v>0</v>
      </c>
      <c r="K206" s="115">
        <v>0</v>
      </c>
      <c r="L206" s="120">
        <v>0</v>
      </c>
    </row>
    <row r="207" spans="1:19" x14ac:dyDescent="0.2">
      <c r="A207" s="144" t="s">
        <v>2168</v>
      </c>
      <c r="B207" s="4" t="s">
        <v>375</v>
      </c>
      <c r="C207" s="4" t="s">
        <v>376</v>
      </c>
      <c r="D207" s="4" t="s">
        <v>377</v>
      </c>
      <c r="E207" s="1" t="s">
        <v>2205</v>
      </c>
      <c r="F207" s="114">
        <v>4</v>
      </c>
      <c r="G207" s="119">
        <v>0</v>
      </c>
      <c r="H207" s="104">
        <f t="shared" si="6"/>
        <v>0</v>
      </c>
      <c r="I207" s="104">
        <v>0</v>
      </c>
      <c r="J207" s="120">
        <f t="shared" si="7"/>
        <v>0</v>
      </c>
      <c r="K207" s="115">
        <v>0</v>
      </c>
      <c r="L207" s="120">
        <v>0</v>
      </c>
      <c r="O207" s="34"/>
      <c r="P207" s="34"/>
      <c r="Q207" s="34"/>
      <c r="S207" s="34"/>
    </row>
    <row r="208" spans="1:19" x14ac:dyDescent="0.2">
      <c r="A208" s="144" t="s">
        <v>2168</v>
      </c>
      <c r="B208" s="4" t="s">
        <v>378</v>
      </c>
      <c r="C208" s="4" t="s">
        <v>376</v>
      </c>
      <c r="D208" s="4" t="s">
        <v>379</v>
      </c>
      <c r="E208" s="1" t="s">
        <v>2205</v>
      </c>
      <c r="F208" s="114">
        <v>0</v>
      </c>
      <c r="G208" s="119">
        <v>0</v>
      </c>
      <c r="H208" s="104">
        <f t="shared" si="6"/>
        <v>0</v>
      </c>
      <c r="I208" s="104">
        <v>0</v>
      </c>
      <c r="J208" s="120">
        <f t="shared" si="7"/>
        <v>0</v>
      </c>
      <c r="K208" s="115">
        <v>0</v>
      </c>
      <c r="L208" s="120">
        <v>0</v>
      </c>
    </row>
    <row r="209" spans="1:12" x14ac:dyDescent="0.2">
      <c r="A209" s="144" t="s">
        <v>2168</v>
      </c>
      <c r="B209" s="4" t="s">
        <v>380</v>
      </c>
      <c r="C209" s="4" t="s">
        <v>376</v>
      </c>
      <c r="D209" s="4" t="s">
        <v>381</v>
      </c>
      <c r="E209" s="1" t="s">
        <v>2206</v>
      </c>
      <c r="F209" s="114">
        <v>0</v>
      </c>
      <c r="G209" s="119">
        <v>0</v>
      </c>
      <c r="H209" s="104">
        <f t="shared" si="6"/>
        <v>0</v>
      </c>
      <c r="I209" s="104">
        <v>0</v>
      </c>
      <c r="J209" s="120">
        <f t="shared" si="7"/>
        <v>0</v>
      </c>
      <c r="K209" s="115">
        <v>0</v>
      </c>
      <c r="L209" s="120">
        <v>0</v>
      </c>
    </row>
    <row r="210" spans="1:12" x14ac:dyDescent="0.2">
      <c r="A210" s="144" t="s">
        <v>2168</v>
      </c>
      <c r="B210" s="4" t="s">
        <v>382</v>
      </c>
      <c r="C210" s="4" t="s">
        <v>376</v>
      </c>
      <c r="D210" s="4" t="s">
        <v>383</v>
      </c>
      <c r="E210" s="1" t="s">
        <v>2205</v>
      </c>
      <c r="F210" s="114">
        <v>0</v>
      </c>
      <c r="G210" s="119">
        <v>0</v>
      </c>
      <c r="H210" s="104">
        <f t="shared" si="6"/>
        <v>0</v>
      </c>
      <c r="I210" s="104">
        <v>0</v>
      </c>
      <c r="J210" s="120">
        <f t="shared" si="7"/>
        <v>0</v>
      </c>
      <c r="K210" s="115">
        <v>0</v>
      </c>
      <c r="L210" s="120">
        <v>0</v>
      </c>
    </row>
    <row r="211" spans="1:12" x14ac:dyDescent="0.2">
      <c r="A211" s="144" t="s">
        <v>2168</v>
      </c>
      <c r="B211" s="4" t="s">
        <v>384</v>
      </c>
      <c r="C211" s="4" t="s">
        <v>376</v>
      </c>
      <c r="D211" s="4" t="s">
        <v>385</v>
      </c>
      <c r="E211" s="1" t="s">
        <v>2205</v>
      </c>
      <c r="F211" s="114">
        <v>0</v>
      </c>
      <c r="G211" s="119">
        <v>0</v>
      </c>
      <c r="H211" s="104">
        <f t="shared" si="6"/>
        <v>0</v>
      </c>
      <c r="I211" s="104">
        <v>0</v>
      </c>
      <c r="J211" s="120">
        <f t="shared" si="7"/>
        <v>0</v>
      </c>
      <c r="K211" s="115">
        <v>0</v>
      </c>
      <c r="L211" s="120">
        <v>0</v>
      </c>
    </row>
    <row r="212" spans="1:12" x14ac:dyDescent="0.2">
      <c r="A212" s="144" t="s">
        <v>2168</v>
      </c>
      <c r="B212" s="4" t="s">
        <v>386</v>
      </c>
      <c r="C212" s="4" t="s">
        <v>376</v>
      </c>
      <c r="D212" s="4" t="s">
        <v>387</v>
      </c>
      <c r="E212" s="1" t="s">
        <v>2205</v>
      </c>
      <c r="F212" s="114">
        <v>1</v>
      </c>
      <c r="G212" s="119">
        <v>0</v>
      </c>
      <c r="H212" s="104">
        <f t="shared" si="6"/>
        <v>0</v>
      </c>
      <c r="I212" s="104">
        <v>0</v>
      </c>
      <c r="J212" s="120">
        <f t="shared" si="7"/>
        <v>0</v>
      </c>
      <c r="K212" s="115">
        <v>0</v>
      </c>
      <c r="L212" s="120">
        <v>0</v>
      </c>
    </row>
    <row r="213" spans="1:12" x14ac:dyDescent="0.2">
      <c r="A213" s="144" t="s">
        <v>2168</v>
      </c>
      <c r="B213" s="4" t="s">
        <v>388</v>
      </c>
      <c r="C213" s="4" t="s">
        <v>376</v>
      </c>
      <c r="D213" s="4" t="s">
        <v>389</v>
      </c>
      <c r="E213" s="1" t="s">
        <v>2205</v>
      </c>
      <c r="F213" s="114">
        <v>5</v>
      </c>
      <c r="G213" s="119">
        <v>0</v>
      </c>
      <c r="H213" s="104">
        <f t="shared" si="6"/>
        <v>0</v>
      </c>
      <c r="I213" s="104">
        <v>0</v>
      </c>
      <c r="J213" s="120">
        <f t="shared" si="7"/>
        <v>0</v>
      </c>
      <c r="K213" s="115">
        <v>0</v>
      </c>
      <c r="L213" s="120">
        <v>0</v>
      </c>
    </row>
    <row r="214" spans="1:12" x14ac:dyDescent="0.2">
      <c r="A214" s="144" t="s">
        <v>2168</v>
      </c>
      <c r="B214" s="4" t="s">
        <v>390</v>
      </c>
      <c r="C214" s="4" t="s">
        <v>376</v>
      </c>
      <c r="D214" s="4" t="s">
        <v>391</v>
      </c>
      <c r="E214" s="1" t="s">
        <v>2206</v>
      </c>
      <c r="F214" s="114">
        <v>0</v>
      </c>
      <c r="G214" s="119">
        <v>0</v>
      </c>
      <c r="H214" s="104">
        <f t="shared" si="6"/>
        <v>0</v>
      </c>
      <c r="I214" s="104">
        <v>0</v>
      </c>
      <c r="J214" s="120">
        <f t="shared" si="7"/>
        <v>0</v>
      </c>
      <c r="K214" s="115">
        <v>0</v>
      </c>
      <c r="L214" s="120">
        <v>0</v>
      </c>
    </row>
    <row r="215" spans="1:12" x14ac:dyDescent="0.2">
      <c r="A215" s="144" t="s">
        <v>2168</v>
      </c>
      <c r="B215" s="4" t="s">
        <v>392</v>
      </c>
      <c r="C215" s="4" t="s">
        <v>376</v>
      </c>
      <c r="D215" s="4" t="s">
        <v>393</v>
      </c>
      <c r="E215" s="1" t="s">
        <v>2205</v>
      </c>
      <c r="F215" s="114">
        <v>3</v>
      </c>
      <c r="G215" s="119">
        <v>0</v>
      </c>
      <c r="H215" s="104">
        <f t="shared" si="6"/>
        <v>0</v>
      </c>
      <c r="I215" s="104">
        <v>0</v>
      </c>
      <c r="J215" s="120">
        <f t="shared" si="7"/>
        <v>0</v>
      </c>
      <c r="K215" s="115">
        <v>0</v>
      </c>
      <c r="L215" s="120">
        <v>0</v>
      </c>
    </row>
    <row r="216" spans="1:12" x14ac:dyDescent="0.2">
      <c r="A216" s="144" t="s">
        <v>2168</v>
      </c>
      <c r="B216" s="4" t="s">
        <v>394</v>
      </c>
      <c r="C216" s="4" t="s">
        <v>376</v>
      </c>
      <c r="D216" s="4" t="s">
        <v>39</v>
      </c>
      <c r="E216" s="1" t="s">
        <v>2205</v>
      </c>
      <c r="F216" s="114">
        <v>5</v>
      </c>
      <c r="G216" s="119">
        <v>0</v>
      </c>
      <c r="H216" s="104">
        <f t="shared" si="6"/>
        <v>0</v>
      </c>
      <c r="I216" s="104">
        <v>0</v>
      </c>
      <c r="J216" s="120">
        <f t="shared" si="7"/>
        <v>0</v>
      </c>
      <c r="K216" s="115">
        <v>0</v>
      </c>
      <c r="L216" s="120">
        <v>0</v>
      </c>
    </row>
    <row r="217" spans="1:12" x14ac:dyDescent="0.2">
      <c r="A217" s="144" t="s">
        <v>2168</v>
      </c>
      <c r="B217" s="4" t="s">
        <v>395</v>
      </c>
      <c r="C217" s="4" t="s">
        <v>376</v>
      </c>
      <c r="D217" s="4" t="s">
        <v>396</v>
      </c>
      <c r="E217" s="1" t="s">
        <v>2205</v>
      </c>
      <c r="F217" s="114">
        <v>3</v>
      </c>
      <c r="G217" s="119">
        <v>0</v>
      </c>
      <c r="H217" s="104">
        <f t="shared" si="6"/>
        <v>0</v>
      </c>
      <c r="I217" s="104">
        <v>0</v>
      </c>
      <c r="J217" s="120">
        <f t="shared" si="7"/>
        <v>0</v>
      </c>
      <c r="K217" s="115">
        <v>0</v>
      </c>
      <c r="L217" s="120">
        <v>0</v>
      </c>
    </row>
    <row r="218" spans="1:12" x14ac:dyDescent="0.2">
      <c r="A218" s="144" t="s">
        <v>2168</v>
      </c>
      <c r="B218" s="4" t="s">
        <v>397</v>
      </c>
      <c r="C218" s="4" t="s">
        <v>376</v>
      </c>
      <c r="D218" s="4" t="s">
        <v>398</v>
      </c>
      <c r="E218" s="1" t="s">
        <v>2205</v>
      </c>
      <c r="F218" s="114">
        <v>0</v>
      </c>
      <c r="G218" s="119">
        <v>0</v>
      </c>
      <c r="H218" s="104">
        <f t="shared" si="6"/>
        <v>0</v>
      </c>
      <c r="I218" s="104">
        <v>0</v>
      </c>
      <c r="J218" s="120">
        <f t="shared" si="7"/>
        <v>0</v>
      </c>
      <c r="K218" s="115">
        <v>0</v>
      </c>
      <c r="L218" s="120">
        <v>0</v>
      </c>
    </row>
    <row r="219" spans="1:12" x14ac:dyDescent="0.2">
      <c r="A219" s="144" t="s">
        <v>2168</v>
      </c>
      <c r="B219" s="4" t="s">
        <v>399</v>
      </c>
      <c r="C219" s="4" t="s">
        <v>376</v>
      </c>
      <c r="D219" s="4" t="s">
        <v>47</v>
      </c>
      <c r="E219" s="1" t="s">
        <v>2205</v>
      </c>
      <c r="F219" s="114">
        <v>0</v>
      </c>
      <c r="G219" s="119">
        <v>0</v>
      </c>
      <c r="H219" s="104">
        <f t="shared" si="6"/>
        <v>0</v>
      </c>
      <c r="I219" s="104">
        <v>0</v>
      </c>
      <c r="J219" s="120">
        <f t="shared" si="7"/>
        <v>0</v>
      </c>
      <c r="K219" s="115">
        <v>0</v>
      </c>
      <c r="L219" s="120">
        <v>0</v>
      </c>
    </row>
    <row r="220" spans="1:12" x14ac:dyDescent="0.2">
      <c r="A220" s="144" t="s">
        <v>2168</v>
      </c>
      <c r="B220" s="4" t="s">
        <v>400</v>
      </c>
      <c r="C220" s="4" t="s">
        <v>376</v>
      </c>
      <c r="D220" s="4" t="s">
        <v>401</v>
      </c>
      <c r="E220" s="1" t="s">
        <v>2206</v>
      </c>
      <c r="F220" s="114">
        <v>2</v>
      </c>
      <c r="G220" s="119">
        <v>0</v>
      </c>
      <c r="H220" s="104">
        <f t="shared" si="6"/>
        <v>0</v>
      </c>
      <c r="I220" s="104">
        <v>0</v>
      </c>
      <c r="J220" s="120">
        <f t="shared" si="7"/>
        <v>0</v>
      </c>
      <c r="K220" s="115">
        <v>0</v>
      </c>
      <c r="L220" s="120">
        <v>0</v>
      </c>
    </row>
    <row r="221" spans="1:12" x14ac:dyDescent="0.2">
      <c r="A221" s="144" t="s">
        <v>2168</v>
      </c>
      <c r="B221" s="4" t="s">
        <v>402</v>
      </c>
      <c r="C221" s="4" t="s">
        <v>376</v>
      </c>
      <c r="D221" s="4" t="s">
        <v>403</v>
      </c>
      <c r="E221" s="1" t="s">
        <v>2205</v>
      </c>
      <c r="F221" s="114">
        <v>0</v>
      </c>
      <c r="G221" s="119">
        <v>0</v>
      </c>
      <c r="H221" s="104">
        <f t="shared" si="6"/>
        <v>0</v>
      </c>
      <c r="I221" s="104">
        <v>0</v>
      </c>
      <c r="J221" s="120">
        <f t="shared" si="7"/>
        <v>0</v>
      </c>
      <c r="K221" s="115">
        <v>0</v>
      </c>
      <c r="L221" s="120">
        <v>0</v>
      </c>
    </row>
    <row r="222" spans="1:12" x14ac:dyDescent="0.2">
      <c r="A222" s="144" t="s">
        <v>2168</v>
      </c>
      <c r="B222" s="4" t="s">
        <v>404</v>
      </c>
      <c r="C222" s="4" t="s">
        <v>376</v>
      </c>
      <c r="D222" s="4" t="s">
        <v>405</v>
      </c>
      <c r="E222" s="1" t="s">
        <v>2205</v>
      </c>
      <c r="F222" s="114">
        <v>5</v>
      </c>
      <c r="G222" s="119">
        <v>0</v>
      </c>
      <c r="H222" s="104">
        <f t="shared" si="6"/>
        <v>0</v>
      </c>
      <c r="I222" s="104">
        <v>0</v>
      </c>
      <c r="J222" s="120">
        <f t="shared" si="7"/>
        <v>0</v>
      </c>
      <c r="K222" s="115">
        <v>0</v>
      </c>
      <c r="L222" s="120">
        <v>0</v>
      </c>
    </row>
    <row r="223" spans="1:12" x14ac:dyDescent="0.2">
      <c r="A223" s="144" t="s">
        <v>2168</v>
      </c>
      <c r="B223" s="4" t="s">
        <v>406</v>
      </c>
      <c r="C223" s="4" t="s">
        <v>376</v>
      </c>
      <c r="D223" s="4" t="s">
        <v>407</v>
      </c>
      <c r="E223" s="1" t="s">
        <v>2205</v>
      </c>
      <c r="F223" s="114">
        <v>0</v>
      </c>
      <c r="G223" s="119">
        <v>0</v>
      </c>
      <c r="H223" s="104">
        <f t="shared" si="6"/>
        <v>0</v>
      </c>
      <c r="I223" s="104">
        <v>0</v>
      </c>
      <c r="J223" s="120">
        <f t="shared" si="7"/>
        <v>0</v>
      </c>
      <c r="K223" s="115">
        <v>0</v>
      </c>
      <c r="L223" s="120">
        <v>0</v>
      </c>
    </row>
    <row r="224" spans="1:12" x14ac:dyDescent="0.2">
      <c r="A224" s="144" t="s">
        <v>2168</v>
      </c>
      <c r="B224" s="4" t="s">
        <v>408</v>
      </c>
      <c r="C224" s="4" t="s">
        <v>376</v>
      </c>
      <c r="D224" s="4" t="s">
        <v>409</v>
      </c>
      <c r="E224" s="1" t="s">
        <v>2206</v>
      </c>
      <c r="F224" s="114">
        <v>0</v>
      </c>
      <c r="G224" s="119">
        <v>0</v>
      </c>
      <c r="H224" s="104">
        <f t="shared" si="6"/>
        <v>0</v>
      </c>
      <c r="I224" s="104">
        <v>0</v>
      </c>
      <c r="J224" s="120">
        <f t="shared" si="7"/>
        <v>0</v>
      </c>
      <c r="K224" s="115">
        <v>0</v>
      </c>
      <c r="L224" s="120">
        <v>0</v>
      </c>
    </row>
    <row r="225" spans="1:12" x14ac:dyDescent="0.2">
      <c r="A225" s="144" t="s">
        <v>2168</v>
      </c>
      <c r="B225" s="4" t="s">
        <v>410</v>
      </c>
      <c r="C225" s="4" t="s">
        <v>376</v>
      </c>
      <c r="D225" s="4" t="s">
        <v>411</v>
      </c>
      <c r="E225" s="1" t="s">
        <v>2206</v>
      </c>
      <c r="F225" s="114">
        <v>1</v>
      </c>
      <c r="G225" s="119">
        <v>0</v>
      </c>
      <c r="H225" s="104">
        <f t="shared" si="6"/>
        <v>0</v>
      </c>
      <c r="I225" s="104">
        <v>0</v>
      </c>
      <c r="J225" s="120">
        <f t="shared" si="7"/>
        <v>0</v>
      </c>
      <c r="K225" s="115">
        <v>0</v>
      </c>
      <c r="L225" s="120">
        <v>0</v>
      </c>
    </row>
    <row r="226" spans="1:12" x14ac:dyDescent="0.2">
      <c r="A226" s="144" t="s">
        <v>2168</v>
      </c>
      <c r="B226" s="4" t="s">
        <v>412</v>
      </c>
      <c r="C226" s="4" t="s">
        <v>376</v>
      </c>
      <c r="D226" s="4" t="s">
        <v>413</v>
      </c>
      <c r="E226" s="1" t="s">
        <v>2205</v>
      </c>
      <c r="F226" s="114">
        <v>0</v>
      </c>
      <c r="G226" s="119">
        <v>0</v>
      </c>
      <c r="H226" s="104">
        <f t="shared" si="6"/>
        <v>0</v>
      </c>
      <c r="I226" s="104">
        <v>0</v>
      </c>
      <c r="J226" s="120">
        <f t="shared" si="7"/>
        <v>0</v>
      </c>
      <c r="K226" s="115">
        <v>0</v>
      </c>
      <c r="L226" s="120">
        <v>0</v>
      </c>
    </row>
    <row r="227" spans="1:12" x14ac:dyDescent="0.2">
      <c r="A227" s="144" t="s">
        <v>2168</v>
      </c>
      <c r="B227" s="4" t="s">
        <v>414</v>
      </c>
      <c r="C227" s="4" t="s">
        <v>376</v>
      </c>
      <c r="D227" s="4" t="s">
        <v>415</v>
      </c>
      <c r="E227" s="1" t="s">
        <v>2205</v>
      </c>
      <c r="F227" s="114">
        <v>0</v>
      </c>
      <c r="G227" s="119">
        <v>0</v>
      </c>
      <c r="H227" s="104">
        <f t="shared" si="6"/>
        <v>0</v>
      </c>
      <c r="I227" s="104">
        <v>0</v>
      </c>
      <c r="J227" s="120">
        <f t="shared" si="7"/>
        <v>0</v>
      </c>
      <c r="K227" s="115">
        <v>0</v>
      </c>
      <c r="L227" s="120">
        <v>0</v>
      </c>
    </row>
    <row r="228" spans="1:12" x14ac:dyDescent="0.2">
      <c r="A228" s="144" t="s">
        <v>2168</v>
      </c>
      <c r="B228" s="4" t="s">
        <v>416</v>
      </c>
      <c r="C228" s="4" t="s">
        <v>376</v>
      </c>
      <c r="D228" s="4" t="s">
        <v>417</v>
      </c>
      <c r="E228" s="1" t="s">
        <v>2205</v>
      </c>
      <c r="F228" s="114">
        <v>0</v>
      </c>
      <c r="G228" s="119">
        <v>0</v>
      </c>
      <c r="H228" s="104">
        <f t="shared" si="6"/>
        <v>0</v>
      </c>
      <c r="I228" s="104">
        <v>0</v>
      </c>
      <c r="J228" s="120">
        <f t="shared" si="7"/>
        <v>0</v>
      </c>
      <c r="K228" s="115">
        <v>0</v>
      </c>
      <c r="L228" s="120">
        <v>0</v>
      </c>
    </row>
    <row r="229" spans="1:12" x14ac:dyDescent="0.2">
      <c r="A229" s="144" t="s">
        <v>2168</v>
      </c>
      <c r="B229" s="4" t="s">
        <v>418</v>
      </c>
      <c r="C229" s="4" t="s">
        <v>376</v>
      </c>
      <c r="D229" s="4" t="s">
        <v>419</v>
      </c>
      <c r="E229" s="1" t="s">
        <v>2205</v>
      </c>
      <c r="F229" s="114">
        <v>4</v>
      </c>
      <c r="G229" s="119">
        <v>0</v>
      </c>
      <c r="H229" s="104">
        <f t="shared" si="6"/>
        <v>0</v>
      </c>
      <c r="I229" s="104">
        <v>0</v>
      </c>
      <c r="J229" s="120">
        <f t="shared" si="7"/>
        <v>0</v>
      </c>
      <c r="K229" s="115">
        <v>0</v>
      </c>
      <c r="L229" s="120">
        <v>0</v>
      </c>
    </row>
    <row r="230" spans="1:12" x14ac:dyDescent="0.2">
      <c r="A230" s="144" t="s">
        <v>2168</v>
      </c>
      <c r="B230" s="4" t="s">
        <v>420</v>
      </c>
      <c r="C230" s="4" t="s">
        <v>376</v>
      </c>
      <c r="D230" s="4" t="s">
        <v>421</v>
      </c>
      <c r="E230" s="1" t="s">
        <v>2206</v>
      </c>
      <c r="F230" s="114">
        <v>0</v>
      </c>
      <c r="G230" s="119">
        <v>0</v>
      </c>
      <c r="H230" s="104">
        <f t="shared" si="6"/>
        <v>0</v>
      </c>
      <c r="I230" s="104">
        <v>0</v>
      </c>
      <c r="J230" s="120">
        <f t="shared" si="7"/>
        <v>0</v>
      </c>
      <c r="K230" s="115">
        <v>0</v>
      </c>
      <c r="L230" s="120">
        <v>0</v>
      </c>
    </row>
    <row r="231" spans="1:12" x14ac:dyDescent="0.2">
      <c r="A231" s="144" t="s">
        <v>2168</v>
      </c>
      <c r="B231" s="4" t="s">
        <v>422</v>
      </c>
      <c r="C231" s="4" t="s">
        <v>376</v>
      </c>
      <c r="D231" s="4" t="s">
        <v>423</v>
      </c>
      <c r="E231" s="1" t="s">
        <v>2205</v>
      </c>
      <c r="F231" s="114">
        <v>0</v>
      </c>
      <c r="G231" s="119">
        <v>0</v>
      </c>
      <c r="H231" s="104">
        <f t="shared" si="6"/>
        <v>0</v>
      </c>
      <c r="I231" s="104">
        <v>0</v>
      </c>
      <c r="J231" s="120">
        <f t="shared" si="7"/>
        <v>0</v>
      </c>
      <c r="K231" s="115">
        <v>0</v>
      </c>
      <c r="L231" s="120">
        <v>0</v>
      </c>
    </row>
    <row r="232" spans="1:12" x14ac:dyDescent="0.2">
      <c r="A232" s="144" t="s">
        <v>2168</v>
      </c>
      <c r="B232" s="4" t="s">
        <v>424</v>
      </c>
      <c r="C232" s="4" t="s">
        <v>376</v>
      </c>
      <c r="D232" s="4" t="s">
        <v>425</v>
      </c>
      <c r="E232" s="1" t="s">
        <v>2206</v>
      </c>
      <c r="F232" s="114">
        <v>1</v>
      </c>
      <c r="G232" s="119">
        <v>0</v>
      </c>
      <c r="H232" s="104">
        <f t="shared" si="6"/>
        <v>0</v>
      </c>
      <c r="I232" s="104">
        <v>0</v>
      </c>
      <c r="J232" s="120">
        <f t="shared" si="7"/>
        <v>0</v>
      </c>
      <c r="K232" s="115">
        <v>0</v>
      </c>
      <c r="L232" s="120">
        <v>0</v>
      </c>
    </row>
    <row r="233" spans="1:12" x14ac:dyDescent="0.2">
      <c r="A233" s="144" t="s">
        <v>2168</v>
      </c>
      <c r="B233" s="4" t="s">
        <v>426</v>
      </c>
      <c r="C233" s="4" t="s">
        <v>376</v>
      </c>
      <c r="D233" s="4" t="s">
        <v>427</v>
      </c>
      <c r="E233" s="1" t="s">
        <v>2206</v>
      </c>
      <c r="F233" s="114">
        <v>0</v>
      </c>
      <c r="G233" s="119">
        <v>0</v>
      </c>
      <c r="H233" s="104">
        <f t="shared" si="6"/>
        <v>0</v>
      </c>
      <c r="I233" s="104">
        <v>0</v>
      </c>
      <c r="J233" s="120">
        <f t="shared" si="7"/>
        <v>0</v>
      </c>
      <c r="K233" s="115">
        <v>0</v>
      </c>
      <c r="L233" s="120">
        <v>0</v>
      </c>
    </row>
    <row r="234" spans="1:12" x14ac:dyDescent="0.2">
      <c r="A234" s="144" t="s">
        <v>2168</v>
      </c>
      <c r="B234" s="4" t="s">
        <v>428</v>
      </c>
      <c r="C234" s="4" t="s">
        <v>376</v>
      </c>
      <c r="D234" s="4" t="s">
        <v>429</v>
      </c>
      <c r="E234" s="1" t="s">
        <v>2205</v>
      </c>
      <c r="F234" s="114">
        <v>1</v>
      </c>
      <c r="G234" s="119">
        <v>0</v>
      </c>
      <c r="H234" s="104">
        <f t="shared" si="6"/>
        <v>0</v>
      </c>
      <c r="I234" s="104">
        <v>0</v>
      </c>
      <c r="J234" s="120">
        <f t="shared" si="7"/>
        <v>0</v>
      </c>
      <c r="K234" s="115">
        <v>0</v>
      </c>
      <c r="L234" s="120">
        <v>0</v>
      </c>
    </row>
    <row r="235" spans="1:12" x14ac:dyDescent="0.2">
      <c r="A235" s="144" t="s">
        <v>2168</v>
      </c>
      <c r="B235" s="4" t="s">
        <v>430</v>
      </c>
      <c r="C235" s="4" t="s">
        <v>376</v>
      </c>
      <c r="D235" s="4" t="s">
        <v>431</v>
      </c>
      <c r="E235" s="1" t="s">
        <v>2205</v>
      </c>
      <c r="F235" s="114">
        <v>0</v>
      </c>
      <c r="G235" s="119">
        <v>0</v>
      </c>
      <c r="H235" s="104">
        <f t="shared" si="6"/>
        <v>0</v>
      </c>
      <c r="I235" s="104">
        <v>0</v>
      </c>
      <c r="J235" s="120">
        <f t="shared" si="7"/>
        <v>0</v>
      </c>
      <c r="K235" s="115">
        <v>0</v>
      </c>
      <c r="L235" s="120">
        <v>0</v>
      </c>
    </row>
    <row r="236" spans="1:12" x14ac:dyDescent="0.2">
      <c r="A236" s="144" t="s">
        <v>2168</v>
      </c>
      <c r="B236" s="4" t="s">
        <v>432</v>
      </c>
      <c r="C236" s="4" t="s">
        <v>376</v>
      </c>
      <c r="D236" s="4" t="s">
        <v>433</v>
      </c>
      <c r="E236" s="1" t="s">
        <v>2205</v>
      </c>
      <c r="F236" s="114">
        <v>0</v>
      </c>
      <c r="G236" s="119">
        <v>0</v>
      </c>
      <c r="H236" s="104">
        <f t="shared" si="6"/>
        <v>0</v>
      </c>
      <c r="I236" s="104">
        <v>0</v>
      </c>
      <c r="J236" s="120">
        <f t="shared" si="7"/>
        <v>0</v>
      </c>
      <c r="K236" s="115">
        <v>0</v>
      </c>
      <c r="L236" s="120">
        <v>0</v>
      </c>
    </row>
    <row r="237" spans="1:12" x14ac:dyDescent="0.2">
      <c r="A237" s="144" t="s">
        <v>2168</v>
      </c>
      <c r="B237" s="4" t="s">
        <v>434</v>
      </c>
      <c r="C237" s="4" t="s">
        <v>376</v>
      </c>
      <c r="D237" s="4" t="s">
        <v>435</v>
      </c>
      <c r="E237" s="1" t="s">
        <v>2206</v>
      </c>
      <c r="F237" s="114">
        <v>4</v>
      </c>
      <c r="G237" s="119">
        <v>0</v>
      </c>
      <c r="H237" s="104">
        <f t="shared" si="6"/>
        <v>0</v>
      </c>
      <c r="I237" s="104">
        <v>0</v>
      </c>
      <c r="J237" s="120">
        <f t="shared" si="7"/>
        <v>0</v>
      </c>
      <c r="K237" s="115">
        <v>0</v>
      </c>
      <c r="L237" s="120">
        <v>0</v>
      </c>
    </row>
    <row r="238" spans="1:12" x14ac:dyDescent="0.2">
      <c r="A238" s="144" t="s">
        <v>2168</v>
      </c>
      <c r="B238" s="4" t="s">
        <v>436</v>
      </c>
      <c r="C238" s="4" t="s">
        <v>376</v>
      </c>
      <c r="D238" s="4" t="s">
        <v>437</v>
      </c>
      <c r="E238" s="1" t="s">
        <v>2205</v>
      </c>
      <c r="F238" s="114">
        <v>1</v>
      </c>
      <c r="G238" s="119">
        <v>0</v>
      </c>
      <c r="H238" s="104">
        <f t="shared" si="6"/>
        <v>0</v>
      </c>
      <c r="I238" s="104">
        <v>0</v>
      </c>
      <c r="J238" s="120">
        <f t="shared" si="7"/>
        <v>0</v>
      </c>
      <c r="K238" s="115">
        <v>0</v>
      </c>
      <c r="L238" s="120">
        <v>0</v>
      </c>
    </row>
    <row r="239" spans="1:12" x14ac:dyDescent="0.2">
      <c r="A239" s="144" t="s">
        <v>2168</v>
      </c>
      <c r="B239" s="4" t="s">
        <v>438</v>
      </c>
      <c r="C239" s="4" t="s">
        <v>376</v>
      </c>
      <c r="D239" s="4" t="s">
        <v>439</v>
      </c>
      <c r="E239" s="1" t="s">
        <v>2205</v>
      </c>
      <c r="F239" s="114">
        <v>0</v>
      </c>
      <c r="G239" s="119">
        <v>0</v>
      </c>
      <c r="H239" s="104">
        <f t="shared" si="6"/>
        <v>0</v>
      </c>
      <c r="I239" s="104">
        <v>0</v>
      </c>
      <c r="J239" s="120">
        <f t="shared" si="7"/>
        <v>0</v>
      </c>
      <c r="K239" s="115">
        <v>0</v>
      </c>
      <c r="L239" s="120">
        <v>0</v>
      </c>
    </row>
    <row r="240" spans="1:12" x14ac:dyDescent="0.2">
      <c r="A240" s="144" t="s">
        <v>2168</v>
      </c>
      <c r="B240" s="4" t="s">
        <v>440</v>
      </c>
      <c r="C240" s="4" t="s">
        <v>376</v>
      </c>
      <c r="D240" s="4" t="s">
        <v>441</v>
      </c>
      <c r="E240" s="1" t="s">
        <v>2206</v>
      </c>
      <c r="F240" s="114">
        <v>4</v>
      </c>
      <c r="G240" s="119">
        <v>0</v>
      </c>
      <c r="H240" s="104">
        <f t="shared" si="6"/>
        <v>0</v>
      </c>
      <c r="I240" s="104">
        <v>0</v>
      </c>
      <c r="J240" s="120">
        <f t="shared" si="7"/>
        <v>0</v>
      </c>
      <c r="K240" s="115">
        <v>0</v>
      </c>
      <c r="L240" s="120">
        <v>0</v>
      </c>
    </row>
    <row r="241" spans="1:12" x14ac:dyDescent="0.2">
      <c r="A241" s="144" t="s">
        <v>2168</v>
      </c>
      <c r="B241" s="4" t="s">
        <v>442</v>
      </c>
      <c r="C241" s="4" t="s">
        <v>376</v>
      </c>
      <c r="D241" s="4" t="s">
        <v>443</v>
      </c>
      <c r="E241" s="1" t="s">
        <v>2205</v>
      </c>
      <c r="F241" s="114">
        <v>0</v>
      </c>
      <c r="G241" s="119">
        <v>0</v>
      </c>
      <c r="H241" s="104">
        <f t="shared" si="6"/>
        <v>0</v>
      </c>
      <c r="I241" s="104">
        <v>0</v>
      </c>
      <c r="J241" s="120">
        <f t="shared" si="7"/>
        <v>0</v>
      </c>
      <c r="K241" s="115">
        <v>0</v>
      </c>
      <c r="L241" s="120">
        <v>0</v>
      </c>
    </row>
    <row r="242" spans="1:12" x14ac:dyDescent="0.2">
      <c r="A242" s="144" t="s">
        <v>2168</v>
      </c>
      <c r="B242" s="4" t="s">
        <v>444</v>
      </c>
      <c r="C242" s="4" t="s">
        <v>376</v>
      </c>
      <c r="D242" s="4" t="s">
        <v>445</v>
      </c>
      <c r="E242" s="1" t="s">
        <v>2205</v>
      </c>
      <c r="F242" s="114">
        <v>4</v>
      </c>
      <c r="G242" s="119">
        <v>0</v>
      </c>
      <c r="H242" s="104">
        <f t="shared" si="6"/>
        <v>0</v>
      </c>
      <c r="I242" s="104">
        <v>0</v>
      </c>
      <c r="J242" s="120">
        <f t="shared" si="7"/>
        <v>0</v>
      </c>
      <c r="K242" s="115">
        <v>0</v>
      </c>
      <c r="L242" s="120">
        <v>0</v>
      </c>
    </row>
    <row r="243" spans="1:12" x14ac:dyDescent="0.2">
      <c r="A243" s="144" t="s">
        <v>2168</v>
      </c>
      <c r="B243" s="4" t="s">
        <v>446</v>
      </c>
      <c r="C243" s="4" t="s">
        <v>376</v>
      </c>
      <c r="D243" s="4" t="s">
        <v>447</v>
      </c>
      <c r="E243" s="1" t="s">
        <v>2205</v>
      </c>
      <c r="F243" s="114">
        <v>0</v>
      </c>
      <c r="G243" s="119">
        <v>0</v>
      </c>
      <c r="H243" s="104">
        <f t="shared" si="6"/>
        <v>0</v>
      </c>
      <c r="I243" s="104">
        <v>0</v>
      </c>
      <c r="J243" s="120">
        <f t="shared" si="7"/>
        <v>0</v>
      </c>
      <c r="K243" s="115">
        <v>0</v>
      </c>
      <c r="L243" s="120">
        <v>0</v>
      </c>
    </row>
    <row r="244" spans="1:12" x14ac:dyDescent="0.2">
      <c r="A244" s="144" t="s">
        <v>2168</v>
      </c>
      <c r="B244" s="4" t="s">
        <v>448</v>
      </c>
      <c r="C244" s="4" t="s">
        <v>376</v>
      </c>
      <c r="D244" s="4" t="s">
        <v>449</v>
      </c>
      <c r="E244" s="1" t="s">
        <v>2205</v>
      </c>
      <c r="F244" s="114">
        <v>0</v>
      </c>
      <c r="G244" s="119">
        <v>0</v>
      </c>
      <c r="H244" s="104">
        <f t="shared" si="6"/>
        <v>0</v>
      </c>
      <c r="I244" s="104">
        <v>0</v>
      </c>
      <c r="J244" s="120">
        <f t="shared" si="7"/>
        <v>0</v>
      </c>
      <c r="K244" s="115">
        <v>0</v>
      </c>
      <c r="L244" s="120">
        <v>0</v>
      </c>
    </row>
    <row r="245" spans="1:12" x14ac:dyDescent="0.2">
      <c r="A245" s="144" t="s">
        <v>2168</v>
      </c>
      <c r="B245" s="4" t="s">
        <v>450</v>
      </c>
      <c r="C245" s="4" t="s">
        <v>376</v>
      </c>
      <c r="D245" s="4" t="s">
        <v>451</v>
      </c>
      <c r="E245" s="1" t="s">
        <v>2205</v>
      </c>
      <c r="F245" s="114">
        <v>0</v>
      </c>
      <c r="G245" s="119">
        <v>0</v>
      </c>
      <c r="H245" s="104">
        <f t="shared" si="6"/>
        <v>0</v>
      </c>
      <c r="I245" s="104">
        <v>0</v>
      </c>
      <c r="J245" s="120">
        <f t="shared" si="7"/>
        <v>0</v>
      </c>
      <c r="K245" s="115">
        <v>0</v>
      </c>
      <c r="L245" s="120">
        <v>0</v>
      </c>
    </row>
    <row r="246" spans="1:12" x14ac:dyDescent="0.2">
      <c r="A246" s="144" t="s">
        <v>2168</v>
      </c>
      <c r="B246" s="4" t="s">
        <v>452</v>
      </c>
      <c r="C246" s="4" t="s">
        <v>376</v>
      </c>
      <c r="D246" s="4" t="s">
        <v>453</v>
      </c>
      <c r="E246" s="1" t="s">
        <v>2206</v>
      </c>
      <c r="F246" s="114">
        <v>0</v>
      </c>
      <c r="G246" s="119">
        <v>0</v>
      </c>
      <c r="H246" s="104">
        <f t="shared" si="6"/>
        <v>0</v>
      </c>
      <c r="I246" s="104">
        <v>0</v>
      </c>
      <c r="J246" s="120">
        <f t="shared" si="7"/>
        <v>0</v>
      </c>
      <c r="K246" s="115">
        <v>0</v>
      </c>
      <c r="L246" s="120">
        <v>0</v>
      </c>
    </row>
    <row r="247" spans="1:12" x14ac:dyDescent="0.2">
      <c r="A247" s="144" t="s">
        <v>2168</v>
      </c>
      <c r="B247" s="4" t="s">
        <v>454</v>
      </c>
      <c r="C247" s="4" t="s">
        <v>376</v>
      </c>
      <c r="D247" s="4" t="s">
        <v>455</v>
      </c>
      <c r="E247" s="1" t="s">
        <v>2205</v>
      </c>
      <c r="F247" s="114">
        <v>1</v>
      </c>
      <c r="G247" s="119">
        <v>0</v>
      </c>
      <c r="H247" s="104">
        <f t="shared" si="6"/>
        <v>0</v>
      </c>
      <c r="I247" s="104">
        <v>0</v>
      </c>
      <c r="J247" s="120">
        <f t="shared" si="7"/>
        <v>0</v>
      </c>
      <c r="K247" s="115">
        <v>0</v>
      </c>
      <c r="L247" s="120">
        <v>0</v>
      </c>
    </row>
    <row r="248" spans="1:12" x14ac:dyDescent="0.2">
      <c r="A248" s="144" t="s">
        <v>2168</v>
      </c>
      <c r="B248" s="4" t="s">
        <v>456</v>
      </c>
      <c r="C248" s="4" t="s">
        <v>376</v>
      </c>
      <c r="D248" s="4" t="s">
        <v>2112</v>
      </c>
      <c r="E248" s="1" t="s">
        <v>2205</v>
      </c>
      <c r="F248" s="114">
        <v>2</v>
      </c>
      <c r="G248" s="119">
        <v>0</v>
      </c>
      <c r="H248" s="104">
        <f t="shared" si="6"/>
        <v>0</v>
      </c>
      <c r="I248" s="104">
        <v>0</v>
      </c>
      <c r="J248" s="120">
        <f t="shared" si="7"/>
        <v>0</v>
      </c>
      <c r="K248" s="115">
        <v>0</v>
      </c>
      <c r="L248" s="120">
        <v>0</v>
      </c>
    </row>
    <row r="249" spans="1:12" x14ac:dyDescent="0.2">
      <c r="A249" s="144" t="s">
        <v>2168</v>
      </c>
      <c r="B249" s="4" t="s">
        <v>457</v>
      </c>
      <c r="C249" s="4" t="s">
        <v>376</v>
      </c>
      <c r="D249" s="4" t="s">
        <v>458</v>
      </c>
      <c r="E249" s="1" t="s">
        <v>2206</v>
      </c>
      <c r="F249" s="114">
        <v>0</v>
      </c>
      <c r="G249" s="119">
        <v>0</v>
      </c>
      <c r="H249" s="104">
        <f t="shared" si="6"/>
        <v>0</v>
      </c>
      <c r="I249" s="104">
        <v>0</v>
      </c>
      <c r="J249" s="120">
        <f t="shared" si="7"/>
        <v>0</v>
      </c>
      <c r="K249" s="115">
        <v>0</v>
      </c>
      <c r="L249" s="120">
        <v>0</v>
      </c>
    </row>
    <row r="250" spans="1:12" x14ac:dyDescent="0.2">
      <c r="A250" s="144" t="s">
        <v>2168</v>
      </c>
      <c r="B250" s="4" t="s">
        <v>459</v>
      </c>
      <c r="C250" s="4" t="s">
        <v>376</v>
      </c>
      <c r="D250" s="4" t="s">
        <v>460</v>
      </c>
      <c r="E250" s="1" t="s">
        <v>2205</v>
      </c>
      <c r="F250" s="114">
        <v>0</v>
      </c>
      <c r="G250" s="119">
        <v>0</v>
      </c>
      <c r="H250" s="104">
        <f t="shared" si="6"/>
        <v>0</v>
      </c>
      <c r="I250" s="104">
        <v>0</v>
      </c>
      <c r="J250" s="120">
        <f t="shared" si="7"/>
        <v>0</v>
      </c>
      <c r="K250" s="115">
        <v>0</v>
      </c>
      <c r="L250" s="120">
        <v>0</v>
      </c>
    </row>
    <row r="251" spans="1:12" x14ac:dyDescent="0.2">
      <c r="A251" s="144" t="s">
        <v>2168</v>
      </c>
      <c r="B251" s="4" t="s">
        <v>461</v>
      </c>
      <c r="C251" s="4" t="s">
        <v>376</v>
      </c>
      <c r="D251" s="4" t="s">
        <v>462</v>
      </c>
      <c r="E251" s="1" t="s">
        <v>2205</v>
      </c>
      <c r="F251" s="114">
        <v>0</v>
      </c>
      <c r="G251" s="119">
        <v>0</v>
      </c>
      <c r="H251" s="104">
        <f t="shared" si="6"/>
        <v>0</v>
      </c>
      <c r="I251" s="104">
        <v>0</v>
      </c>
      <c r="J251" s="120">
        <f t="shared" si="7"/>
        <v>0</v>
      </c>
      <c r="K251" s="115">
        <v>0</v>
      </c>
      <c r="L251" s="120">
        <v>0</v>
      </c>
    </row>
    <row r="252" spans="1:12" x14ac:dyDescent="0.2">
      <c r="A252" s="144" t="s">
        <v>2168</v>
      </c>
      <c r="B252" s="4" t="s">
        <v>463</v>
      </c>
      <c r="C252" s="4" t="s">
        <v>376</v>
      </c>
      <c r="D252" s="4" t="s">
        <v>116</v>
      </c>
      <c r="E252" s="1" t="s">
        <v>2205</v>
      </c>
      <c r="F252" s="114">
        <v>0</v>
      </c>
      <c r="G252" s="119">
        <v>0</v>
      </c>
      <c r="H252" s="104">
        <f t="shared" si="6"/>
        <v>0</v>
      </c>
      <c r="I252" s="104">
        <v>0</v>
      </c>
      <c r="J252" s="120">
        <f t="shared" si="7"/>
        <v>0</v>
      </c>
      <c r="K252" s="115">
        <v>0</v>
      </c>
      <c r="L252" s="120">
        <v>0</v>
      </c>
    </row>
    <row r="253" spans="1:12" x14ac:dyDescent="0.2">
      <c r="A253" s="144" t="s">
        <v>2168</v>
      </c>
      <c r="B253" s="4" t="s">
        <v>464</v>
      </c>
      <c r="C253" s="4" t="s">
        <v>376</v>
      </c>
      <c r="D253" s="4" t="s">
        <v>465</v>
      </c>
      <c r="E253" s="1" t="s">
        <v>2206</v>
      </c>
      <c r="F253" s="114">
        <v>0</v>
      </c>
      <c r="G253" s="119">
        <v>0</v>
      </c>
      <c r="H253" s="104">
        <f t="shared" si="6"/>
        <v>0</v>
      </c>
      <c r="I253" s="104">
        <v>0</v>
      </c>
      <c r="J253" s="120">
        <f t="shared" si="7"/>
        <v>0</v>
      </c>
      <c r="K253" s="115">
        <v>0</v>
      </c>
      <c r="L253" s="120">
        <v>0</v>
      </c>
    </row>
    <row r="254" spans="1:12" x14ac:dyDescent="0.2">
      <c r="A254" s="144" t="s">
        <v>2168</v>
      </c>
      <c r="B254" s="4" t="s">
        <v>466</v>
      </c>
      <c r="C254" s="4" t="s">
        <v>376</v>
      </c>
      <c r="D254" s="4" t="s">
        <v>467</v>
      </c>
      <c r="E254" s="1" t="s">
        <v>2205</v>
      </c>
      <c r="F254" s="114">
        <v>4</v>
      </c>
      <c r="G254" s="119">
        <v>0</v>
      </c>
      <c r="H254" s="104">
        <f t="shared" si="6"/>
        <v>0</v>
      </c>
      <c r="I254" s="104">
        <v>0</v>
      </c>
      <c r="J254" s="120">
        <f t="shared" si="7"/>
        <v>0</v>
      </c>
      <c r="K254" s="115">
        <v>0</v>
      </c>
      <c r="L254" s="120">
        <v>0</v>
      </c>
    </row>
    <row r="255" spans="1:12" x14ac:dyDescent="0.2">
      <c r="A255" s="144" t="s">
        <v>2168</v>
      </c>
      <c r="B255" s="4" t="s">
        <v>468</v>
      </c>
      <c r="C255" s="4" t="s">
        <v>376</v>
      </c>
      <c r="D255" s="4" t="s">
        <v>469</v>
      </c>
      <c r="E255" s="1" t="s">
        <v>2205</v>
      </c>
      <c r="F255" s="114">
        <v>0</v>
      </c>
      <c r="G255" s="119">
        <v>0</v>
      </c>
      <c r="H255" s="104">
        <f t="shared" si="6"/>
        <v>0</v>
      </c>
      <c r="I255" s="104">
        <v>0</v>
      </c>
      <c r="J255" s="120">
        <f t="shared" si="7"/>
        <v>0</v>
      </c>
      <c r="K255" s="115">
        <v>0</v>
      </c>
      <c r="L255" s="120">
        <v>0</v>
      </c>
    </row>
    <row r="256" spans="1:12" x14ac:dyDescent="0.2">
      <c r="A256" s="144" t="s">
        <v>2168</v>
      </c>
      <c r="B256" s="4" t="s">
        <v>470</v>
      </c>
      <c r="C256" s="4" t="s">
        <v>376</v>
      </c>
      <c r="D256" s="4" t="s">
        <v>471</v>
      </c>
      <c r="E256" s="1" t="s">
        <v>2206</v>
      </c>
      <c r="F256" s="114">
        <v>2</v>
      </c>
      <c r="G256" s="119">
        <v>0</v>
      </c>
      <c r="H256" s="104">
        <f t="shared" si="6"/>
        <v>0</v>
      </c>
      <c r="I256" s="104">
        <v>0</v>
      </c>
      <c r="J256" s="120">
        <f t="shared" si="7"/>
        <v>0</v>
      </c>
      <c r="K256" s="115">
        <v>0</v>
      </c>
      <c r="L256" s="120">
        <v>0</v>
      </c>
    </row>
    <row r="257" spans="1:12" x14ac:dyDescent="0.2">
      <c r="A257" s="144" t="s">
        <v>2168</v>
      </c>
      <c r="B257" s="4" t="s">
        <v>472</v>
      </c>
      <c r="C257" s="4" t="s">
        <v>376</v>
      </c>
      <c r="D257" s="4" t="s">
        <v>473</v>
      </c>
      <c r="E257" s="1" t="s">
        <v>2205</v>
      </c>
      <c r="F257" s="114">
        <v>4</v>
      </c>
      <c r="G257" s="119">
        <v>0</v>
      </c>
      <c r="H257" s="104">
        <f t="shared" si="6"/>
        <v>0</v>
      </c>
      <c r="I257" s="104">
        <v>0</v>
      </c>
      <c r="J257" s="120">
        <f t="shared" si="7"/>
        <v>0</v>
      </c>
      <c r="K257" s="115">
        <v>0</v>
      </c>
      <c r="L257" s="120">
        <v>0</v>
      </c>
    </row>
    <row r="258" spans="1:12" x14ac:dyDescent="0.2">
      <c r="A258" s="144" t="s">
        <v>2168</v>
      </c>
      <c r="B258" s="4" t="s">
        <v>474</v>
      </c>
      <c r="C258" s="4" t="s">
        <v>376</v>
      </c>
      <c r="D258" s="4" t="s">
        <v>475</v>
      </c>
      <c r="E258" s="1" t="s">
        <v>2206</v>
      </c>
      <c r="F258" s="114">
        <v>0</v>
      </c>
      <c r="G258" s="119">
        <v>0</v>
      </c>
      <c r="H258" s="104">
        <f t="shared" si="6"/>
        <v>0</v>
      </c>
      <c r="I258" s="104">
        <v>0</v>
      </c>
      <c r="J258" s="120">
        <f t="shared" si="7"/>
        <v>0</v>
      </c>
      <c r="K258" s="115">
        <v>0</v>
      </c>
      <c r="L258" s="120">
        <v>0</v>
      </c>
    </row>
    <row r="259" spans="1:12" x14ac:dyDescent="0.2">
      <c r="A259" s="144" t="s">
        <v>2168</v>
      </c>
      <c r="B259" s="4" t="s">
        <v>476</v>
      </c>
      <c r="C259" s="4" t="s">
        <v>376</v>
      </c>
      <c r="D259" s="4" t="s">
        <v>477</v>
      </c>
      <c r="E259" s="1" t="s">
        <v>2205</v>
      </c>
      <c r="F259" s="114">
        <v>3</v>
      </c>
      <c r="G259" s="119">
        <v>0</v>
      </c>
      <c r="H259" s="104">
        <f t="shared" si="6"/>
        <v>0</v>
      </c>
      <c r="I259" s="104">
        <v>0</v>
      </c>
      <c r="J259" s="120">
        <f t="shared" si="7"/>
        <v>0</v>
      </c>
      <c r="K259" s="115">
        <v>0</v>
      </c>
      <c r="L259" s="120">
        <v>0</v>
      </c>
    </row>
    <row r="260" spans="1:12" x14ac:dyDescent="0.2">
      <c r="A260" s="144" t="s">
        <v>2168</v>
      </c>
      <c r="B260" s="4" t="s">
        <v>478</v>
      </c>
      <c r="C260" s="4" t="s">
        <v>376</v>
      </c>
      <c r="D260" s="4" t="s">
        <v>479</v>
      </c>
      <c r="E260" s="1" t="s">
        <v>2205</v>
      </c>
      <c r="F260" s="114">
        <v>1</v>
      </c>
      <c r="G260" s="119">
        <v>0</v>
      </c>
      <c r="H260" s="104">
        <f t="shared" si="6"/>
        <v>0</v>
      </c>
      <c r="I260" s="104">
        <v>0</v>
      </c>
      <c r="J260" s="120">
        <f t="shared" si="7"/>
        <v>0</v>
      </c>
      <c r="K260" s="115">
        <v>0</v>
      </c>
      <c r="L260" s="120">
        <v>0</v>
      </c>
    </row>
    <row r="261" spans="1:12" x14ac:dyDescent="0.2">
      <c r="A261" s="144" t="s">
        <v>2168</v>
      </c>
      <c r="B261" s="4" t="s">
        <v>480</v>
      </c>
      <c r="C261" s="4" t="s">
        <v>376</v>
      </c>
      <c r="D261" s="4" t="s">
        <v>481</v>
      </c>
      <c r="E261" s="1" t="s">
        <v>2205</v>
      </c>
      <c r="F261" s="114">
        <v>0</v>
      </c>
      <c r="G261" s="119">
        <v>0</v>
      </c>
      <c r="H261" s="104">
        <f t="shared" si="6"/>
        <v>0</v>
      </c>
      <c r="I261" s="104">
        <v>0</v>
      </c>
      <c r="J261" s="120">
        <f t="shared" si="7"/>
        <v>0</v>
      </c>
      <c r="K261" s="115">
        <v>0</v>
      </c>
      <c r="L261" s="120">
        <v>0</v>
      </c>
    </row>
    <row r="262" spans="1:12" x14ac:dyDescent="0.2">
      <c r="A262" s="144" t="s">
        <v>2168</v>
      </c>
      <c r="B262" s="4" t="s">
        <v>482</v>
      </c>
      <c r="C262" s="4" t="s">
        <v>376</v>
      </c>
      <c r="D262" s="4" t="s">
        <v>483</v>
      </c>
      <c r="E262" s="1" t="s">
        <v>2205</v>
      </c>
      <c r="F262" s="114">
        <v>0</v>
      </c>
      <c r="G262" s="119">
        <v>0</v>
      </c>
      <c r="H262" s="104">
        <f t="shared" si="6"/>
        <v>0</v>
      </c>
      <c r="I262" s="104">
        <v>0</v>
      </c>
      <c r="J262" s="120">
        <f t="shared" si="7"/>
        <v>0</v>
      </c>
      <c r="K262" s="115">
        <v>0</v>
      </c>
      <c r="L262" s="120">
        <v>0</v>
      </c>
    </row>
    <row r="263" spans="1:12" x14ac:dyDescent="0.2">
      <c r="A263" s="144" t="s">
        <v>2168</v>
      </c>
      <c r="B263" s="4" t="s">
        <v>484</v>
      </c>
      <c r="C263" s="4" t="s">
        <v>376</v>
      </c>
      <c r="D263" s="4" t="s">
        <v>2150</v>
      </c>
      <c r="E263" s="1" t="s">
        <v>2205</v>
      </c>
      <c r="F263" s="114">
        <v>0</v>
      </c>
      <c r="G263" s="119">
        <v>0</v>
      </c>
      <c r="H263" s="104">
        <f t="shared" si="6"/>
        <v>0</v>
      </c>
      <c r="I263" s="104">
        <v>0</v>
      </c>
      <c r="J263" s="120">
        <f t="shared" si="7"/>
        <v>0</v>
      </c>
      <c r="K263" s="115">
        <v>0</v>
      </c>
      <c r="L263" s="120">
        <v>0</v>
      </c>
    </row>
    <row r="264" spans="1:12" x14ac:dyDescent="0.2">
      <c r="A264" s="144" t="s">
        <v>2168</v>
      </c>
      <c r="B264" s="4" t="s">
        <v>485</v>
      </c>
      <c r="C264" s="4" t="s">
        <v>376</v>
      </c>
      <c r="D264" s="4" t="s">
        <v>486</v>
      </c>
      <c r="E264" s="1" t="s">
        <v>2205</v>
      </c>
      <c r="F264" s="114">
        <v>2</v>
      </c>
      <c r="G264" s="119">
        <v>0</v>
      </c>
      <c r="H264" s="104">
        <f t="shared" si="6"/>
        <v>0</v>
      </c>
      <c r="I264" s="104">
        <v>0</v>
      </c>
      <c r="J264" s="120">
        <f t="shared" si="7"/>
        <v>0</v>
      </c>
      <c r="K264" s="115">
        <v>0</v>
      </c>
      <c r="L264" s="120">
        <v>0</v>
      </c>
    </row>
    <row r="265" spans="1:12" x14ac:dyDescent="0.2">
      <c r="A265" s="144" t="s">
        <v>2168</v>
      </c>
      <c r="B265" s="4" t="s">
        <v>487</v>
      </c>
      <c r="C265" s="4" t="s">
        <v>376</v>
      </c>
      <c r="D265" s="4" t="s">
        <v>488</v>
      </c>
      <c r="E265" s="1" t="s">
        <v>2205</v>
      </c>
      <c r="F265" s="114">
        <v>0</v>
      </c>
      <c r="G265" s="119">
        <v>0</v>
      </c>
      <c r="H265" s="104">
        <f t="shared" si="6"/>
        <v>0</v>
      </c>
      <c r="I265" s="104">
        <v>0</v>
      </c>
      <c r="J265" s="120">
        <f t="shared" si="7"/>
        <v>0</v>
      </c>
      <c r="K265" s="115">
        <v>0</v>
      </c>
      <c r="L265" s="120">
        <v>0</v>
      </c>
    </row>
    <row r="266" spans="1:12" x14ac:dyDescent="0.2">
      <c r="A266" s="144" t="s">
        <v>2168</v>
      </c>
      <c r="B266" s="4" t="s">
        <v>489</v>
      </c>
      <c r="C266" s="4" t="s">
        <v>376</v>
      </c>
      <c r="D266" s="4" t="s">
        <v>490</v>
      </c>
      <c r="E266" s="1" t="s">
        <v>2205</v>
      </c>
      <c r="F266" s="114">
        <v>1</v>
      </c>
      <c r="G266" s="119">
        <v>0</v>
      </c>
      <c r="H266" s="104">
        <f t="shared" si="6"/>
        <v>0</v>
      </c>
      <c r="I266" s="104">
        <v>0</v>
      </c>
      <c r="J266" s="120">
        <f t="shared" si="7"/>
        <v>0</v>
      </c>
      <c r="K266" s="115">
        <v>0</v>
      </c>
      <c r="L266" s="120">
        <v>0</v>
      </c>
    </row>
    <row r="267" spans="1:12" x14ac:dyDescent="0.2">
      <c r="A267" s="144" t="s">
        <v>2168</v>
      </c>
      <c r="B267" s="4" t="s">
        <v>491</v>
      </c>
      <c r="C267" s="4" t="s">
        <v>376</v>
      </c>
      <c r="D267" s="4" t="s">
        <v>492</v>
      </c>
      <c r="E267" s="1" t="s">
        <v>2205</v>
      </c>
      <c r="F267" s="114">
        <v>2</v>
      </c>
      <c r="G267" s="119">
        <v>0</v>
      </c>
      <c r="H267" s="104">
        <f t="shared" si="6"/>
        <v>0</v>
      </c>
      <c r="I267" s="104">
        <v>0</v>
      </c>
      <c r="J267" s="120">
        <f t="shared" si="7"/>
        <v>0</v>
      </c>
      <c r="K267" s="115">
        <v>0</v>
      </c>
      <c r="L267" s="120">
        <v>0</v>
      </c>
    </row>
    <row r="268" spans="1:12" x14ac:dyDescent="0.2">
      <c r="A268" s="144" t="s">
        <v>2168</v>
      </c>
      <c r="B268" s="4" t="s">
        <v>493</v>
      </c>
      <c r="C268" s="4" t="s">
        <v>376</v>
      </c>
      <c r="D268" s="4" t="s">
        <v>494</v>
      </c>
      <c r="E268" s="1" t="s">
        <v>2205</v>
      </c>
      <c r="F268" s="114">
        <v>0</v>
      </c>
      <c r="G268" s="119">
        <v>0</v>
      </c>
      <c r="H268" s="104">
        <f t="shared" si="6"/>
        <v>0</v>
      </c>
      <c r="I268" s="104">
        <v>0</v>
      </c>
      <c r="J268" s="120">
        <f t="shared" si="7"/>
        <v>0</v>
      </c>
      <c r="K268" s="115">
        <v>0</v>
      </c>
      <c r="L268" s="120">
        <v>0</v>
      </c>
    </row>
    <row r="269" spans="1:12" x14ac:dyDescent="0.2">
      <c r="A269" s="144" t="s">
        <v>2168</v>
      </c>
      <c r="B269" s="4" t="s">
        <v>495</v>
      </c>
      <c r="C269" s="4" t="s">
        <v>376</v>
      </c>
      <c r="D269" s="4" t="s">
        <v>496</v>
      </c>
      <c r="E269" s="1" t="s">
        <v>2206</v>
      </c>
      <c r="F269" s="114">
        <v>4</v>
      </c>
      <c r="G269" s="119">
        <v>0</v>
      </c>
      <c r="H269" s="104">
        <f t="shared" ref="H269:H332" si="8">G269</f>
        <v>0</v>
      </c>
      <c r="I269" s="104">
        <v>0</v>
      </c>
      <c r="J269" s="120">
        <f t="shared" ref="J269:J332" si="9">H269+I269</f>
        <v>0</v>
      </c>
      <c r="K269" s="115">
        <v>0</v>
      </c>
      <c r="L269" s="120">
        <v>0</v>
      </c>
    </row>
    <row r="270" spans="1:12" x14ac:dyDescent="0.2">
      <c r="A270" s="144" t="s">
        <v>2168</v>
      </c>
      <c r="B270" s="4" t="s">
        <v>497</v>
      </c>
      <c r="C270" s="4" t="s">
        <v>376</v>
      </c>
      <c r="D270" s="4" t="s">
        <v>498</v>
      </c>
      <c r="E270" s="1" t="s">
        <v>2205</v>
      </c>
      <c r="F270" s="114">
        <v>5</v>
      </c>
      <c r="G270" s="119">
        <v>0</v>
      </c>
      <c r="H270" s="104">
        <f t="shared" si="8"/>
        <v>0</v>
      </c>
      <c r="I270" s="104">
        <v>0</v>
      </c>
      <c r="J270" s="120">
        <f t="shared" si="9"/>
        <v>0</v>
      </c>
      <c r="K270" s="115">
        <v>0</v>
      </c>
      <c r="L270" s="120">
        <v>0</v>
      </c>
    </row>
    <row r="271" spans="1:12" x14ac:dyDescent="0.2">
      <c r="A271" s="144" t="s">
        <v>2168</v>
      </c>
      <c r="B271" s="4" t="s">
        <v>499</v>
      </c>
      <c r="C271" s="4" t="s">
        <v>376</v>
      </c>
      <c r="D271" s="4" t="s">
        <v>500</v>
      </c>
      <c r="E271" s="1" t="s">
        <v>2206</v>
      </c>
      <c r="F271" s="114">
        <v>0</v>
      </c>
      <c r="G271" s="119">
        <v>0</v>
      </c>
      <c r="H271" s="104">
        <f t="shared" si="8"/>
        <v>0</v>
      </c>
      <c r="I271" s="104">
        <v>0</v>
      </c>
      <c r="J271" s="120">
        <f t="shared" si="9"/>
        <v>0</v>
      </c>
      <c r="K271" s="115">
        <v>0</v>
      </c>
      <c r="L271" s="120">
        <v>0</v>
      </c>
    </row>
    <row r="272" spans="1:12" x14ac:dyDescent="0.2">
      <c r="A272" s="144" t="s">
        <v>2168</v>
      </c>
      <c r="B272" s="4" t="s">
        <v>501</v>
      </c>
      <c r="C272" s="4" t="s">
        <v>376</v>
      </c>
      <c r="D272" s="4" t="s">
        <v>502</v>
      </c>
      <c r="E272" s="1" t="s">
        <v>2205</v>
      </c>
      <c r="F272" s="114">
        <v>5</v>
      </c>
      <c r="G272" s="119">
        <v>0</v>
      </c>
      <c r="H272" s="104">
        <f t="shared" si="8"/>
        <v>0</v>
      </c>
      <c r="I272" s="104">
        <v>0</v>
      </c>
      <c r="J272" s="120">
        <f t="shared" si="9"/>
        <v>0</v>
      </c>
      <c r="K272" s="115">
        <v>0</v>
      </c>
      <c r="L272" s="120">
        <v>0</v>
      </c>
    </row>
    <row r="273" spans="1:12" x14ac:dyDescent="0.2">
      <c r="A273" s="144" t="s">
        <v>2168</v>
      </c>
      <c r="B273" s="4" t="s">
        <v>503</v>
      </c>
      <c r="C273" s="4" t="s">
        <v>376</v>
      </c>
      <c r="D273" s="4" t="s">
        <v>504</v>
      </c>
      <c r="E273" s="1" t="s">
        <v>2205</v>
      </c>
      <c r="F273" s="114">
        <v>0</v>
      </c>
      <c r="G273" s="119">
        <v>0</v>
      </c>
      <c r="H273" s="104">
        <f t="shared" si="8"/>
        <v>0</v>
      </c>
      <c r="I273" s="104">
        <v>0</v>
      </c>
      <c r="J273" s="120">
        <f t="shared" si="9"/>
        <v>0</v>
      </c>
      <c r="K273" s="115">
        <v>0</v>
      </c>
      <c r="L273" s="120">
        <v>0</v>
      </c>
    </row>
    <row r="274" spans="1:12" x14ac:dyDescent="0.2">
      <c r="A274" s="144" t="s">
        <v>2168</v>
      </c>
      <c r="B274" s="4" t="s">
        <v>505</v>
      </c>
      <c r="C274" s="4" t="s">
        <v>376</v>
      </c>
      <c r="D274" s="4" t="s">
        <v>506</v>
      </c>
      <c r="E274" s="1" t="s">
        <v>2206</v>
      </c>
      <c r="F274" s="114">
        <v>0</v>
      </c>
      <c r="G274" s="119">
        <v>0</v>
      </c>
      <c r="H274" s="104">
        <f t="shared" si="8"/>
        <v>0</v>
      </c>
      <c r="I274" s="104">
        <v>0</v>
      </c>
      <c r="J274" s="120">
        <f t="shared" si="9"/>
        <v>0</v>
      </c>
      <c r="K274" s="115">
        <v>0</v>
      </c>
      <c r="L274" s="120">
        <v>0</v>
      </c>
    </row>
    <row r="275" spans="1:12" x14ac:dyDescent="0.2">
      <c r="A275" s="144" t="s">
        <v>2168</v>
      </c>
      <c r="B275" s="4" t="s">
        <v>507</v>
      </c>
      <c r="C275" s="4" t="s">
        <v>376</v>
      </c>
      <c r="D275" s="4" t="s">
        <v>508</v>
      </c>
      <c r="E275" s="1" t="s">
        <v>2205</v>
      </c>
      <c r="F275" s="114">
        <v>4</v>
      </c>
      <c r="G275" s="119">
        <v>0</v>
      </c>
      <c r="H275" s="104">
        <f t="shared" si="8"/>
        <v>0</v>
      </c>
      <c r="I275" s="104">
        <v>0</v>
      </c>
      <c r="J275" s="120">
        <f t="shared" si="9"/>
        <v>0</v>
      </c>
      <c r="K275" s="115">
        <v>0</v>
      </c>
      <c r="L275" s="120">
        <v>0</v>
      </c>
    </row>
    <row r="276" spans="1:12" x14ac:dyDescent="0.2">
      <c r="A276" s="144" t="s">
        <v>2168</v>
      </c>
      <c r="B276" s="4" t="s">
        <v>509</v>
      </c>
      <c r="C276" s="4" t="s">
        <v>376</v>
      </c>
      <c r="D276" s="4" t="s">
        <v>510</v>
      </c>
      <c r="E276" s="1" t="s">
        <v>2206</v>
      </c>
      <c r="F276" s="114">
        <v>0</v>
      </c>
      <c r="G276" s="119">
        <v>0</v>
      </c>
      <c r="H276" s="104">
        <f t="shared" si="8"/>
        <v>0</v>
      </c>
      <c r="I276" s="104">
        <v>0</v>
      </c>
      <c r="J276" s="120">
        <f t="shared" si="9"/>
        <v>0</v>
      </c>
      <c r="K276" s="115">
        <v>0</v>
      </c>
      <c r="L276" s="120">
        <v>0</v>
      </c>
    </row>
    <row r="277" spans="1:12" x14ac:dyDescent="0.2">
      <c r="A277" s="144" t="s">
        <v>2168</v>
      </c>
      <c r="B277" s="4" t="s">
        <v>511</v>
      </c>
      <c r="C277" s="4" t="s">
        <v>376</v>
      </c>
      <c r="D277" s="4" t="s">
        <v>512</v>
      </c>
      <c r="E277" s="1" t="s">
        <v>2205</v>
      </c>
      <c r="F277" s="114">
        <v>4</v>
      </c>
      <c r="G277" s="119">
        <v>0</v>
      </c>
      <c r="H277" s="104">
        <f t="shared" si="8"/>
        <v>0</v>
      </c>
      <c r="I277" s="104">
        <v>0</v>
      </c>
      <c r="J277" s="120">
        <f t="shared" si="9"/>
        <v>0</v>
      </c>
      <c r="K277" s="115">
        <v>0</v>
      </c>
      <c r="L277" s="120">
        <v>0</v>
      </c>
    </row>
    <row r="278" spans="1:12" x14ac:dyDescent="0.2">
      <c r="A278" s="144" t="s">
        <v>2168</v>
      </c>
      <c r="B278" s="4" t="s">
        <v>513</v>
      </c>
      <c r="C278" s="4" t="s">
        <v>376</v>
      </c>
      <c r="D278" s="4" t="s">
        <v>514</v>
      </c>
      <c r="E278" s="1" t="s">
        <v>2205</v>
      </c>
      <c r="F278" s="114">
        <v>3</v>
      </c>
      <c r="G278" s="119">
        <v>0</v>
      </c>
      <c r="H278" s="104">
        <f t="shared" si="8"/>
        <v>0</v>
      </c>
      <c r="I278" s="104">
        <v>0</v>
      </c>
      <c r="J278" s="120">
        <f t="shared" si="9"/>
        <v>0</v>
      </c>
      <c r="K278" s="115">
        <v>0</v>
      </c>
      <c r="L278" s="120">
        <v>0</v>
      </c>
    </row>
    <row r="279" spans="1:12" x14ac:dyDescent="0.2">
      <c r="A279" s="144" t="s">
        <v>2168</v>
      </c>
      <c r="B279" s="4" t="s">
        <v>515</v>
      </c>
      <c r="C279" s="4" t="s">
        <v>376</v>
      </c>
      <c r="D279" s="4" t="s">
        <v>516</v>
      </c>
      <c r="E279" s="1" t="s">
        <v>2206</v>
      </c>
      <c r="F279" s="114">
        <v>0</v>
      </c>
      <c r="G279" s="119">
        <v>0</v>
      </c>
      <c r="H279" s="104">
        <f t="shared" si="8"/>
        <v>0</v>
      </c>
      <c r="I279" s="104">
        <v>0</v>
      </c>
      <c r="J279" s="120">
        <f t="shared" si="9"/>
        <v>0</v>
      </c>
      <c r="K279" s="115">
        <v>0</v>
      </c>
      <c r="L279" s="120">
        <v>0</v>
      </c>
    </row>
    <row r="280" spans="1:12" x14ac:dyDescent="0.2">
      <c r="A280" s="144" t="s">
        <v>2168</v>
      </c>
      <c r="B280" s="4" t="s">
        <v>517</v>
      </c>
      <c r="C280" s="4" t="s">
        <v>376</v>
      </c>
      <c r="D280" s="4" t="s">
        <v>518</v>
      </c>
      <c r="E280" s="1" t="s">
        <v>2205</v>
      </c>
      <c r="F280" s="114">
        <v>0</v>
      </c>
      <c r="G280" s="119">
        <v>0</v>
      </c>
      <c r="H280" s="104">
        <f t="shared" si="8"/>
        <v>0</v>
      </c>
      <c r="I280" s="104">
        <v>0</v>
      </c>
      <c r="J280" s="120">
        <f t="shared" si="9"/>
        <v>0</v>
      </c>
      <c r="K280" s="115">
        <v>0</v>
      </c>
      <c r="L280" s="120">
        <v>0</v>
      </c>
    </row>
    <row r="281" spans="1:12" x14ac:dyDescent="0.2">
      <c r="A281" s="144" t="s">
        <v>2168</v>
      </c>
      <c r="B281" s="4" t="s">
        <v>519</v>
      </c>
      <c r="C281" s="4" t="s">
        <v>376</v>
      </c>
      <c r="D281" s="4" t="s">
        <v>520</v>
      </c>
      <c r="E281" s="1" t="s">
        <v>2206</v>
      </c>
      <c r="F281" s="114">
        <v>0</v>
      </c>
      <c r="G281" s="119">
        <v>0</v>
      </c>
      <c r="H281" s="104">
        <f t="shared" si="8"/>
        <v>0</v>
      </c>
      <c r="I281" s="104">
        <v>0</v>
      </c>
      <c r="J281" s="120">
        <f t="shared" si="9"/>
        <v>0</v>
      </c>
      <c r="K281" s="115">
        <v>0</v>
      </c>
      <c r="L281" s="120">
        <v>0</v>
      </c>
    </row>
    <row r="282" spans="1:12" x14ac:dyDescent="0.2">
      <c r="A282" s="144" t="s">
        <v>2168</v>
      </c>
      <c r="B282" s="4" t="s">
        <v>521</v>
      </c>
      <c r="C282" s="4" t="s">
        <v>376</v>
      </c>
      <c r="D282" s="4" t="s">
        <v>522</v>
      </c>
      <c r="E282" s="1" t="s">
        <v>2205</v>
      </c>
      <c r="F282" s="114">
        <v>0</v>
      </c>
      <c r="G282" s="119">
        <v>0</v>
      </c>
      <c r="H282" s="104">
        <f t="shared" si="8"/>
        <v>0</v>
      </c>
      <c r="I282" s="104">
        <v>0</v>
      </c>
      <c r="J282" s="120">
        <f t="shared" si="9"/>
        <v>0</v>
      </c>
      <c r="K282" s="115">
        <v>0</v>
      </c>
      <c r="L282" s="120">
        <v>0</v>
      </c>
    </row>
    <row r="283" spans="1:12" x14ac:dyDescent="0.2">
      <c r="A283" s="144" t="s">
        <v>2168</v>
      </c>
      <c r="B283" s="4" t="s">
        <v>523</v>
      </c>
      <c r="C283" s="4" t="s">
        <v>376</v>
      </c>
      <c r="D283" s="4" t="s">
        <v>524</v>
      </c>
      <c r="E283" s="1" t="s">
        <v>2205</v>
      </c>
      <c r="F283" s="114">
        <v>0</v>
      </c>
      <c r="G283" s="119">
        <v>0</v>
      </c>
      <c r="H283" s="104">
        <f t="shared" si="8"/>
        <v>0</v>
      </c>
      <c r="I283" s="104">
        <v>0</v>
      </c>
      <c r="J283" s="120">
        <f t="shared" si="9"/>
        <v>0</v>
      </c>
      <c r="K283" s="115">
        <v>0</v>
      </c>
      <c r="L283" s="120">
        <v>0</v>
      </c>
    </row>
    <row r="284" spans="1:12" x14ac:dyDescent="0.2">
      <c r="A284" s="144" t="s">
        <v>2168</v>
      </c>
      <c r="B284" s="4" t="s">
        <v>525</v>
      </c>
      <c r="C284" s="4" t="s">
        <v>376</v>
      </c>
      <c r="D284" s="4" t="s">
        <v>526</v>
      </c>
      <c r="E284" s="1" t="s">
        <v>2205</v>
      </c>
      <c r="F284" s="114">
        <v>0</v>
      </c>
      <c r="G284" s="119">
        <v>0</v>
      </c>
      <c r="H284" s="104">
        <f t="shared" si="8"/>
        <v>0</v>
      </c>
      <c r="I284" s="104">
        <v>0</v>
      </c>
      <c r="J284" s="120">
        <f t="shared" si="9"/>
        <v>0</v>
      </c>
      <c r="K284" s="115">
        <v>0</v>
      </c>
      <c r="L284" s="120">
        <v>0</v>
      </c>
    </row>
    <row r="285" spans="1:12" x14ac:dyDescent="0.2">
      <c r="A285" s="144" t="s">
        <v>2168</v>
      </c>
      <c r="B285" s="4" t="s">
        <v>527</v>
      </c>
      <c r="C285" s="4" t="s">
        <v>376</v>
      </c>
      <c r="D285" s="4" t="s">
        <v>528</v>
      </c>
      <c r="E285" s="1" t="s">
        <v>2205</v>
      </c>
      <c r="F285" s="114">
        <v>0</v>
      </c>
      <c r="G285" s="119">
        <v>0</v>
      </c>
      <c r="H285" s="104">
        <f t="shared" si="8"/>
        <v>0</v>
      </c>
      <c r="I285" s="104">
        <v>0</v>
      </c>
      <c r="J285" s="120">
        <f t="shared" si="9"/>
        <v>0</v>
      </c>
      <c r="K285" s="115">
        <v>0</v>
      </c>
      <c r="L285" s="120">
        <v>0</v>
      </c>
    </row>
    <row r="286" spans="1:12" x14ac:dyDescent="0.2">
      <c r="A286" s="144" t="s">
        <v>2168</v>
      </c>
      <c r="B286" s="4" t="s">
        <v>529</v>
      </c>
      <c r="C286" s="4" t="s">
        <v>376</v>
      </c>
      <c r="D286" s="4" t="s">
        <v>530</v>
      </c>
      <c r="E286" s="1" t="s">
        <v>2205</v>
      </c>
      <c r="F286" s="114">
        <v>0</v>
      </c>
      <c r="G286" s="119">
        <v>0</v>
      </c>
      <c r="H286" s="104">
        <f t="shared" si="8"/>
        <v>0</v>
      </c>
      <c r="I286" s="104">
        <v>0</v>
      </c>
      <c r="J286" s="120">
        <f t="shared" si="9"/>
        <v>0</v>
      </c>
      <c r="K286" s="115">
        <v>0</v>
      </c>
      <c r="L286" s="120">
        <v>0</v>
      </c>
    </row>
    <row r="287" spans="1:12" x14ac:dyDescent="0.2">
      <c r="A287" s="144" t="s">
        <v>2168</v>
      </c>
      <c r="B287" s="4" t="s">
        <v>531</v>
      </c>
      <c r="C287" s="4" t="s">
        <v>376</v>
      </c>
      <c r="D287" s="4" t="s">
        <v>532</v>
      </c>
      <c r="E287" s="1" t="s">
        <v>2205</v>
      </c>
      <c r="F287" s="114">
        <v>0</v>
      </c>
      <c r="G287" s="119">
        <v>0</v>
      </c>
      <c r="H287" s="104">
        <f t="shared" si="8"/>
        <v>0</v>
      </c>
      <c r="I287" s="104">
        <v>0</v>
      </c>
      <c r="J287" s="120">
        <f t="shared" si="9"/>
        <v>0</v>
      </c>
      <c r="K287" s="115">
        <v>0</v>
      </c>
      <c r="L287" s="120">
        <v>0</v>
      </c>
    </row>
    <row r="288" spans="1:12" x14ac:dyDescent="0.2">
      <c r="A288" s="144" t="s">
        <v>2168</v>
      </c>
      <c r="B288" s="4" t="s">
        <v>533</v>
      </c>
      <c r="C288" s="4" t="s">
        <v>376</v>
      </c>
      <c r="D288" s="4" t="s">
        <v>534</v>
      </c>
      <c r="E288" s="1" t="s">
        <v>2206</v>
      </c>
      <c r="F288" s="114">
        <v>0</v>
      </c>
      <c r="G288" s="119">
        <v>0</v>
      </c>
      <c r="H288" s="104">
        <f t="shared" si="8"/>
        <v>0</v>
      </c>
      <c r="I288" s="104">
        <v>0</v>
      </c>
      <c r="J288" s="120">
        <f t="shared" si="9"/>
        <v>0</v>
      </c>
      <c r="K288" s="115">
        <v>0</v>
      </c>
      <c r="L288" s="120">
        <v>0</v>
      </c>
    </row>
    <row r="289" spans="1:19" x14ac:dyDescent="0.2">
      <c r="A289" s="144" t="s">
        <v>2168</v>
      </c>
      <c r="B289" s="4" t="s">
        <v>535</v>
      </c>
      <c r="C289" s="4" t="s">
        <v>376</v>
      </c>
      <c r="D289" s="4" t="s">
        <v>536</v>
      </c>
      <c r="E289" s="1" t="s">
        <v>2205</v>
      </c>
      <c r="F289" s="114">
        <v>3</v>
      </c>
      <c r="G289" s="119">
        <v>0</v>
      </c>
      <c r="H289" s="104">
        <f t="shared" si="8"/>
        <v>0</v>
      </c>
      <c r="I289" s="104">
        <v>0</v>
      </c>
      <c r="J289" s="120">
        <f t="shared" si="9"/>
        <v>0</v>
      </c>
      <c r="K289" s="115">
        <v>0</v>
      </c>
      <c r="L289" s="120">
        <v>0</v>
      </c>
    </row>
    <row r="290" spans="1:19" x14ac:dyDescent="0.2">
      <c r="A290" s="144" t="s">
        <v>2168</v>
      </c>
      <c r="B290" s="4" t="s">
        <v>537</v>
      </c>
      <c r="C290" s="4" t="s">
        <v>376</v>
      </c>
      <c r="D290" s="4" t="s">
        <v>538</v>
      </c>
      <c r="E290" s="1" t="s">
        <v>2206</v>
      </c>
      <c r="F290" s="114">
        <v>0</v>
      </c>
      <c r="G290" s="119">
        <v>0</v>
      </c>
      <c r="H290" s="104">
        <f t="shared" si="8"/>
        <v>0</v>
      </c>
      <c r="I290" s="104">
        <v>0</v>
      </c>
      <c r="J290" s="120">
        <f t="shared" si="9"/>
        <v>0</v>
      </c>
      <c r="K290" s="115">
        <v>0</v>
      </c>
      <c r="L290" s="120">
        <v>0</v>
      </c>
    </row>
    <row r="291" spans="1:19" x14ac:dyDescent="0.2">
      <c r="A291" s="144" t="s">
        <v>2168</v>
      </c>
      <c r="B291" s="4" t="s">
        <v>539</v>
      </c>
      <c r="C291" s="4" t="s">
        <v>376</v>
      </c>
      <c r="D291" s="4" t="s">
        <v>540</v>
      </c>
      <c r="E291" s="1" t="s">
        <v>2206</v>
      </c>
      <c r="F291" s="114">
        <v>0</v>
      </c>
      <c r="G291" s="119">
        <v>0</v>
      </c>
      <c r="H291" s="104">
        <f t="shared" si="8"/>
        <v>0</v>
      </c>
      <c r="I291" s="104">
        <v>0</v>
      </c>
      <c r="J291" s="120">
        <f t="shared" si="9"/>
        <v>0</v>
      </c>
      <c r="K291" s="115">
        <v>0</v>
      </c>
      <c r="L291" s="120">
        <v>0</v>
      </c>
    </row>
    <row r="292" spans="1:19" x14ac:dyDescent="0.2">
      <c r="A292" s="144" t="s">
        <v>2168</v>
      </c>
      <c r="B292" s="4" t="s">
        <v>541</v>
      </c>
      <c r="C292" s="4" t="s">
        <v>376</v>
      </c>
      <c r="D292" s="4" t="s">
        <v>542</v>
      </c>
      <c r="E292" s="1" t="s">
        <v>2205</v>
      </c>
      <c r="F292" s="114">
        <v>0</v>
      </c>
      <c r="G292" s="119">
        <v>0</v>
      </c>
      <c r="H292" s="104">
        <f t="shared" si="8"/>
        <v>0</v>
      </c>
      <c r="I292" s="104">
        <v>0</v>
      </c>
      <c r="J292" s="120">
        <f t="shared" si="9"/>
        <v>0</v>
      </c>
      <c r="K292" s="115">
        <v>0</v>
      </c>
      <c r="L292" s="120">
        <v>0</v>
      </c>
    </row>
    <row r="293" spans="1:19" x14ac:dyDescent="0.2">
      <c r="A293" s="144" t="s">
        <v>2168</v>
      </c>
      <c r="B293" s="4" t="s">
        <v>543</v>
      </c>
      <c r="C293" s="4" t="s">
        <v>376</v>
      </c>
      <c r="D293" s="4" t="s">
        <v>544</v>
      </c>
      <c r="E293" s="1" t="s">
        <v>2206</v>
      </c>
      <c r="F293" s="114">
        <v>0</v>
      </c>
      <c r="G293" s="119">
        <v>0</v>
      </c>
      <c r="H293" s="104">
        <f t="shared" si="8"/>
        <v>0</v>
      </c>
      <c r="I293" s="104">
        <v>0</v>
      </c>
      <c r="J293" s="120">
        <f t="shared" si="9"/>
        <v>0</v>
      </c>
      <c r="K293" s="115">
        <v>0</v>
      </c>
      <c r="L293" s="120">
        <v>0</v>
      </c>
    </row>
    <row r="294" spans="1:19" x14ac:dyDescent="0.2">
      <c r="A294" s="144" t="s">
        <v>2168</v>
      </c>
      <c r="B294" s="4" t="s">
        <v>545</v>
      </c>
      <c r="C294" s="4" t="s">
        <v>376</v>
      </c>
      <c r="D294" s="4" t="s">
        <v>546</v>
      </c>
      <c r="E294" s="1" t="s">
        <v>2205</v>
      </c>
      <c r="F294" s="114">
        <v>5</v>
      </c>
      <c r="G294" s="119">
        <v>0</v>
      </c>
      <c r="H294" s="104">
        <f t="shared" si="8"/>
        <v>0</v>
      </c>
      <c r="I294" s="104">
        <v>0</v>
      </c>
      <c r="J294" s="120">
        <f t="shared" si="9"/>
        <v>0</v>
      </c>
      <c r="K294" s="115">
        <v>0</v>
      </c>
      <c r="L294" s="120">
        <v>0</v>
      </c>
    </row>
    <row r="295" spans="1:19" x14ac:dyDescent="0.2">
      <c r="A295" s="144" t="s">
        <v>2168</v>
      </c>
      <c r="B295" s="4" t="s">
        <v>547</v>
      </c>
      <c r="C295" s="4" t="s">
        <v>376</v>
      </c>
      <c r="D295" s="4" t="s">
        <v>548</v>
      </c>
      <c r="E295" s="1" t="s">
        <v>2206</v>
      </c>
      <c r="F295" s="114">
        <v>2</v>
      </c>
      <c r="G295" s="119">
        <v>0</v>
      </c>
      <c r="H295" s="104">
        <f t="shared" si="8"/>
        <v>0</v>
      </c>
      <c r="I295" s="104">
        <v>0</v>
      </c>
      <c r="J295" s="120">
        <f t="shared" si="9"/>
        <v>0</v>
      </c>
      <c r="K295" s="115">
        <v>0</v>
      </c>
      <c r="L295" s="120">
        <v>0</v>
      </c>
    </row>
    <row r="296" spans="1:19" x14ac:dyDescent="0.2">
      <c r="A296" s="144" t="s">
        <v>2168</v>
      </c>
      <c r="B296" s="4" t="s">
        <v>549</v>
      </c>
      <c r="C296" s="4" t="s">
        <v>376</v>
      </c>
      <c r="D296" s="4" t="s">
        <v>550</v>
      </c>
      <c r="E296" s="1" t="s">
        <v>2205</v>
      </c>
      <c r="F296" s="114">
        <v>1</v>
      </c>
      <c r="G296" s="119">
        <v>0</v>
      </c>
      <c r="H296" s="104">
        <f t="shared" si="8"/>
        <v>0</v>
      </c>
      <c r="I296" s="104">
        <v>0</v>
      </c>
      <c r="J296" s="120">
        <f t="shared" si="9"/>
        <v>0</v>
      </c>
      <c r="K296" s="115">
        <v>0</v>
      </c>
      <c r="L296" s="120">
        <v>0</v>
      </c>
    </row>
    <row r="297" spans="1:19" x14ac:dyDescent="0.2">
      <c r="A297" s="144" t="s">
        <v>2168</v>
      </c>
      <c r="B297" s="4" t="s">
        <v>551</v>
      </c>
      <c r="C297" s="4" t="s">
        <v>376</v>
      </c>
      <c r="D297" s="4" t="s">
        <v>552</v>
      </c>
      <c r="E297" s="1" t="s">
        <v>2205</v>
      </c>
      <c r="F297" s="114">
        <v>0</v>
      </c>
      <c r="G297" s="119">
        <v>0</v>
      </c>
      <c r="H297" s="104">
        <f t="shared" si="8"/>
        <v>0</v>
      </c>
      <c r="I297" s="104">
        <v>0</v>
      </c>
      <c r="J297" s="120">
        <f t="shared" si="9"/>
        <v>0</v>
      </c>
      <c r="K297" s="115">
        <v>0</v>
      </c>
      <c r="L297" s="120">
        <v>0</v>
      </c>
    </row>
    <row r="298" spans="1:19" x14ac:dyDescent="0.2">
      <c r="A298" s="144" t="s">
        <v>2168</v>
      </c>
      <c r="B298" s="4" t="s">
        <v>553</v>
      </c>
      <c r="C298" s="4" t="s">
        <v>376</v>
      </c>
      <c r="D298" s="4" t="s">
        <v>554</v>
      </c>
      <c r="E298" s="1" t="s">
        <v>2205</v>
      </c>
      <c r="F298" s="114">
        <v>0</v>
      </c>
      <c r="G298" s="119">
        <v>0</v>
      </c>
      <c r="H298" s="104">
        <f t="shared" si="8"/>
        <v>0</v>
      </c>
      <c r="I298" s="104">
        <v>0</v>
      </c>
      <c r="J298" s="120">
        <f t="shared" si="9"/>
        <v>0</v>
      </c>
      <c r="K298" s="115">
        <v>0</v>
      </c>
      <c r="L298" s="120">
        <v>0</v>
      </c>
    </row>
    <row r="299" spans="1:19" x14ac:dyDescent="0.2">
      <c r="A299" s="144" t="s">
        <v>2168</v>
      </c>
      <c r="B299" s="4" t="s">
        <v>555</v>
      </c>
      <c r="C299" s="4" t="s">
        <v>376</v>
      </c>
      <c r="D299" s="4" t="s">
        <v>556</v>
      </c>
      <c r="E299" s="1" t="s">
        <v>2205</v>
      </c>
      <c r="F299" s="114">
        <v>3</v>
      </c>
      <c r="G299" s="119">
        <v>0</v>
      </c>
      <c r="H299" s="104">
        <f t="shared" si="8"/>
        <v>0</v>
      </c>
      <c r="I299" s="104">
        <v>0</v>
      </c>
      <c r="J299" s="120">
        <f t="shared" si="9"/>
        <v>0</v>
      </c>
      <c r="K299" s="115">
        <v>0</v>
      </c>
      <c r="L299" s="120">
        <v>0</v>
      </c>
      <c r="O299" s="34"/>
      <c r="P299" s="34"/>
      <c r="Q299" s="34"/>
      <c r="S299" s="34"/>
    </row>
    <row r="300" spans="1:19" x14ac:dyDescent="0.2">
      <c r="A300" s="144" t="s">
        <v>2168</v>
      </c>
      <c r="B300" s="4" t="s">
        <v>557</v>
      </c>
      <c r="C300" s="4" t="s">
        <v>376</v>
      </c>
      <c r="D300" s="4" t="s">
        <v>558</v>
      </c>
      <c r="E300" s="1" t="s">
        <v>2205</v>
      </c>
      <c r="F300" s="114">
        <v>2</v>
      </c>
      <c r="G300" s="119">
        <v>0</v>
      </c>
      <c r="H300" s="104">
        <f t="shared" si="8"/>
        <v>0</v>
      </c>
      <c r="I300" s="104">
        <v>0</v>
      </c>
      <c r="J300" s="120">
        <f t="shared" si="9"/>
        <v>0</v>
      </c>
      <c r="K300" s="115">
        <v>0</v>
      </c>
      <c r="L300" s="120">
        <v>0</v>
      </c>
    </row>
    <row r="301" spans="1:19" x14ac:dyDescent="0.2">
      <c r="A301" s="144" t="s">
        <v>2168</v>
      </c>
      <c r="B301" s="4" t="s">
        <v>559</v>
      </c>
      <c r="C301" s="4" t="s">
        <v>376</v>
      </c>
      <c r="D301" s="4" t="s">
        <v>560</v>
      </c>
      <c r="E301" s="1" t="s">
        <v>2205</v>
      </c>
      <c r="F301" s="114">
        <v>0</v>
      </c>
      <c r="G301" s="119">
        <v>0</v>
      </c>
      <c r="H301" s="104">
        <f t="shared" si="8"/>
        <v>0</v>
      </c>
      <c r="I301" s="104">
        <v>0</v>
      </c>
      <c r="J301" s="120">
        <f t="shared" si="9"/>
        <v>0</v>
      </c>
      <c r="K301" s="115">
        <v>0</v>
      </c>
      <c r="L301" s="120">
        <v>0</v>
      </c>
    </row>
    <row r="302" spans="1:19" x14ac:dyDescent="0.2">
      <c r="A302" s="144" t="s">
        <v>2168</v>
      </c>
      <c r="B302" s="4" t="s">
        <v>561</v>
      </c>
      <c r="C302" s="4" t="s">
        <v>376</v>
      </c>
      <c r="D302" s="4" t="s">
        <v>562</v>
      </c>
      <c r="E302" s="1" t="s">
        <v>2205</v>
      </c>
      <c r="F302" s="114">
        <v>5</v>
      </c>
      <c r="G302" s="119">
        <v>0</v>
      </c>
      <c r="H302" s="104">
        <f t="shared" si="8"/>
        <v>0</v>
      </c>
      <c r="I302" s="104">
        <v>0</v>
      </c>
      <c r="J302" s="120">
        <f t="shared" si="9"/>
        <v>0</v>
      </c>
      <c r="K302" s="115">
        <v>0</v>
      </c>
      <c r="L302" s="120">
        <v>0</v>
      </c>
    </row>
    <row r="303" spans="1:19" x14ac:dyDescent="0.2">
      <c r="A303" s="144" t="s">
        <v>2168</v>
      </c>
      <c r="B303" s="4" t="s">
        <v>563</v>
      </c>
      <c r="C303" s="4" t="s">
        <v>376</v>
      </c>
      <c r="D303" s="4" t="s">
        <v>564</v>
      </c>
      <c r="E303" s="1" t="s">
        <v>2205</v>
      </c>
      <c r="F303" s="114">
        <v>1</v>
      </c>
      <c r="G303" s="119">
        <v>0</v>
      </c>
      <c r="H303" s="104">
        <f t="shared" si="8"/>
        <v>0</v>
      </c>
      <c r="I303" s="104">
        <v>0</v>
      </c>
      <c r="J303" s="120">
        <f t="shared" si="9"/>
        <v>0</v>
      </c>
      <c r="K303" s="115">
        <v>0</v>
      </c>
      <c r="L303" s="120">
        <v>0</v>
      </c>
    </row>
    <row r="304" spans="1:19" x14ac:dyDescent="0.2">
      <c r="A304" s="144" t="s">
        <v>2168</v>
      </c>
      <c r="B304" s="4" t="s">
        <v>565</v>
      </c>
      <c r="C304" s="4" t="s">
        <v>376</v>
      </c>
      <c r="D304" s="4" t="s">
        <v>566</v>
      </c>
      <c r="E304" s="1" t="s">
        <v>2205</v>
      </c>
      <c r="F304" s="114">
        <v>2</v>
      </c>
      <c r="G304" s="119">
        <v>0</v>
      </c>
      <c r="H304" s="104">
        <f t="shared" si="8"/>
        <v>0</v>
      </c>
      <c r="I304" s="104">
        <v>0</v>
      </c>
      <c r="J304" s="120">
        <f t="shared" si="9"/>
        <v>0</v>
      </c>
      <c r="K304" s="115">
        <v>0</v>
      </c>
      <c r="L304" s="120">
        <v>0</v>
      </c>
    </row>
    <row r="305" spans="1:12" x14ac:dyDescent="0.2">
      <c r="A305" s="144" t="s">
        <v>2168</v>
      </c>
      <c r="B305" s="4" t="s">
        <v>567</v>
      </c>
      <c r="C305" s="4" t="s">
        <v>376</v>
      </c>
      <c r="D305" s="4" t="s">
        <v>568</v>
      </c>
      <c r="E305" s="1" t="s">
        <v>2205</v>
      </c>
      <c r="F305" s="114">
        <v>2</v>
      </c>
      <c r="G305" s="119">
        <v>0</v>
      </c>
      <c r="H305" s="104">
        <f t="shared" si="8"/>
        <v>0</v>
      </c>
      <c r="I305" s="104">
        <v>0</v>
      </c>
      <c r="J305" s="120">
        <f t="shared" si="9"/>
        <v>0</v>
      </c>
      <c r="K305" s="115">
        <v>0</v>
      </c>
      <c r="L305" s="120">
        <v>0</v>
      </c>
    </row>
    <row r="306" spans="1:12" x14ac:dyDescent="0.2">
      <c r="A306" s="144" t="s">
        <v>2168</v>
      </c>
      <c r="B306" s="4" t="s">
        <v>569</v>
      </c>
      <c r="C306" s="4" t="s">
        <v>376</v>
      </c>
      <c r="D306" s="4" t="s">
        <v>570</v>
      </c>
      <c r="E306" s="1" t="s">
        <v>2205</v>
      </c>
      <c r="F306" s="114">
        <v>5</v>
      </c>
      <c r="G306" s="119">
        <v>0</v>
      </c>
      <c r="H306" s="104">
        <f t="shared" si="8"/>
        <v>0</v>
      </c>
      <c r="I306" s="104">
        <v>0</v>
      </c>
      <c r="J306" s="120">
        <f t="shared" si="9"/>
        <v>0</v>
      </c>
      <c r="K306" s="115">
        <v>0</v>
      </c>
      <c r="L306" s="120">
        <v>0</v>
      </c>
    </row>
    <row r="307" spans="1:12" x14ac:dyDescent="0.2">
      <c r="A307" s="144" t="s">
        <v>2168</v>
      </c>
      <c r="B307" s="4" t="s">
        <v>571</v>
      </c>
      <c r="C307" s="4" t="s">
        <v>376</v>
      </c>
      <c r="D307" s="4" t="s">
        <v>572</v>
      </c>
      <c r="E307" s="1" t="s">
        <v>2205</v>
      </c>
      <c r="F307" s="114">
        <v>1</v>
      </c>
      <c r="G307" s="119">
        <v>0</v>
      </c>
      <c r="H307" s="104">
        <f t="shared" si="8"/>
        <v>0</v>
      </c>
      <c r="I307" s="104">
        <v>0</v>
      </c>
      <c r="J307" s="120">
        <f t="shared" si="9"/>
        <v>0</v>
      </c>
      <c r="K307" s="115">
        <v>0</v>
      </c>
      <c r="L307" s="120">
        <v>0</v>
      </c>
    </row>
    <row r="308" spans="1:12" x14ac:dyDescent="0.2">
      <c r="A308" s="144" t="s">
        <v>2168</v>
      </c>
      <c r="B308" s="4" t="s">
        <v>573</v>
      </c>
      <c r="C308" s="4" t="s">
        <v>376</v>
      </c>
      <c r="D308" s="4" t="s">
        <v>574</v>
      </c>
      <c r="E308" s="1" t="s">
        <v>2205</v>
      </c>
      <c r="F308" s="114">
        <v>2</v>
      </c>
      <c r="G308" s="119">
        <v>0</v>
      </c>
      <c r="H308" s="104">
        <f t="shared" si="8"/>
        <v>0</v>
      </c>
      <c r="I308" s="104">
        <v>0</v>
      </c>
      <c r="J308" s="120">
        <f t="shared" si="9"/>
        <v>0</v>
      </c>
      <c r="K308" s="115">
        <v>0</v>
      </c>
      <c r="L308" s="120">
        <v>0</v>
      </c>
    </row>
    <row r="309" spans="1:12" x14ac:dyDescent="0.2">
      <c r="A309" s="144" t="s">
        <v>2168</v>
      </c>
      <c r="B309" s="4" t="s">
        <v>575</v>
      </c>
      <c r="C309" s="4" t="s">
        <v>376</v>
      </c>
      <c r="D309" s="4" t="s">
        <v>576</v>
      </c>
      <c r="E309" s="1" t="s">
        <v>2205</v>
      </c>
      <c r="F309" s="114">
        <v>2</v>
      </c>
      <c r="G309" s="119">
        <v>0</v>
      </c>
      <c r="H309" s="104">
        <f t="shared" si="8"/>
        <v>0</v>
      </c>
      <c r="I309" s="104">
        <v>0</v>
      </c>
      <c r="J309" s="120">
        <f t="shared" si="9"/>
        <v>0</v>
      </c>
      <c r="K309" s="115">
        <v>0</v>
      </c>
      <c r="L309" s="120">
        <v>0</v>
      </c>
    </row>
    <row r="310" spans="1:12" x14ac:dyDescent="0.2">
      <c r="A310" s="144" t="s">
        <v>2168</v>
      </c>
      <c r="B310" s="4" t="s">
        <v>577</v>
      </c>
      <c r="C310" s="4" t="s">
        <v>376</v>
      </c>
      <c r="D310" s="4" t="s">
        <v>578</v>
      </c>
      <c r="E310" s="1" t="s">
        <v>2205</v>
      </c>
      <c r="F310" s="114">
        <v>5</v>
      </c>
      <c r="G310" s="119">
        <v>0</v>
      </c>
      <c r="H310" s="104">
        <f t="shared" si="8"/>
        <v>0</v>
      </c>
      <c r="I310" s="104">
        <v>0</v>
      </c>
      <c r="J310" s="120">
        <f t="shared" si="9"/>
        <v>0</v>
      </c>
      <c r="K310" s="115">
        <v>0</v>
      </c>
      <c r="L310" s="120">
        <v>0</v>
      </c>
    </row>
    <row r="311" spans="1:12" x14ac:dyDescent="0.2">
      <c r="A311" s="144" t="s">
        <v>2168</v>
      </c>
      <c r="B311" s="4" t="s">
        <v>579</v>
      </c>
      <c r="C311" s="4" t="s">
        <v>376</v>
      </c>
      <c r="D311" s="4" t="s">
        <v>580</v>
      </c>
      <c r="E311" s="1" t="s">
        <v>2205</v>
      </c>
      <c r="F311" s="114">
        <v>0</v>
      </c>
      <c r="G311" s="119">
        <v>0</v>
      </c>
      <c r="H311" s="104">
        <f t="shared" si="8"/>
        <v>0</v>
      </c>
      <c r="I311" s="104">
        <v>0</v>
      </c>
      <c r="J311" s="120">
        <f t="shared" si="9"/>
        <v>0</v>
      </c>
      <c r="K311" s="115">
        <v>0</v>
      </c>
      <c r="L311" s="120">
        <v>0</v>
      </c>
    </row>
    <row r="312" spans="1:12" x14ac:dyDescent="0.2">
      <c r="A312" s="144" t="s">
        <v>2168</v>
      </c>
      <c r="B312" s="4" t="s">
        <v>581</v>
      </c>
      <c r="C312" s="4" t="s">
        <v>376</v>
      </c>
      <c r="D312" s="4" t="s">
        <v>582</v>
      </c>
      <c r="E312" s="1" t="s">
        <v>2205</v>
      </c>
      <c r="F312" s="114">
        <v>0</v>
      </c>
      <c r="G312" s="119">
        <v>0</v>
      </c>
      <c r="H312" s="104">
        <f t="shared" si="8"/>
        <v>0</v>
      </c>
      <c r="I312" s="104">
        <v>0</v>
      </c>
      <c r="J312" s="120">
        <f t="shared" si="9"/>
        <v>0</v>
      </c>
      <c r="K312" s="115">
        <v>0</v>
      </c>
      <c r="L312" s="120">
        <v>0</v>
      </c>
    </row>
    <row r="313" spans="1:12" x14ac:dyDescent="0.2">
      <c r="A313" s="144" t="s">
        <v>2168</v>
      </c>
      <c r="B313" s="4" t="s">
        <v>583</v>
      </c>
      <c r="C313" s="4" t="s">
        <v>376</v>
      </c>
      <c r="D313" s="4" t="s">
        <v>584</v>
      </c>
      <c r="E313" s="1" t="s">
        <v>2205</v>
      </c>
      <c r="F313" s="114">
        <v>0</v>
      </c>
      <c r="G313" s="119">
        <v>0</v>
      </c>
      <c r="H313" s="104">
        <f t="shared" si="8"/>
        <v>0</v>
      </c>
      <c r="I313" s="104">
        <v>0</v>
      </c>
      <c r="J313" s="120">
        <f t="shared" si="9"/>
        <v>0</v>
      </c>
      <c r="K313" s="115">
        <v>0</v>
      </c>
      <c r="L313" s="120">
        <v>0</v>
      </c>
    </row>
    <row r="314" spans="1:12" x14ac:dyDescent="0.2">
      <c r="A314" s="144" t="s">
        <v>2168</v>
      </c>
      <c r="B314" s="4" t="s">
        <v>585</v>
      </c>
      <c r="C314" s="4" t="s">
        <v>376</v>
      </c>
      <c r="D314" s="4" t="s">
        <v>586</v>
      </c>
      <c r="E314" s="1" t="s">
        <v>2205</v>
      </c>
      <c r="F314" s="114">
        <v>0</v>
      </c>
      <c r="G314" s="119">
        <v>0</v>
      </c>
      <c r="H314" s="104">
        <f t="shared" si="8"/>
        <v>0</v>
      </c>
      <c r="I314" s="104">
        <v>0</v>
      </c>
      <c r="J314" s="120">
        <f t="shared" si="9"/>
        <v>0</v>
      </c>
      <c r="K314" s="115">
        <v>0</v>
      </c>
      <c r="L314" s="120">
        <v>0</v>
      </c>
    </row>
    <row r="315" spans="1:12" x14ac:dyDescent="0.2">
      <c r="A315" s="144" t="s">
        <v>2168</v>
      </c>
      <c r="B315" s="4" t="s">
        <v>587</v>
      </c>
      <c r="C315" s="4" t="s">
        <v>376</v>
      </c>
      <c r="D315" s="4" t="s">
        <v>588</v>
      </c>
      <c r="E315" s="1" t="s">
        <v>2205</v>
      </c>
      <c r="F315" s="114">
        <v>0</v>
      </c>
      <c r="G315" s="119">
        <v>0</v>
      </c>
      <c r="H315" s="104">
        <f t="shared" si="8"/>
        <v>0</v>
      </c>
      <c r="I315" s="104">
        <v>0</v>
      </c>
      <c r="J315" s="120">
        <f t="shared" si="9"/>
        <v>0</v>
      </c>
      <c r="K315" s="115">
        <v>0</v>
      </c>
      <c r="L315" s="120">
        <v>0</v>
      </c>
    </row>
    <row r="316" spans="1:12" x14ac:dyDescent="0.2">
      <c r="A316" s="144" t="s">
        <v>2168</v>
      </c>
      <c r="B316" s="4" t="s">
        <v>589</v>
      </c>
      <c r="C316" s="4" t="s">
        <v>376</v>
      </c>
      <c r="D316" s="4" t="s">
        <v>590</v>
      </c>
      <c r="E316" s="1" t="s">
        <v>2205</v>
      </c>
      <c r="F316" s="114">
        <v>0</v>
      </c>
      <c r="G316" s="119">
        <v>0</v>
      </c>
      <c r="H316" s="104">
        <f t="shared" si="8"/>
        <v>0</v>
      </c>
      <c r="I316" s="104">
        <v>0</v>
      </c>
      <c r="J316" s="120">
        <f t="shared" si="9"/>
        <v>0</v>
      </c>
      <c r="K316" s="115">
        <v>0</v>
      </c>
      <c r="L316" s="120">
        <v>0</v>
      </c>
    </row>
    <row r="317" spans="1:12" x14ac:dyDescent="0.2">
      <c r="A317" s="144" t="s">
        <v>2168</v>
      </c>
      <c r="B317" s="4" t="s">
        <v>591</v>
      </c>
      <c r="C317" s="4" t="s">
        <v>376</v>
      </c>
      <c r="D317" s="4" t="s">
        <v>592</v>
      </c>
      <c r="E317" s="1" t="s">
        <v>2206</v>
      </c>
      <c r="F317" s="114">
        <v>0</v>
      </c>
      <c r="G317" s="119">
        <v>0</v>
      </c>
      <c r="H317" s="104">
        <f t="shared" si="8"/>
        <v>0</v>
      </c>
      <c r="I317" s="104">
        <v>0</v>
      </c>
      <c r="J317" s="120">
        <f t="shared" si="9"/>
        <v>0</v>
      </c>
      <c r="K317" s="115">
        <v>0</v>
      </c>
      <c r="L317" s="120">
        <v>0</v>
      </c>
    </row>
    <row r="318" spans="1:12" x14ac:dyDescent="0.2">
      <c r="A318" s="144" t="s">
        <v>2168</v>
      </c>
      <c r="B318" s="4" t="s">
        <v>593</v>
      </c>
      <c r="C318" s="4" t="s">
        <v>376</v>
      </c>
      <c r="D318" s="4" t="s">
        <v>594</v>
      </c>
      <c r="E318" s="1" t="s">
        <v>2205</v>
      </c>
      <c r="F318" s="114">
        <v>0</v>
      </c>
      <c r="G318" s="119">
        <v>0</v>
      </c>
      <c r="H318" s="104">
        <f t="shared" si="8"/>
        <v>0</v>
      </c>
      <c r="I318" s="104">
        <v>0</v>
      </c>
      <c r="J318" s="120">
        <f t="shared" si="9"/>
        <v>0</v>
      </c>
      <c r="K318" s="115">
        <v>0</v>
      </c>
      <c r="L318" s="120">
        <v>0</v>
      </c>
    </row>
    <row r="319" spans="1:12" x14ac:dyDescent="0.2">
      <c r="A319" s="144" t="s">
        <v>2168</v>
      </c>
      <c r="B319" s="4" t="s">
        <v>595</v>
      </c>
      <c r="C319" s="4" t="s">
        <v>376</v>
      </c>
      <c r="D319" s="4" t="s">
        <v>596</v>
      </c>
      <c r="E319" s="1" t="s">
        <v>2205</v>
      </c>
      <c r="F319" s="114">
        <v>0</v>
      </c>
      <c r="G319" s="119">
        <v>0</v>
      </c>
      <c r="H319" s="104">
        <f t="shared" si="8"/>
        <v>0</v>
      </c>
      <c r="I319" s="104">
        <v>0</v>
      </c>
      <c r="J319" s="120">
        <f t="shared" si="9"/>
        <v>0</v>
      </c>
      <c r="K319" s="115">
        <v>0</v>
      </c>
      <c r="L319" s="120">
        <v>0</v>
      </c>
    </row>
    <row r="320" spans="1:12" x14ac:dyDescent="0.2">
      <c r="A320" s="144" t="s">
        <v>2168</v>
      </c>
      <c r="B320" s="4" t="s">
        <v>597</v>
      </c>
      <c r="C320" s="4" t="s">
        <v>376</v>
      </c>
      <c r="D320" s="4" t="s">
        <v>598</v>
      </c>
      <c r="E320" s="1" t="s">
        <v>2205</v>
      </c>
      <c r="F320" s="114">
        <v>0</v>
      </c>
      <c r="G320" s="119">
        <v>0</v>
      </c>
      <c r="H320" s="104">
        <f t="shared" si="8"/>
        <v>0</v>
      </c>
      <c r="I320" s="104">
        <v>0</v>
      </c>
      <c r="J320" s="120">
        <f t="shared" si="9"/>
        <v>0</v>
      </c>
      <c r="K320" s="115">
        <v>0</v>
      </c>
      <c r="L320" s="120">
        <v>0</v>
      </c>
    </row>
    <row r="321" spans="1:12" x14ac:dyDescent="0.2">
      <c r="A321" s="144" t="s">
        <v>2168</v>
      </c>
      <c r="B321" s="4" t="s">
        <v>599</v>
      </c>
      <c r="C321" s="4" t="s">
        <v>376</v>
      </c>
      <c r="D321" s="4" t="s">
        <v>600</v>
      </c>
      <c r="E321" s="1" t="s">
        <v>2206</v>
      </c>
      <c r="F321" s="114">
        <v>2</v>
      </c>
      <c r="G321" s="119">
        <v>0</v>
      </c>
      <c r="H321" s="104">
        <f t="shared" si="8"/>
        <v>0</v>
      </c>
      <c r="I321" s="104">
        <v>0</v>
      </c>
      <c r="J321" s="120">
        <f t="shared" si="9"/>
        <v>0</v>
      </c>
      <c r="K321" s="115">
        <v>0</v>
      </c>
      <c r="L321" s="120">
        <v>0</v>
      </c>
    </row>
    <row r="322" spans="1:12" x14ac:dyDescent="0.2">
      <c r="A322" s="144" t="s">
        <v>2168</v>
      </c>
      <c r="B322" s="4" t="s">
        <v>601</v>
      </c>
      <c r="C322" s="4" t="s">
        <v>376</v>
      </c>
      <c r="D322" s="4" t="s">
        <v>602</v>
      </c>
      <c r="E322" s="1" t="s">
        <v>2205</v>
      </c>
      <c r="F322" s="114">
        <v>0</v>
      </c>
      <c r="G322" s="119">
        <v>0</v>
      </c>
      <c r="H322" s="104">
        <f t="shared" si="8"/>
        <v>0</v>
      </c>
      <c r="I322" s="104">
        <v>0</v>
      </c>
      <c r="J322" s="120">
        <f t="shared" si="9"/>
        <v>0</v>
      </c>
      <c r="K322" s="115">
        <v>0</v>
      </c>
      <c r="L322" s="120">
        <v>0</v>
      </c>
    </row>
    <row r="323" spans="1:12" x14ac:dyDescent="0.2">
      <c r="A323" s="144" t="s">
        <v>2168</v>
      </c>
      <c r="B323" s="4" t="s">
        <v>603</v>
      </c>
      <c r="C323" s="4" t="s">
        <v>376</v>
      </c>
      <c r="D323" s="4" t="s">
        <v>604</v>
      </c>
      <c r="E323" s="1" t="s">
        <v>2205</v>
      </c>
      <c r="F323" s="114">
        <v>0</v>
      </c>
      <c r="G323" s="119">
        <v>0</v>
      </c>
      <c r="H323" s="104">
        <f t="shared" si="8"/>
        <v>0</v>
      </c>
      <c r="I323" s="104">
        <v>0</v>
      </c>
      <c r="J323" s="120">
        <f t="shared" si="9"/>
        <v>0</v>
      </c>
      <c r="K323" s="115">
        <v>0</v>
      </c>
      <c r="L323" s="120">
        <v>0</v>
      </c>
    </row>
    <row r="324" spans="1:12" x14ac:dyDescent="0.2">
      <c r="A324" s="144" t="s">
        <v>2168</v>
      </c>
      <c r="B324" s="4" t="s">
        <v>605</v>
      </c>
      <c r="C324" s="4" t="s">
        <v>376</v>
      </c>
      <c r="D324" s="4" t="s">
        <v>606</v>
      </c>
      <c r="E324" s="1" t="s">
        <v>2205</v>
      </c>
      <c r="F324" s="114">
        <v>0</v>
      </c>
      <c r="G324" s="119">
        <v>0</v>
      </c>
      <c r="H324" s="104">
        <f t="shared" si="8"/>
        <v>0</v>
      </c>
      <c r="I324" s="104">
        <v>0</v>
      </c>
      <c r="J324" s="120">
        <f t="shared" si="9"/>
        <v>0</v>
      </c>
      <c r="K324" s="115">
        <v>0</v>
      </c>
      <c r="L324" s="120">
        <v>0</v>
      </c>
    </row>
    <row r="325" spans="1:12" x14ac:dyDescent="0.2">
      <c r="A325" s="144" t="s">
        <v>2168</v>
      </c>
      <c r="B325" s="4" t="s">
        <v>607</v>
      </c>
      <c r="C325" s="4" t="s">
        <v>376</v>
      </c>
      <c r="D325" s="4" t="s">
        <v>608</v>
      </c>
      <c r="E325" s="1" t="s">
        <v>2205</v>
      </c>
      <c r="F325" s="114">
        <v>2</v>
      </c>
      <c r="G325" s="119">
        <v>0</v>
      </c>
      <c r="H325" s="104">
        <f t="shared" si="8"/>
        <v>0</v>
      </c>
      <c r="I325" s="104">
        <v>0</v>
      </c>
      <c r="J325" s="120">
        <f t="shared" si="9"/>
        <v>0</v>
      </c>
      <c r="K325" s="115">
        <v>0</v>
      </c>
      <c r="L325" s="120">
        <v>0</v>
      </c>
    </row>
    <row r="326" spans="1:12" x14ac:dyDescent="0.2">
      <c r="A326" s="144" t="s">
        <v>2168</v>
      </c>
      <c r="B326" s="4" t="s">
        <v>609</v>
      </c>
      <c r="C326" s="4" t="s">
        <v>376</v>
      </c>
      <c r="D326" s="4" t="s">
        <v>610</v>
      </c>
      <c r="E326" s="1" t="s">
        <v>2205</v>
      </c>
      <c r="F326" s="114">
        <v>1</v>
      </c>
      <c r="G326" s="119">
        <v>0</v>
      </c>
      <c r="H326" s="104">
        <f t="shared" si="8"/>
        <v>0</v>
      </c>
      <c r="I326" s="104">
        <v>0</v>
      </c>
      <c r="J326" s="120">
        <f t="shared" si="9"/>
        <v>0</v>
      </c>
      <c r="K326" s="115">
        <v>0</v>
      </c>
      <c r="L326" s="120">
        <v>0</v>
      </c>
    </row>
    <row r="327" spans="1:12" x14ac:dyDescent="0.2">
      <c r="A327" s="144" t="s">
        <v>2168</v>
      </c>
      <c r="B327" s="4" t="s">
        <v>611</v>
      </c>
      <c r="C327" s="4" t="s">
        <v>376</v>
      </c>
      <c r="D327" s="4" t="s">
        <v>612</v>
      </c>
      <c r="E327" s="1" t="s">
        <v>2205</v>
      </c>
      <c r="F327" s="114">
        <v>1</v>
      </c>
      <c r="G327" s="119">
        <v>0</v>
      </c>
      <c r="H327" s="104">
        <f t="shared" si="8"/>
        <v>0</v>
      </c>
      <c r="I327" s="104">
        <v>0</v>
      </c>
      <c r="J327" s="120">
        <f t="shared" si="9"/>
        <v>0</v>
      </c>
      <c r="K327" s="115">
        <v>0</v>
      </c>
      <c r="L327" s="120">
        <v>0</v>
      </c>
    </row>
    <row r="328" spans="1:12" x14ac:dyDescent="0.2">
      <c r="A328" s="144" t="s">
        <v>2168</v>
      </c>
      <c r="B328" s="4" t="s">
        <v>613</v>
      </c>
      <c r="C328" s="4" t="s">
        <v>376</v>
      </c>
      <c r="D328" s="4" t="s">
        <v>614</v>
      </c>
      <c r="E328" s="1" t="s">
        <v>2205</v>
      </c>
      <c r="F328" s="114">
        <v>0</v>
      </c>
      <c r="G328" s="119">
        <v>0</v>
      </c>
      <c r="H328" s="104">
        <f t="shared" si="8"/>
        <v>0</v>
      </c>
      <c r="I328" s="104">
        <v>0</v>
      </c>
      <c r="J328" s="120">
        <f t="shared" si="9"/>
        <v>0</v>
      </c>
      <c r="K328" s="115">
        <v>0</v>
      </c>
      <c r="L328" s="120">
        <v>0</v>
      </c>
    </row>
    <row r="329" spans="1:12" x14ac:dyDescent="0.2">
      <c r="A329" s="144" t="s">
        <v>2168</v>
      </c>
      <c r="B329" s="4" t="s">
        <v>615</v>
      </c>
      <c r="C329" s="4" t="s">
        <v>376</v>
      </c>
      <c r="D329" s="4" t="s">
        <v>616</v>
      </c>
      <c r="E329" s="1" t="s">
        <v>2205</v>
      </c>
      <c r="F329" s="114">
        <v>3</v>
      </c>
      <c r="G329" s="119">
        <v>0</v>
      </c>
      <c r="H329" s="104">
        <f t="shared" si="8"/>
        <v>0</v>
      </c>
      <c r="I329" s="104">
        <v>0</v>
      </c>
      <c r="J329" s="120">
        <f t="shared" si="9"/>
        <v>0</v>
      </c>
      <c r="K329" s="115">
        <v>0</v>
      </c>
      <c r="L329" s="120">
        <v>0</v>
      </c>
    </row>
    <row r="330" spans="1:12" x14ac:dyDescent="0.2">
      <c r="A330" s="144" t="s">
        <v>2169</v>
      </c>
      <c r="B330" s="4" t="s">
        <v>617</v>
      </c>
      <c r="C330" s="4" t="s">
        <v>47</v>
      </c>
      <c r="D330" s="4" t="s">
        <v>618</v>
      </c>
      <c r="E330" s="1" t="s">
        <v>2207</v>
      </c>
      <c r="F330" s="114">
        <v>0</v>
      </c>
      <c r="G330" s="119">
        <v>0</v>
      </c>
      <c r="H330" s="104">
        <f t="shared" si="8"/>
        <v>0</v>
      </c>
      <c r="I330" s="104">
        <v>0</v>
      </c>
      <c r="J330" s="120">
        <f t="shared" si="9"/>
        <v>0</v>
      </c>
      <c r="K330" s="115">
        <v>0</v>
      </c>
      <c r="L330" s="120">
        <v>0</v>
      </c>
    </row>
    <row r="331" spans="1:12" x14ac:dyDescent="0.2">
      <c r="A331" s="144" t="s">
        <v>2169</v>
      </c>
      <c r="B331" s="4" t="s">
        <v>619</v>
      </c>
      <c r="C331" s="4" t="s">
        <v>47</v>
      </c>
      <c r="D331" s="4" t="s">
        <v>620</v>
      </c>
      <c r="E331" s="1" t="s">
        <v>2205</v>
      </c>
      <c r="F331" s="114">
        <v>1</v>
      </c>
      <c r="G331" s="119">
        <v>0</v>
      </c>
      <c r="H331" s="104">
        <f t="shared" si="8"/>
        <v>0</v>
      </c>
      <c r="I331" s="104">
        <v>0</v>
      </c>
      <c r="J331" s="120">
        <f t="shared" si="9"/>
        <v>0</v>
      </c>
      <c r="K331" s="115">
        <v>0</v>
      </c>
      <c r="L331" s="120">
        <v>0</v>
      </c>
    </row>
    <row r="332" spans="1:12" x14ac:dyDescent="0.2">
      <c r="A332" s="144" t="s">
        <v>2169</v>
      </c>
      <c r="B332" s="4" t="s">
        <v>621</v>
      </c>
      <c r="C332" s="4" t="s">
        <v>47</v>
      </c>
      <c r="D332" s="4" t="s">
        <v>622</v>
      </c>
      <c r="E332" s="1" t="s">
        <v>2205</v>
      </c>
      <c r="F332" s="114">
        <v>4</v>
      </c>
      <c r="G332" s="119">
        <v>0</v>
      </c>
      <c r="H332" s="104">
        <f t="shared" si="8"/>
        <v>0</v>
      </c>
      <c r="I332" s="104">
        <v>0</v>
      </c>
      <c r="J332" s="120">
        <f t="shared" si="9"/>
        <v>0</v>
      </c>
      <c r="K332" s="115">
        <v>0</v>
      </c>
      <c r="L332" s="120">
        <v>0</v>
      </c>
    </row>
    <row r="333" spans="1:12" x14ac:dyDescent="0.2">
      <c r="A333" s="144" t="s">
        <v>2169</v>
      </c>
      <c r="B333" s="4" t="s">
        <v>623</v>
      </c>
      <c r="C333" s="4" t="s">
        <v>47</v>
      </c>
      <c r="D333" s="4" t="s">
        <v>624</v>
      </c>
      <c r="E333" s="1" t="s">
        <v>2205</v>
      </c>
      <c r="F333" s="114">
        <v>0</v>
      </c>
      <c r="G333" s="119">
        <v>0</v>
      </c>
      <c r="H333" s="104">
        <f t="shared" ref="H333:H396" si="10">G333</f>
        <v>0</v>
      </c>
      <c r="I333" s="104">
        <v>0</v>
      </c>
      <c r="J333" s="120">
        <f t="shared" ref="J333:J396" si="11">H333+I333</f>
        <v>0</v>
      </c>
      <c r="K333" s="115">
        <v>0</v>
      </c>
      <c r="L333" s="120">
        <v>0</v>
      </c>
    </row>
    <row r="334" spans="1:12" x14ac:dyDescent="0.2">
      <c r="A334" s="144" t="s">
        <v>2169</v>
      </c>
      <c r="B334" s="4" t="s">
        <v>625</v>
      </c>
      <c r="C334" s="4" t="s">
        <v>47</v>
      </c>
      <c r="D334" s="4" t="s">
        <v>626</v>
      </c>
      <c r="E334" s="1" t="s">
        <v>2205</v>
      </c>
      <c r="F334" s="114">
        <v>0</v>
      </c>
      <c r="G334" s="119">
        <v>0</v>
      </c>
      <c r="H334" s="104">
        <f t="shared" si="10"/>
        <v>0</v>
      </c>
      <c r="I334" s="104">
        <v>0</v>
      </c>
      <c r="J334" s="120">
        <f t="shared" si="11"/>
        <v>0</v>
      </c>
      <c r="K334" s="115">
        <v>0</v>
      </c>
      <c r="L334" s="120">
        <v>0</v>
      </c>
    </row>
    <row r="335" spans="1:12" x14ac:dyDescent="0.2">
      <c r="A335" s="144" t="s">
        <v>2169</v>
      </c>
      <c r="B335" s="4" t="s">
        <v>627</v>
      </c>
      <c r="C335" s="4" t="s">
        <v>47</v>
      </c>
      <c r="D335" s="4" t="s">
        <v>628</v>
      </c>
      <c r="E335" s="1" t="s">
        <v>2205</v>
      </c>
      <c r="F335" s="114">
        <v>0</v>
      </c>
      <c r="G335" s="119">
        <v>0</v>
      </c>
      <c r="H335" s="104">
        <f t="shared" si="10"/>
        <v>0</v>
      </c>
      <c r="I335" s="104">
        <v>0</v>
      </c>
      <c r="J335" s="120">
        <f t="shared" si="11"/>
        <v>0</v>
      </c>
      <c r="K335" s="115">
        <v>0</v>
      </c>
      <c r="L335" s="120">
        <v>0</v>
      </c>
    </row>
    <row r="336" spans="1:12" x14ac:dyDescent="0.2">
      <c r="A336" s="144" t="s">
        <v>2169</v>
      </c>
      <c r="B336" s="4" t="s">
        <v>629</v>
      </c>
      <c r="C336" s="4" t="s">
        <v>47</v>
      </c>
      <c r="D336" s="4" t="s">
        <v>630</v>
      </c>
      <c r="E336" s="1" t="s">
        <v>2205</v>
      </c>
      <c r="F336" s="114">
        <v>2</v>
      </c>
      <c r="G336" s="119">
        <v>0</v>
      </c>
      <c r="H336" s="104">
        <f t="shared" si="10"/>
        <v>0</v>
      </c>
      <c r="I336" s="104">
        <v>0</v>
      </c>
      <c r="J336" s="120">
        <f t="shared" si="11"/>
        <v>0</v>
      </c>
      <c r="K336" s="115">
        <v>0</v>
      </c>
      <c r="L336" s="120">
        <v>0</v>
      </c>
    </row>
    <row r="337" spans="1:12" x14ac:dyDescent="0.2">
      <c r="A337" s="144" t="s">
        <v>2169</v>
      </c>
      <c r="B337" s="4" t="s">
        <v>631</v>
      </c>
      <c r="C337" s="4" t="s">
        <v>47</v>
      </c>
      <c r="D337" s="4" t="s">
        <v>632</v>
      </c>
      <c r="E337" s="1" t="s">
        <v>2205</v>
      </c>
      <c r="F337" s="114">
        <v>0</v>
      </c>
      <c r="G337" s="119">
        <v>0</v>
      </c>
      <c r="H337" s="104">
        <f t="shared" si="10"/>
        <v>0</v>
      </c>
      <c r="I337" s="104">
        <v>0</v>
      </c>
      <c r="J337" s="120">
        <f t="shared" si="11"/>
        <v>0</v>
      </c>
      <c r="K337" s="115">
        <v>0</v>
      </c>
      <c r="L337" s="120">
        <v>0</v>
      </c>
    </row>
    <row r="338" spans="1:12" x14ac:dyDescent="0.2">
      <c r="A338" s="144" t="s">
        <v>2169</v>
      </c>
      <c r="B338" s="4" t="s">
        <v>633</v>
      </c>
      <c r="C338" s="4" t="s">
        <v>47</v>
      </c>
      <c r="D338" s="4" t="s">
        <v>634</v>
      </c>
      <c r="E338" s="1" t="s">
        <v>2205</v>
      </c>
      <c r="F338" s="114">
        <v>4</v>
      </c>
      <c r="G338" s="119">
        <v>0</v>
      </c>
      <c r="H338" s="104">
        <f t="shared" si="10"/>
        <v>0</v>
      </c>
      <c r="I338" s="104">
        <v>0</v>
      </c>
      <c r="J338" s="120">
        <f t="shared" si="11"/>
        <v>0</v>
      </c>
      <c r="K338" s="115">
        <v>0</v>
      </c>
      <c r="L338" s="120">
        <v>0</v>
      </c>
    </row>
    <row r="339" spans="1:12" x14ac:dyDescent="0.2">
      <c r="A339" s="144" t="s">
        <v>2169</v>
      </c>
      <c r="B339" s="4" t="s">
        <v>635</v>
      </c>
      <c r="C339" s="4" t="s">
        <v>47</v>
      </c>
      <c r="D339" s="4" t="s">
        <v>636</v>
      </c>
      <c r="E339" s="1" t="s">
        <v>2205</v>
      </c>
      <c r="F339" s="114">
        <v>1</v>
      </c>
      <c r="G339" s="119">
        <v>0</v>
      </c>
      <c r="H339" s="104">
        <f t="shared" si="10"/>
        <v>0</v>
      </c>
      <c r="I339" s="104">
        <v>0</v>
      </c>
      <c r="J339" s="120">
        <f t="shared" si="11"/>
        <v>0</v>
      </c>
      <c r="K339" s="115">
        <v>0</v>
      </c>
      <c r="L339" s="120">
        <v>0</v>
      </c>
    </row>
    <row r="340" spans="1:12" x14ac:dyDescent="0.2">
      <c r="A340" s="144" t="s">
        <v>2169</v>
      </c>
      <c r="B340" s="4" t="s">
        <v>637</v>
      </c>
      <c r="C340" s="4" t="s">
        <v>47</v>
      </c>
      <c r="D340" s="4" t="s">
        <v>638</v>
      </c>
      <c r="E340" s="1" t="s">
        <v>2205</v>
      </c>
      <c r="F340" s="114">
        <v>0</v>
      </c>
      <c r="G340" s="119">
        <v>0</v>
      </c>
      <c r="H340" s="104">
        <f t="shared" si="10"/>
        <v>0</v>
      </c>
      <c r="I340" s="104">
        <v>0</v>
      </c>
      <c r="J340" s="120">
        <f t="shared" si="11"/>
        <v>0</v>
      </c>
      <c r="K340" s="115">
        <v>0</v>
      </c>
      <c r="L340" s="120">
        <v>0</v>
      </c>
    </row>
    <row r="341" spans="1:12" x14ac:dyDescent="0.2">
      <c r="A341" s="144" t="s">
        <v>2169</v>
      </c>
      <c r="B341" s="4" t="s">
        <v>639</v>
      </c>
      <c r="C341" s="4" t="s">
        <v>47</v>
      </c>
      <c r="D341" s="4" t="s">
        <v>640</v>
      </c>
      <c r="E341" s="1" t="s">
        <v>2205</v>
      </c>
      <c r="F341" s="114">
        <v>4</v>
      </c>
      <c r="G341" s="119">
        <v>0</v>
      </c>
      <c r="H341" s="104">
        <f t="shared" si="10"/>
        <v>0</v>
      </c>
      <c r="I341" s="104">
        <v>0</v>
      </c>
      <c r="J341" s="120">
        <f t="shared" si="11"/>
        <v>0</v>
      </c>
      <c r="K341" s="115">
        <v>0</v>
      </c>
      <c r="L341" s="120">
        <v>0</v>
      </c>
    </row>
    <row r="342" spans="1:12" x14ac:dyDescent="0.2">
      <c r="A342" s="144" t="s">
        <v>2169</v>
      </c>
      <c r="B342" s="4" t="s">
        <v>641</v>
      </c>
      <c r="C342" s="4" t="s">
        <v>47</v>
      </c>
      <c r="D342" s="4" t="s">
        <v>642</v>
      </c>
      <c r="E342" s="1" t="s">
        <v>2205</v>
      </c>
      <c r="F342" s="114">
        <v>0</v>
      </c>
      <c r="G342" s="119">
        <v>0</v>
      </c>
      <c r="H342" s="104">
        <f t="shared" si="10"/>
        <v>0</v>
      </c>
      <c r="I342" s="104">
        <v>0</v>
      </c>
      <c r="J342" s="120">
        <f t="shared" si="11"/>
        <v>0</v>
      </c>
      <c r="K342" s="115">
        <v>0</v>
      </c>
      <c r="L342" s="120">
        <v>0</v>
      </c>
    </row>
    <row r="343" spans="1:12" x14ac:dyDescent="0.2">
      <c r="A343" s="144" t="s">
        <v>2169</v>
      </c>
      <c r="B343" s="4" t="s">
        <v>643</v>
      </c>
      <c r="C343" s="4" t="s">
        <v>47</v>
      </c>
      <c r="D343" s="4" t="s">
        <v>644</v>
      </c>
      <c r="E343" s="1" t="s">
        <v>2205</v>
      </c>
      <c r="F343" s="114">
        <v>5</v>
      </c>
      <c r="G343" s="119">
        <v>0</v>
      </c>
      <c r="H343" s="104">
        <f t="shared" si="10"/>
        <v>0</v>
      </c>
      <c r="I343" s="104">
        <v>0</v>
      </c>
      <c r="J343" s="120">
        <f t="shared" si="11"/>
        <v>0</v>
      </c>
      <c r="K343" s="115">
        <v>0</v>
      </c>
      <c r="L343" s="120">
        <v>0</v>
      </c>
    </row>
    <row r="344" spans="1:12" x14ac:dyDescent="0.2">
      <c r="A344" s="144" t="s">
        <v>2169</v>
      </c>
      <c r="B344" s="4" t="s">
        <v>645</v>
      </c>
      <c r="C344" s="4" t="s">
        <v>47</v>
      </c>
      <c r="D344" s="4" t="s">
        <v>646</v>
      </c>
      <c r="E344" s="1" t="s">
        <v>2205</v>
      </c>
      <c r="F344" s="114">
        <v>0</v>
      </c>
      <c r="G344" s="119">
        <v>0</v>
      </c>
      <c r="H344" s="104">
        <f t="shared" si="10"/>
        <v>0</v>
      </c>
      <c r="I344" s="104">
        <v>0</v>
      </c>
      <c r="J344" s="120">
        <f t="shared" si="11"/>
        <v>0</v>
      </c>
      <c r="K344" s="115">
        <v>0</v>
      </c>
      <c r="L344" s="120">
        <v>0</v>
      </c>
    </row>
    <row r="345" spans="1:12" x14ac:dyDescent="0.2">
      <c r="A345" s="144" t="s">
        <v>2169</v>
      </c>
      <c r="B345" s="4" t="s">
        <v>647</v>
      </c>
      <c r="C345" s="4" t="s">
        <v>47</v>
      </c>
      <c r="D345" s="4" t="s">
        <v>648</v>
      </c>
      <c r="E345" s="1" t="s">
        <v>2205</v>
      </c>
      <c r="F345" s="114">
        <v>0</v>
      </c>
      <c r="G345" s="119">
        <v>0</v>
      </c>
      <c r="H345" s="104">
        <f t="shared" si="10"/>
        <v>0</v>
      </c>
      <c r="I345" s="104">
        <v>0</v>
      </c>
      <c r="J345" s="120">
        <f t="shared" si="11"/>
        <v>0</v>
      </c>
      <c r="K345" s="115">
        <v>0</v>
      </c>
      <c r="L345" s="120">
        <v>0</v>
      </c>
    </row>
    <row r="346" spans="1:12" x14ac:dyDescent="0.2">
      <c r="A346" s="144" t="s">
        <v>2169</v>
      </c>
      <c r="B346" s="4" t="s">
        <v>649</v>
      </c>
      <c r="C346" s="4" t="s">
        <v>47</v>
      </c>
      <c r="D346" s="4" t="s">
        <v>650</v>
      </c>
      <c r="E346" s="1" t="s">
        <v>2205</v>
      </c>
      <c r="F346" s="114">
        <v>0</v>
      </c>
      <c r="G346" s="119">
        <v>0</v>
      </c>
      <c r="H346" s="104">
        <f t="shared" si="10"/>
        <v>0</v>
      </c>
      <c r="I346" s="104">
        <v>0</v>
      </c>
      <c r="J346" s="120">
        <f t="shared" si="11"/>
        <v>0</v>
      </c>
      <c r="K346" s="115">
        <v>0</v>
      </c>
      <c r="L346" s="120">
        <v>0</v>
      </c>
    </row>
    <row r="347" spans="1:12" x14ac:dyDescent="0.2">
      <c r="A347" s="144" t="s">
        <v>2169</v>
      </c>
      <c r="B347" s="4" t="s">
        <v>651</v>
      </c>
      <c r="C347" s="4" t="s">
        <v>47</v>
      </c>
      <c r="D347" s="4" t="s">
        <v>652</v>
      </c>
      <c r="E347" s="1" t="s">
        <v>2205</v>
      </c>
      <c r="F347" s="114">
        <v>5</v>
      </c>
      <c r="G347" s="119">
        <v>0</v>
      </c>
      <c r="H347" s="104">
        <f t="shared" si="10"/>
        <v>0</v>
      </c>
      <c r="I347" s="104">
        <v>0</v>
      </c>
      <c r="J347" s="120">
        <f t="shared" si="11"/>
        <v>0</v>
      </c>
      <c r="K347" s="115">
        <v>0</v>
      </c>
      <c r="L347" s="120">
        <v>0</v>
      </c>
    </row>
    <row r="348" spans="1:12" x14ac:dyDescent="0.2">
      <c r="A348" s="144" t="s">
        <v>2169</v>
      </c>
      <c r="B348" s="4" t="s">
        <v>653</v>
      </c>
      <c r="C348" s="4" t="s">
        <v>47</v>
      </c>
      <c r="D348" s="4" t="s">
        <v>654</v>
      </c>
      <c r="E348" s="1" t="s">
        <v>2205</v>
      </c>
      <c r="F348" s="114">
        <v>0</v>
      </c>
      <c r="G348" s="119">
        <v>0</v>
      </c>
      <c r="H348" s="104">
        <f t="shared" si="10"/>
        <v>0</v>
      </c>
      <c r="I348" s="104">
        <v>0</v>
      </c>
      <c r="J348" s="120">
        <f t="shared" si="11"/>
        <v>0</v>
      </c>
      <c r="K348" s="115">
        <v>0</v>
      </c>
      <c r="L348" s="120">
        <v>0</v>
      </c>
    </row>
    <row r="349" spans="1:12" x14ac:dyDescent="0.2">
      <c r="A349" s="144" t="s">
        <v>2169</v>
      </c>
      <c r="B349" s="4" t="s">
        <v>655</v>
      </c>
      <c r="C349" s="4" t="s">
        <v>47</v>
      </c>
      <c r="D349" s="4" t="s">
        <v>656</v>
      </c>
      <c r="E349" s="1" t="s">
        <v>2205</v>
      </c>
      <c r="F349" s="114">
        <v>0</v>
      </c>
      <c r="G349" s="119">
        <v>0</v>
      </c>
      <c r="H349" s="104">
        <f t="shared" si="10"/>
        <v>0</v>
      </c>
      <c r="I349" s="104">
        <v>0</v>
      </c>
      <c r="J349" s="120">
        <f t="shared" si="11"/>
        <v>0</v>
      </c>
      <c r="K349" s="115">
        <v>0</v>
      </c>
      <c r="L349" s="120">
        <v>0</v>
      </c>
    </row>
    <row r="350" spans="1:12" x14ac:dyDescent="0.2">
      <c r="A350" s="144" t="s">
        <v>2169</v>
      </c>
      <c r="B350" s="4" t="s">
        <v>657</v>
      </c>
      <c r="C350" s="4" t="s">
        <v>47</v>
      </c>
      <c r="D350" s="4" t="s">
        <v>658</v>
      </c>
      <c r="E350" s="1" t="s">
        <v>2205</v>
      </c>
      <c r="F350" s="114">
        <v>3</v>
      </c>
      <c r="G350" s="119">
        <v>0</v>
      </c>
      <c r="H350" s="104">
        <f t="shared" si="10"/>
        <v>0</v>
      </c>
      <c r="I350" s="104">
        <v>0</v>
      </c>
      <c r="J350" s="120">
        <f t="shared" si="11"/>
        <v>0</v>
      </c>
      <c r="K350" s="115">
        <v>0</v>
      </c>
      <c r="L350" s="120">
        <v>0</v>
      </c>
    </row>
    <row r="351" spans="1:12" x14ac:dyDescent="0.2">
      <c r="A351" s="144" t="s">
        <v>2169</v>
      </c>
      <c r="B351" s="4" t="s">
        <v>659</v>
      </c>
      <c r="C351" s="4" t="s">
        <v>47</v>
      </c>
      <c r="D351" s="4" t="s">
        <v>660</v>
      </c>
      <c r="E351" s="1" t="s">
        <v>2205</v>
      </c>
      <c r="F351" s="114">
        <v>0</v>
      </c>
      <c r="G351" s="119">
        <v>0</v>
      </c>
      <c r="H351" s="104">
        <f t="shared" si="10"/>
        <v>0</v>
      </c>
      <c r="I351" s="104">
        <v>0</v>
      </c>
      <c r="J351" s="120">
        <f t="shared" si="11"/>
        <v>0</v>
      </c>
      <c r="K351" s="115">
        <v>0</v>
      </c>
      <c r="L351" s="120">
        <v>0</v>
      </c>
    </row>
    <row r="352" spans="1:12" x14ac:dyDescent="0.2">
      <c r="A352" s="144" t="s">
        <v>2169</v>
      </c>
      <c r="B352" s="4" t="s">
        <v>661</v>
      </c>
      <c r="C352" s="4" t="s">
        <v>47</v>
      </c>
      <c r="D352" s="4" t="s">
        <v>662</v>
      </c>
      <c r="E352" s="1" t="s">
        <v>2205</v>
      </c>
      <c r="F352" s="114">
        <v>0</v>
      </c>
      <c r="G352" s="119">
        <v>0</v>
      </c>
      <c r="H352" s="104">
        <f t="shared" si="10"/>
        <v>0</v>
      </c>
      <c r="I352" s="104">
        <v>0</v>
      </c>
      <c r="J352" s="120">
        <f t="shared" si="11"/>
        <v>0</v>
      </c>
      <c r="K352" s="115">
        <v>0</v>
      </c>
      <c r="L352" s="120">
        <v>0</v>
      </c>
    </row>
    <row r="353" spans="1:12" x14ac:dyDescent="0.2">
      <c r="A353" s="144" t="s">
        <v>2169</v>
      </c>
      <c r="B353" s="4" t="s">
        <v>663</v>
      </c>
      <c r="C353" s="4" t="s">
        <v>47</v>
      </c>
      <c r="D353" s="4" t="s">
        <v>664</v>
      </c>
      <c r="E353" s="1" t="s">
        <v>2205</v>
      </c>
      <c r="F353" s="114">
        <v>0</v>
      </c>
      <c r="G353" s="119">
        <v>0</v>
      </c>
      <c r="H353" s="104">
        <f t="shared" si="10"/>
        <v>0</v>
      </c>
      <c r="I353" s="104">
        <v>0</v>
      </c>
      <c r="J353" s="120">
        <f t="shared" si="11"/>
        <v>0</v>
      </c>
      <c r="K353" s="115">
        <v>0</v>
      </c>
      <c r="L353" s="120">
        <v>0</v>
      </c>
    </row>
    <row r="354" spans="1:12" x14ac:dyDescent="0.2">
      <c r="A354" s="144" t="s">
        <v>2169</v>
      </c>
      <c r="B354" s="4" t="s">
        <v>665</v>
      </c>
      <c r="C354" s="4" t="s">
        <v>47</v>
      </c>
      <c r="D354" s="4" t="s">
        <v>666</v>
      </c>
      <c r="E354" s="1" t="s">
        <v>2205</v>
      </c>
      <c r="F354" s="114">
        <v>0</v>
      </c>
      <c r="G354" s="119">
        <v>0</v>
      </c>
      <c r="H354" s="104">
        <f t="shared" si="10"/>
        <v>0</v>
      </c>
      <c r="I354" s="104">
        <v>0</v>
      </c>
      <c r="J354" s="120">
        <f t="shared" si="11"/>
        <v>0</v>
      </c>
      <c r="K354" s="115">
        <v>0</v>
      </c>
      <c r="L354" s="120">
        <v>0</v>
      </c>
    </row>
    <row r="355" spans="1:12" x14ac:dyDescent="0.2">
      <c r="A355" s="144" t="s">
        <v>2169</v>
      </c>
      <c r="B355" s="4" t="s">
        <v>667</v>
      </c>
      <c r="C355" s="4" t="s">
        <v>47</v>
      </c>
      <c r="D355" s="4" t="s">
        <v>668</v>
      </c>
      <c r="E355" s="1" t="s">
        <v>2205</v>
      </c>
      <c r="F355" s="114">
        <v>1</v>
      </c>
      <c r="G355" s="119">
        <v>0</v>
      </c>
      <c r="H355" s="104">
        <f t="shared" si="10"/>
        <v>0</v>
      </c>
      <c r="I355" s="104">
        <v>0</v>
      </c>
      <c r="J355" s="120">
        <f t="shared" si="11"/>
        <v>0</v>
      </c>
      <c r="K355" s="115">
        <v>0</v>
      </c>
      <c r="L355" s="120">
        <v>0</v>
      </c>
    </row>
    <row r="356" spans="1:12" x14ac:dyDescent="0.2">
      <c r="A356" s="144" t="s">
        <v>2169</v>
      </c>
      <c r="B356" s="4" t="s">
        <v>669</v>
      </c>
      <c r="C356" s="4" t="s">
        <v>47</v>
      </c>
      <c r="D356" s="4" t="s">
        <v>670</v>
      </c>
      <c r="E356" s="1" t="s">
        <v>2205</v>
      </c>
      <c r="F356" s="114">
        <v>1</v>
      </c>
      <c r="G356" s="119">
        <v>0</v>
      </c>
      <c r="H356" s="104">
        <f t="shared" si="10"/>
        <v>0</v>
      </c>
      <c r="I356" s="104">
        <v>0</v>
      </c>
      <c r="J356" s="120">
        <f t="shared" si="11"/>
        <v>0</v>
      </c>
      <c r="K356" s="115">
        <v>0</v>
      </c>
      <c r="L356" s="120">
        <v>0</v>
      </c>
    </row>
    <row r="357" spans="1:12" x14ac:dyDescent="0.2">
      <c r="A357" s="144" t="s">
        <v>2170</v>
      </c>
      <c r="B357" s="4" t="s">
        <v>671</v>
      </c>
      <c r="C357" s="4" t="s">
        <v>672</v>
      </c>
      <c r="D357" s="4" t="s">
        <v>673</v>
      </c>
      <c r="E357" s="1" t="s">
        <v>2205</v>
      </c>
      <c r="F357" s="114">
        <v>0</v>
      </c>
      <c r="G357" s="119">
        <v>0</v>
      </c>
      <c r="H357" s="104">
        <f t="shared" si="10"/>
        <v>0</v>
      </c>
      <c r="I357" s="104">
        <v>0</v>
      </c>
      <c r="J357" s="120">
        <f t="shared" si="11"/>
        <v>0</v>
      </c>
      <c r="K357" s="115">
        <v>0</v>
      </c>
      <c r="L357" s="120">
        <v>0</v>
      </c>
    </row>
    <row r="358" spans="1:12" x14ac:dyDescent="0.2">
      <c r="A358" s="144" t="s">
        <v>2170</v>
      </c>
      <c r="B358" s="4" t="s">
        <v>674</v>
      </c>
      <c r="C358" s="4" t="s">
        <v>672</v>
      </c>
      <c r="D358" s="4" t="s">
        <v>675</v>
      </c>
      <c r="E358" s="1" t="s">
        <v>2206</v>
      </c>
      <c r="F358" s="114">
        <v>0</v>
      </c>
      <c r="G358" s="119">
        <v>0</v>
      </c>
      <c r="H358" s="104">
        <f t="shared" si="10"/>
        <v>0</v>
      </c>
      <c r="I358" s="104">
        <v>0</v>
      </c>
      <c r="J358" s="120">
        <f t="shared" si="11"/>
        <v>0</v>
      </c>
      <c r="K358" s="115">
        <v>0</v>
      </c>
      <c r="L358" s="120">
        <v>0</v>
      </c>
    </row>
    <row r="359" spans="1:12" x14ac:dyDescent="0.2">
      <c r="A359" s="144" t="s">
        <v>2170</v>
      </c>
      <c r="B359" s="4" t="s">
        <v>676</v>
      </c>
      <c r="C359" s="4" t="s">
        <v>672</v>
      </c>
      <c r="D359" s="4" t="s">
        <v>2134</v>
      </c>
      <c r="E359" s="1" t="s">
        <v>2206</v>
      </c>
      <c r="F359" s="114">
        <v>2</v>
      </c>
      <c r="G359" s="119">
        <v>0</v>
      </c>
      <c r="H359" s="104">
        <f t="shared" si="10"/>
        <v>0</v>
      </c>
      <c r="I359" s="104">
        <v>0</v>
      </c>
      <c r="J359" s="120">
        <f t="shared" si="11"/>
        <v>0</v>
      </c>
      <c r="K359" s="115">
        <v>0</v>
      </c>
      <c r="L359" s="120">
        <v>0</v>
      </c>
    </row>
    <row r="360" spans="1:12" x14ac:dyDescent="0.2">
      <c r="A360" s="144" t="s">
        <v>2170</v>
      </c>
      <c r="B360" s="4" t="s">
        <v>677</v>
      </c>
      <c r="C360" s="4" t="s">
        <v>672</v>
      </c>
      <c r="D360" s="4" t="s">
        <v>2160</v>
      </c>
      <c r="E360" s="1" t="s">
        <v>2206</v>
      </c>
      <c r="F360" s="114">
        <v>0</v>
      </c>
      <c r="G360" s="119">
        <v>0</v>
      </c>
      <c r="H360" s="104">
        <f t="shared" si="10"/>
        <v>0</v>
      </c>
      <c r="I360" s="104">
        <v>0</v>
      </c>
      <c r="J360" s="120">
        <f t="shared" si="11"/>
        <v>0</v>
      </c>
      <c r="K360" s="115">
        <v>0</v>
      </c>
      <c r="L360" s="120">
        <v>0</v>
      </c>
    </row>
    <row r="361" spans="1:12" x14ac:dyDescent="0.2">
      <c r="A361" s="144" t="s">
        <v>2170</v>
      </c>
      <c r="B361" s="4" t="s">
        <v>678</v>
      </c>
      <c r="C361" s="4" t="s">
        <v>672</v>
      </c>
      <c r="D361" s="4" t="s">
        <v>679</v>
      </c>
      <c r="E361" s="1" t="s">
        <v>2206</v>
      </c>
      <c r="F361" s="114">
        <v>1</v>
      </c>
      <c r="G361" s="119">
        <v>0</v>
      </c>
      <c r="H361" s="104">
        <f t="shared" si="10"/>
        <v>0</v>
      </c>
      <c r="I361" s="104">
        <v>0</v>
      </c>
      <c r="J361" s="120">
        <f t="shared" si="11"/>
        <v>0</v>
      </c>
      <c r="K361" s="115">
        <v>0</v>
      </c>
      <c r="L361" s="120">
        <v>0</v>
      </c>
    </row>
    <row r="362" spans="1:12" x14ac:dyDescent="0.2">
      <c r="A362" s="144" t="s">
        <v>2170</v>
      </c>
      <c r="B362" s="4" t="s">
        <v>680</v>
      </c>
      <c r="C362" s="4" t="s">
        <v>672</v>
      </c>
      <c r="D362" s="4" t="s">
        <v>681</v>
      </c>
      <c r="E362" s="1" t="s">
        <v>2206</v>
      </c>
      <c r="F362" s="114">
        <v>4</v>
      </c>
      <c r="G362" s="119">
        <v>0</v>
      </c>
      <c r="H362" s="104">
        <f t="shared" si="10"/>
        <v>0</v>
      </c>
      <c r="I362" s="104">
        <v>0</v>
      </c>
      <c r="J362" s="120">
        <f t="shared" si="11"/>
        <v>0</v>
      </c>
      <c r="K362" s="115">
        <v>0</v>
      </c>
      <c r="L362" s="120">
        <v>0</v>
      </c>
    </row>
    <row r="363" spans="1:12" x14ac:dyDescent="0.2">
      <c r="A363" s="144" t="s">
        <v>2170</v>
      </c>
      <c r="B363" s="4" t="s">
        <v>682</v>
      </c>
      <c r="C363" s="4" t="s">
        <v>672</v>
      </c>
      <c r="D363" s="4" t="s">
        <v>683</v>
      </c>
      <c r="E363" s="1" t="s">
        <v>2206</v>
      </c>
      <c r="F363" s="114">
        <v>3</v>
      </c>
      <c r="G363" s="119">
        <v>0</v>
      </c>
      <c r="H363" s="104">
        <f t="shared" si="10"/>
        <v>0</v>
      </c>
      <c r="I363" s="104">
        <v>0</v>
      </c>
      <c r="J363" s="120">
        <f t="shared" si="11"/>
        <v>0</v>
      </c>
      <c r="K363" s="115">
        <v>0</v>
      </c>
      <c r="L363" s="120">
        <v>0</v>
      </c>
    </row>
    <row r="364" spans="1:12" x14ac:dyDescent="0.2">
      <c r="A364" s="144" t="s">
        <v>2170</v>
      </c>
      <c r="B364" s="4" t="s">
        <v>684</v>
      </c>
      <c r="C364" s="4" t="s">
        <v>672</v>
      </c>
      <c r="D364" s="4" t="s">
        <v>685</v>
      </c>
      <c r="E364" s="1" t="s">
        <v>2206</v>
      </c>
      <c r="F364" s="114">
        <v>5</v>
      </c>
      <c r="G364" s="119">
        <v>0</v>
      </c>
      <c r="H364" s="104">
        <f t="shared" si="10"/>
        <v>0</v>
      </c>
      <c r="I364" s="104">
        <v>0</v>
      </c>
      <c r="J364" s="120">
        <f t="shared" si="11"/>
        <v>0</v>
      </c>
      <c r="K364" s="115">
        <v>0</v>
      </c>
      <c r="L364" s="120">
        <v>0</v>
      </c>
    </row>
    <row r="365" spans="1:12" x14ac:dyDescent="0.2">
      <c r="A365" s="144" t="s">
        <v>2170</v>
      </c>
      <c r="B365" s="4" t="s">
        <v>686</v>
      </c>
      <c r="C365" s="4" t="s">
        <v>672</v>
      </c>
      <c r="D365" s="4" t="s">
        <v>687</v>
      </c>
      <c r="E365" s="1" t="s">
        <v>2206</v>
      </c>
      <c r="F365" s="114">
        <v>0</v>
      </c>
      <c r="G365" s="119">
        <v>0</v>
      </c>
      <c r="H365" s="104">
        <f t="shared" si="10"/>
        <v>0</v>
      </c>
      <c r="I365" s="104">
        <v>0</v>
      </c>
      <c r="J365" s="120">
        <f t="shared" si="11"/>
        <v>0</v>
      </c>
      <c r="K365" s="115">
        <v>0</v>
      </c>
      <c r="L365" s="120">
        <v>0</v>
      </c>
    </row>
    <row r="366" spans="1:12" x14ac:dyDescent="0.2">
      <c r="A366" s="144" t="s">
        <v>2170</v>
      </c>
      <c r="B366" s="4" t="s">
        <v>688</v>
      </c>
      <c r="C366" s="4" t="s">
        <v>672</v>
      </c>
      <c r="D366" s="4" t="s">
        <v>689</v>
      </c>
      <c r="E366" s="1" t="s">
        <v>2206</v>
      </c>
      <c r="F366" s="114">
        <v>5</v>
      </c>
      <c r="G366" s="119">
        <v>0</v>
      </c>
      <c r="H366" s="104">
        <f t="shared" si="10"/>
        <v>0</v>
      </c>
      <c r="I366" s="104">
        <v>0</v>
      </c>
      <c r="J366" s="120">
        <f t="shared" si="11"/>
        <v>0</v>
      </c>
      <c r="K366" s="115">
        <v>0</v>
      </c>
      <c r="L366" s="120">
        <v>0</v>
      </c>
    </row>
    <row r="367" spans="1:12" x14ac:dyDescent="0.2">
      <c r="A367" s="144" t="s">
        <v>2170</v>
      </c>
      <c r="B367" s="4" t="s">
        <v>690</v>
      </c>
      <c r="C367" s="4" t="s">
        <v>672</v>
      </c>
      <c r="D367" s="4" t="s">
        <v>691</v>
      </c>
      <c r="E367" s="1" t="s">
        <v>2206</v>
      </c>
      <c r="F367" s="114">
        <v>0</v>
      </c>
      <c r="G367" s="119">
        <v>0</v>
      </c>
      <c r="H367" s="104">
        <f t="shared" si="10"/>
        <v>0</v>
      </c>
      <c r="I367" s="104">
        <v>0</v>
      </c>
      <c r="J367" s="120">
        <f t="shared" si="11"/>
        <v>0</v>
      </c>
      <c r="K367" s="115">
        <v>0</v>
      </c>
      <c r="L367" s="120">
        <v>0</v>
      </c>
    </row>
    <row r="368" spans="1:12" x14ac:dyDescent="0.2">
      <c r="A368" s="144" t="s">
        <v>2170</v>
      </c>
      <c r="B368" s="4" t="s">
        <v>692</v>
      </c>
      <c r="C368" s="4" t="s">
        <v>672</v>
      </c>
      <c r="D368" s="4" t="s">
        <v>693</v>
      </c>
      <c r="E368" s="1" t="s">
        <v>2206</v>
      </c>
      <c r="F368" s="114">
        <v>0</v>
      </c>
      <c r="G368" s="119">
        <v>0</v>
      </c>
      <c r="H368" s="104">
        <f t="shared" si="10"/>
        <v>0</v>
      </c>
      <c r="I368" s="104">
        <v>0</v>
      </c>
      <c r="J368" s="120">
        <f t="shared" si="11"/>
        <v>0</v>
      </c>
      <c r="K368" s="115">
        <v>0</v>
      </c>
      <c r="L368" s="120">
        <v>0</v>
      </c>
    </row>
    <row r="369" spans="1:19" x14ac:dyDescent="0.2">
      <c r="A369" s="144" t="s">
        <v>2170</v>
      </c>
      <c r="B369" s="4" t="s">
        <v>694</v>
      </c>
      <c r="C369" s="4" t="s">
        <v>672</v>
      </c>
      <c r="D369" s="4" t="s">
        <v>695</v>
      </c>
      <c r="E369" s="1" t="s">
        <v>2206</v>
      </c>
      <c r="F369" s="114">
        <v>0</v>
      </c>
      <c r="G369" s="119">
        <v>0</v>
      </c>
      <c r="H369" s="104">
        <f t="shared" si="10"/>
        <v>0</v>
      </c>
      <c r="I369" s="104">
        <v>0</v>
      </c>
      <c r="J369" s="120">
        <f t="shared" si="11"/>
        <v>0</v>
      </c>
      <c r="K369" s="115">
        <v>0</v>
      </c>
      <c r="L369" s="120">
        <v>0</v>
      </c>
    </row>
    <row r="370" spans="1:19" x14ac:dyDescent="0.2">
      <c r="A370" s="144" t="s">
        <v>2170</v>
      </c>
      <c r="B370" s="4" t="s">
        <v>696</v>
      </c>
      <c r="C370" s="4" t="s">
        <v>672</v>
      </c>
      <c r="D370" s="4" t="s">
        <v>697</v>
      </c>
      <c r="E370" s="1" t="s">
        <v>2206</v>
      </c>
      <c r="F370" s="114">
        <v>0</v>
      </c>
      <c r="G370" s="119">
        <v>0</v>
      </c>
      <c r="H370" s="104">
        <f t="shared" si="10"/>
        <v>0</v>
      </c>
      <c r="I370" s="104">
        <v>0</v>
      </c>
      <c r="J370" s="120">
        <f t="shared" si="11"/>
        <v>0</v>
      </c>
      <c r="K370" s="115">
        <v>0</v>
      </c>
      <c r="L370" s="120">
        <v>0</v>
      </c>
      <c r="Q370" s="34"/>
      <c r="S370" s="34"/>
    </row>
    <row r="371" spans="1:19" x14ac:dyDescent="0.2">
      <c r="A371" s="144" t="s">
        <v>2170</v>
      </c>
      <c r="B371" s="4" t="s">
        <v>698</v>
      </c>
      <c r="C371" s="4" t="s">
        <v>672</v>
      </c>
      <c r="D371" s="4" t="s">
        <v>699</v>
      </c>
      <c r="E371" s="1" t="s">
        <v>2206</v>
      </c>
      <c r="F371" s="114">
        <v>4</v>
      </c>
      <c r="G371" s="119">
        <v>0</v>
      </c>
      <c r="H371" s="104">
        <f t="shared" si="10"/>
        <v>0</v>
      </c>
      <c r="I371" s="104">
        <v>0</v>
      </c>
      <c r="J371" s="120">
        <f t="shared" si="11"/>
        <v>0</v>
      </c>
      <c r="K371" s="115">
        <v>0</v>
      </c>
      <c r="L371" s="120">
        <v>0</v>
      </c>
    </row>
    <row r="372" spans="1:19" x14ac:dyDescent="0.2">
      <c r="A372" s="144" t="s">
        <v>2170</v>
      </c>
      <c r="B372" s="4" t="s">
        <v>700</v>
      </c>
      <c r="C372" s="4" t="s">
        <v>672</v>
      </c>
      <c r="D372" s="4" t="s">
        <v>2135</v>
      </c>
      <c r="E372" s="1" t="s">
        <v>2206</v>
      </c>
      <c r="F372" s="114">
        <v>0</v>
      </c>
      <c r="G372" s="119">
        <v>0</v>
      </c>
      <c r="H372" s="104">
        <f t="shared" si="10"/>
        <v>0</v>
      </c>
      <c r="I372" s="104">
        <v>0</v>
      </c>
      <c r="J372" s="120">
        <f t="shared" si="11"/>
        <v>0</v>
      </c>
      <c r="K372" s="115">
        <v>0</v>
      </c>
      <c r="L372" s="120">
        <v>0</v>
      </c>
    </row>
    <row r="373" spans="1:19" x14ac:dyDescent="0.2">
      <c r="A373" s="144" t="s">
        <v>2171</v>
      </c>
      <c r="B373" s="4" t="s">
        <v>701</v>
      </c>
      <c r="C373" s="4" t="s">
        <v>702</v>
      </c>
      <c r="D373" s="4" t="s">
        <v>2123</v>
      </c>
      <c r="E373" s="1" t="s">
        <v>2207</v>
      </c>
      <c r="F373" s="114">
        <v>5</v>
      </c>
      <c r="G373" s="119">
        <v>0</v>
      </c>
      <c r="H373" s="104">
        <f t="shared" si="10"/>
        <v>0</v>
      </c>
      <c r="I373" s="104">
        <v>0</v>
      </c>
      <c r="J373" s="120">
        <f t="shared" si="11"/>
        <v>0</v>
      </c>
      <c r="K373" s="115">
        <v>0</v>
      </c>
      <c r="L373" s="120">
        <v>0</v>
      </c>
    </row>
    <row r="374" spans="1:19" x14ac:dyDescent="0.2">
      <c r="A374" s="144" t="s">
        <v>2171</v>
      </c>
      <c r="B374" s="4" t="s">
        <v>703</v>
      </c>
      <c r="C374" s="4" t="s">
        <v>702</v>
      </c>
      <c r="D374" s="4" t="s">
        <v>704</v>
      </c>
      <c r="E374" s="1" t="s">
        <v>2205</v>
      </c>
      <c r="F374" s="114">
        <v>0</v>
      </c>
      <c r="G374" s="119">
        <v>0</v>
      </c>
      <c r="H374" s="104">
        <f t="shared" si="10"/>
        <v>0</v>
      </c>
      <c r="I374" s="104">
        <v>0</v>
      </c>
      <c r="J374" s="120">
        <f t="shared" si="11"/>
        <v>0</v>
      </c>
      <c r="K374" s="115">
        <v>0</v>
      </c>
      <c r="L374" s="120">
        <v>0</v>
      </c>
    </row>
    <row r="375" spans="1:19" x14ac:dyDescent="0.2">
      <c r="A375" s="144" t="s">
        <v>2171</v>
      </c>
      <c r="B375" s="4" t="s">
        <v>705</v>
      </c>
      <c r="C375" s="4" t="s">
        <v>702</v>
      </c>
      <c r="D375" s="4" t="s">
        <v>23</v>
      </c>
      <c r="E375" s="1" t="s">
        <v>2206</v>
      </c>
      <c r="F375" s="114">
        <v>0</v>
      </c>
      <c r="G375" s="119">
        <v>0</v>
      </c>
      <c r="H375" s="104">
        <f t="shared" si="10"/>
        <v>0</v>
      </c>
      <c r="I375" s="104">
        <v>0</v>
      </c>
      <c r="J375" s="120">
        <f t="shared" si="11"/>
        <v>0</v>
      </c>
      <c r="K375" s="115">
        <v>0</v>
      </c>
      <c r="L375" s="120">
        <v>0</v>
      </c>
    </row>
    <row r="376" spans="1:19" x14ac:dyDescent="0.2">
      <c r="A376" s="144" t="s">
        <v>2171</v>
      </c>
      <c r="B376" s="4" t="s">
        <v>706</v>
      </c>
      <c r="C376" s="4" t="s">
        <v>702</v>
      </c>
      <c r="D376" s="4" t="s">
        <v>707</v>
      </c>
      <c r="E376" s="1" t="s">
        <v>2205</v>
      </c>
      <c r="F376" s="114">
        <v>0</v>
      </c>
      <c r="G376" s="119">
        <v>0</v>
      </c>
      <c r="H376" s="104">
        <f t="shared" si="10"/>
        <v>0</v>
      </c>
      <c r="I376" s="104">
        <v>0</v>
      </c>
      <c r="J376" s="120">
        <f t="shared" si="11"/>
        <v>0</v>
      </c>
      <c r="K376" s="115">
        <v>0</v>
      </c>
      <c r="L376" s="120">
        <v>0</v>
      </c>
    </row>
    <row r="377" spans="1:19" x14ac:dyDescent="0.2">
      <c r="A377" s="144" t="s">
        <v>2171</v>
      </c>
      <c r="B377" s="4" t="s">
        <v>708</v>
      </c>
      <c r="C377" s="4" t="s">
        <v>702</v>
      </c>
      <c r="D377" s="4" t="s">
        <v>709</v>
      </c>
      <c r="E377" s="1" t="s">
        <v>2205</v>
      </c>
      <c r="F377" s="114">
        <v>0</v>
      </c>
      <c r="G377" s="119">
        <v>0</v>
      </c>
      <c r="H377" s="104">
        <f t="shared" si="10"/>
        <v>0</v>
      </c>
      <c r="I377" s="104">
        <v>0</v>
      </c>
      <c r="J377" s="120">
        <f t="shared" si="11"/>
        <v>0</v>
      </c>
      <c r="K377" s="115">
        <v>0</v>
      </c>
      <c r="L377" s="120">
        <v>0</v>
      </c>
    </row>
    <row r="378" spans="1:19" x14ac:dyDescent="0.2">
      <c r="A378" s="144" t="s">
        <v>2171</v>
      </c>
      <c r="B378" s="4" t="s">
        <v>710</v>
      </c>
      <c r="C378" s="4" t="s">
        <v>702</v>
      </c>
      <c r="D378" s="4" t="s">
        <v>711</v>
      </c>
      <c r="E378" s="1" t="s">
        <v>2205</v>
      </c>
      <c r="F378" s="114">
        <v>0</v>
      </c>
      <c r="G378" s="119">
        <v>0</v>
      </c>
      <c r="H378" s="104">
        <f t="shared" si="10"/>
        <v>0</v>
      </c>
      <c r="I378" s="104">
        <v>0</v>
      </c>
      <c r="J378" s="120">
        <f t="shared" si="11"/>
        <v>0</v>
      </c>
      <c r="K378" s="115">
        <v>0</v>
      </c>
      <c r="L378" s="120">
        <v>0</v>
      </c>
    </row>
    <row r="379" spans="1:19" x14ac:dyDescent="0.2">
      <c r="A379" s="144" t="s">
        <v>2171</v>
      </c>
      <c r="B379" s="4" t="s">
        <v>712</v>
      </c>
      <c r="C379" s="4" t="s">
        <v>702</v>
      </c>
      <c r="D379" s="4" t="s">
        <v>713</v>
      </c>
      <c r="E379" s="1" t="s">
        <v>2205</v>
      </c>
      <c r="F379" s="114">
        <v>0</v>
      </c>
      <c r="G379" s="119">
        <v>0</v>
      </c>
      <c r="H379" s="104">
        <f t="shared" si="10"/>
        <v>0</v>
      </c>
      <c r="I379" s="104">
        <v>0</v>
      </c>
      <c r="J379" s="120">
        <f t="shared" si="11"/>
        <v>0</v>
      </c>
      <c r="K379" s="115">
        <v>0</v>
      </c>
      <c r="L379" s="120">
        <v>0</v>
      </c>
    </row>
    <row r="380" spans="1:19" x14ac:dyDescent="0.2">
      <c r="A380" s="144" t="s">
        <v>2171</v>
      </c>
      <c r="B380" s="4" t="s">
        <v>714</v>
      </c>
      <c r="C380" s="4" t="s">
        <v>702</v>
      </c>
      <c r="D380" s="4" t="s">
        <v>715</v>
      </c>
      <c r="E380" s="1" t="s">
        <v>2205</v>
      </c>
      <c r="F380" s="114">
        <v>0</v>
      </c>
      <c r="G380" s="119">
        <v>0</v>
      </c>
      <c r="H380" s="104">
        <f t="shared" si="10"/>
        <v>0</v>
      </c>
      <c r="I380" s="104">
        <v>0</v>
      </c>
      <c r="J380" s="120">
        <f t="shared" si="11"/>
        <v>0</v>
      </c>
      <c r="K380" s="115">
        <v>0</v>
      </c>
      <c r="L380" s="120">
        <v>0</v>
      </c>
    </row>
    <row r="381" spans="1:19" x14ac:dyDescent="0.2">
      <c r="A381" s="144" t="s">
        <v>2171</v>
      </c>
      <c r="B381" s="4" t="s">
        <v>716</v>
      </c>
      <c r="C381" s="4" t="s">
        <v>702</v>
      </c>
      <c r="D381" s="4" t="s">
        <v>717</v>
      </c>
      <c r="E381" s="1" t="s">
        <v>2205</v>
      </c>
      <c r="F381" s="114">
        <v>2</v>
      </c>
      <c r="G381" s="119">
        <v>0</v>
      </c>
      <c r="H381" s="104">
        <f t="shared" si="10"/>
        <v>0</v>
      </c>
      <c r="I381" s="104">
        <v>0</v>
      </c>
      <c r="J381" s="120">
        <f t="shared" si="11"/>
        <v>0</v>
      </c>
      <c r="K381" s="115">
        <v>0</v>
      </c>
      <c r="L381" s="120">
        <v>0</v>
      </c>
    </row>
    <row r="382" spans="1:19" x14ac:dyDescent="0.2">
      <c r="A382" s="144" t="s">
        <v>2171</v>
      </c>
      <c r="B382" s="4" t="s">
        <v>718</v>
      </c>
      <c r="C382" s="4" t="s">
        <v>702</v>
      </c>
      <c r="D382" s="4" t="s">
        <v>719</v>
      </c>
      <c r="E382" s="1" t="s">
        <v>2205</v>
      </c>
      <c r="F382" s="114">
        <v>0</v>
      </c>
      <c r="G382" s="119">
        <v>0</v>
      </c>
      <c r="H382" s="104">
        <f t="shared" si="10"/>
        <v>0</v>
      </c>
      <c r="I382" s="104">
        <v>0</v>
      </c>
      <c r="J382" s="120">
        <f t="shared" si="11"/>
        <v>0</v>
      </c>
      <c r="K382" s="115">
        <v>0</v>
      </c>
      <c r="L382" s="120">
        <v>0</v>
      </c>
    </row>
    <row r="383" spans="1:19" x14ac:dyDescent="0.2">
      <c r="A383" s="144" t="s">
        <v>2171</v>
      </c>
      <c r="B383" s="4" t="s">
        <v>720</v>
      </c>
      <c r="C383" s="4" t="s">
        <v>702</v>
      </c>
      <c r="D383" s="4" t="s">
        <v>721</v>
      </c>
      <c r="E383" s="1" t="s">
        <v>2205</v>
      </c>
      <c r="F383" s="114">
        <v>0</v>
      </c>
      <c r="G383" s="119">
        <v>0</v>
      </c>
      <c r="H383" s="104">
        <f t="shared" si="10"/>
        <v>0</v>
      </c>
      <c r="I383" s="104">
        <v>0</v>
      </c>
      <c r="J383" s="120">
        <f t="shared" si="11"/>
        <v>0</v>
      </c>
      <c r="K383" s="115">
        <v>0</v>
      </c>
      <c r="L383" s="120">
        <v>0</v>
      </c>
    </row>
    <row r="384" spans="1:19" x14ac:dyDescent="0.2">
      <c r="A384" s="144" t="s">
        <v>2171</v>
      </c>
      <c r="B384" s="4" t="s">
        <v>722</v>
      </c>
      <c r="C384" s="4" t="s">
        <v>702</v>
      </c>
      <c r="D384" s="4" t="s">
        <v>673</v>
      </c>
      <c r="E384" s="1" t="s">
        <v>2206</v>
      </c>
      <c r="F384" s="114">
        <v>4</v>
      </c>
      <c r="G384" s="119">
        <v>0</v>
      </c>
      <c r="H384" s="104">
        <f t="shared" si="10"/>
        <v>0</v>
      </c>
      <c r="I384" s="104">
        <v>0</v>
      </c>
      <c r="J384" s="120">
        <f t="shared" si="11"/>
        <v>0</v>
      </c>
      <c r="K384" s="115">
        <v>0</v>
      </c>
      <c r="L384" s="120">
        <v>0</v>
      </c>
    </row>
    <row r="385" spans="1:12" x14ac:dyDescent="0.2">
      <c r="A385" s="144" t="s">
        <v>2171</v>
      </c>
      <c r="B385" s="4" t="s">
        <v>723</v>
      </c>
      <c r="C385" s="4" t="s">
        <v>702</v>
      </c>
      <c r="D385" s="4" t="s">
        <v>724</v>
      </c>
      <c r="E385" s="1" t="s">
        <v>2205</v>
      </c>
      <c r="F385" s="114">
        <v>0</v>
      </c>
      <c r="G385" s="119">
        <v>0</v>
      </c>
      <c r="H385" s="104">
        <f t="shared" si="10"/>
        <v>0</v>
      </c>
      <c r="I385" s="104">
        <v>0</v>
      </c>
      <c r="J385" s="120">
        <f t="shared" si="11"/>
        <v>0</v>
      </c>
      <c r="K385" s="115">
        <v>0</v>
      </c>
      <c r="L385" s="120">
        <v>0</v>
      </c>
    </row>
    <row r="386" spans="1:12" x14ac:dyDescent="0.2">
      <c r="A386" s="144" t="s">
        <v>2171</v>
      </c>
      <c r="B386" s="4" t="s">
        <v>725</v>
      </c>
      <c r="C386" s="4" t="s">
        <v>702</v>
      </c>
      <c r="D386" s="4" t="s">
        <v>726</v>
      </c>
      <c r="E386" s="1" t="s">
        <v>2206</v>
      </c>
      <c r="F386" s="114">
        <v>0</v>
      </c>
      <c r="G386" s="119">
        <v>0</v>
      </c>
      <c r="H386" s="104">
        <f t="shared" si="10"/>
        <v>0</v>
      </c>
      <c r="I386" s="104">
        <v>0</v>
      </c>
      <c r="J386" s="120">
        <f t="shared" si="11"/>
        <v>0</v>
      </c>
      <c r="K386" s="115">
        <v>0</v>
      </c>
      <c r="L386" s="120">
        <v>0</v>
      </c>
    </row>
    <row r="387" spans="1:12" x14ac:dyDescent="0.2">
      <c r="A387" s="144" t="s">
        <v>2171</v>
      </c>
      <c r="B387" s="4" t="s">
        <v>727</v>
      </c>
      <c r="C387" s="4" t="s">
        <v>702</v>
      </c>
      <c r="D387" s="4" t="s">
        <v>728</v>
      </c>
      <c r="E387" s="1" t="s">
        <v>2205</v>
      </c>
      <c r="F387" s="114">
        <v>0</v>
      </c>
      <c r="G387" s="119">
        <v>0</v>
      </c>
      <c r="H387" s="104">
        <f t="shared" si="10"/>
        <v>0</v>
      </c>
      <c r="I387" s="104">
        <v>0</v>
      </c>
      <c r="J387" s="120">
        <f t="shared" si="11"/>
        <v>0</v>
      </c>
      <c r="K387" s="115">
        <v>0</v>
      </c>
      <c r="L387" s="120">
        <v>0</v>
      </c>
    </row>
    <row r="388" spans="1:12" x14ac:dyDescent="0.2">
      <c r="A388" s="144" t="s">
        <v>2171</v>
      </c>
      <c r="B388" s="4" t="s">
        <v>729</v>
      </c>
      <c r="C388" s="4" t="s">
        <v>702</v>
      </c>
      <c r="D388" s="4" t="s">
        <v>730</v>
      </c>
      <c r="E388" s="1" t="s">
        <v>2205</v>
      </c>
      <c r="F388" s="114">
        <v>5</v>
      </c>
      <c r="G388" s="119">
        <v>0</v>
      </c>
      <c r="H388" s="104">
        <f t="shared" si="10"/>
        <v>0</v>
      </c>
      <c r="I388" s="104">
        <v>0</v>
      </c>
      <c r="J388" s="120">
        <f t="shared" si="11"/>
        <v>0</v>
      </c>
      <c r="K388" s="115">
        <v>0</v>
      </c>
      <c r="L388" s="120">
        <v>0</v>
      </c>
    </row>
    <row r="389" spans="1:12" x14ac:dyDescent="0.2">
      <c r="A389" s="144" t="s">
        <v>2171</v>
      </c>
      <c r="B389" s="4" t="s">
        <v>731</v>
      </c>
      <c r="C389" s="4" t="s">
        <v>702</v>
      </c>
      <c r="D389" s="4" t="s">
        <v>732</v>
      </c>
      <c r="E389" s="1" t="s">
        <v>2205</v>
      </c>
      <c r="F389" s="114">
        <v>0</v>
      </c>
      <c r="G389" s="119">
        <v>0</v>
      </c>
      <c r="H389" s="104">
        <f t="shared" si="10"/>
        <v>0</v>
      </c>
      <c r="I389" s="104">
        <v>0</v>
      </c>
      <c r="J389" s="120">
        <f t="shared" si="11"/>
        <v>0</v>
      </c>
      <c r="K389" s="115">
        <v>0</v>
      </c>
      <c r="L389" s="120">
        <v>0</v>
      </c>
    </row>
    <row r="390" spans="1:12" x14ac:dyDescent="0.2">
      <c r="A390" s="144" t="s">
        <v>2171</v>
      </c>
      <c r="B390" s="4" t="s">
        <v>733</v>
      </c>
      <c r="C390" s="4" t="s">
        <v>702</v>
      </c>
      <c r="D390" s="4" t="s">
        <v>734</v>
      </c>
      <c r="E390" s="1" t="s">
        <v>2205</v>
      </c>
      <c r="F390" s="114">
        <v>5</v>
      </c>
      <c r="G390" s="119">
        <v>0</v>
      </c>
      <c r="H390" s="104">
        <f t="shared" si="10"/>
        <v>0</v>
      </c>
      <c r="I390" s="104">
        <v>0</v>
      </c>
      <c r="J390" s="120">
        <f t="shared" si="11"/>
        <v>0</v>
      </c>
      <c r="K390" s="115">
        <v>0</v>
      </c>
      <c r="L390" s="120">
        <v>0</v>
      </c>
    </row>
    <row r="391" spans="1:12" x14ac:dyDescent="0.2">
      <c r="A391" s="144" t="s">
        <v>2171</v>
      </c>
      <c r="B391" s="4" t="s">
        <v>735</v>
      </c>
      <c r="C391" s="4" t="s">
        <v>702</v>
      </c>
      <c r="D391" s="4" t="s">
        <v>736</v>
      </c>
      <c r="E391" s="1" t="s">
        <v>2206</v>
      </c>
      <c r="F391" s="114">
        <v>2</v>
      </c>
      <c r="G391" s="119">
        <v>0</v>
      </c>
      <c r="H391" s="104">
        <f t="shared" si="10"/>
        <v>0</v>
      </c>
      <c r="I391" s="104">
        <v>0</v>
      </c>
      <c r="J391" s="120">
        <f t="shared" si="11"/>
        <v>0</v>
      </c>
      <c r="K391" s="115">
        <v>0</v>
      </c>
      <c r="L391" s="120">
        <v>0</v>
      </c>
    </row>
    <row r="392" spans="1:12" x14ac:dyDescent="0.2">
      <c r="A392" s="144" t="s">
        <v>2171</v>
      </c>
      <c r="B392" s="4" t="s">
        <v>737</v>
      </c>
      <c r="C392" s="4" t="s">
        <v>702</v>
      </c>
      <c r="D392" s="4" t="s">
        <v>738</v>
      </c>
      <c r="E392" s="1" t="s">
        <v>2205</v>
      </c>
      <c r="F392" s="114">
        <v>2</v>
      </c>
      <c r="G392" s="119">
        <v>0</v>
      </c>
      <c r="H392" s="104">
        <f t="shared" si="10"/>
        <v>0</v>
      </c>
      <c r="I392" s="104">
        <v>0</v>
      </c>
      <c r="J392" s="120">
        <f t="shared" si="11"/>
        <v>0</v>
      </c>
      <c r="K392" s="115">
        <v>0</v>
      </c>
      <c r="L392" s="120">
        <v>0</v>
      </c>
    </row>
    <row r="393" spans="1:12" x14ac:dyDescent="0.2">
      <c r="A393" s="144" t="s">
        <v>2171</v>
      </c>
      <c r="B393" s="4" t="s">
        <v>739</v>
      </c>
      <c r="C393" s="4" t="s">
        <v>702</v>
      </c>
      <c r="D393" s="4" t="s">
        <v>740</v>
      </c>
      <c r="E393" s="1" t="s">
        <v>2205</v>
      </c>
      <c r="F393" s="114">
        <v>0</v>
      </c>
      <c r="G393" s="119">
        <v>0</v>
      </c>
      <c r="H393" s="104">
        <f t="shared" si="10"/>
        <v>0</v>
      </c>
      <c r="I393" s="104">
        <v>0</v>
      </c>
      <c r="J393" s="120">
        <f t="shared" si="11"/>
        <v>0</v>
      </c>
      <c r="K393" s="115">
        <v>0</v>
      </c>
      <c r="L393" s="120">
        <v>0</v>
      </c>
    </row>
    <row r="394" spans="1:12" x14ac:dyDescent="0.2">
      <c r="A394" s="144" t="s">
        <v>2171</v>
      </c>
      <c r="B394" s="4" t="s">
        <v>741</v>
      </c>
      <c r="C394" s="4" t="s">
        <v>702</v>
      </c>
      <c r="D394" s="4" t="s">
        <v>328</v>
      </c>
      <c r="E394" s="1" t="s">
        <v>2205</v>
      </c>
      <c r="F394" s="114">
        <v>3</v>
      </c>
      <c r="G394" s="119">
        <v>0</v>
      </c>
      <c r="H394" s="104">
        <f t="shared" si="10"/>
        <v>0</v>
      </c>
      <c r="I394" s="104">
        <v>0</v>
      </c>
      <c r="J394" s="120">
        <f t="shared" si="11"/>
        <v>0</v>
      </c>
      <c r="K394" s="115">
        <v>0</v>
      </c>
      <c r="L394" s="120">
        <v>0</v>
      </c>
    </row>
    <row r="395" spans="1:12" x14ac:dyDescent="0.2">
      <c r="A395" s="144" t="s">
        <v>2171</v>
      </c>
      <c r="B395" s="4" t="s">
        <v>742</v>
      </c>
      <c r="C395" s="4" t="s">
        <v>702</v>
      </c>
      <c r="D395" s="4" t="s">
        <v>743</v>
      </c>
      <c r="E395" s="1" t="s">
        <v>2205</v>
      </c>
      <c r="F395" s="114">
        <v>0</v>
      </c>
      <c r="G395" s="119">
        <v>0</v>
      </c>
      <c r="H395" s="104">
        <f t="shared" si="10"/>
        <v>0</v>
      </c>
      <c r="I395" s="104">
        <v>0</v>
      </c>
      <c r="J395" s="120">
        <f t="shared" si="11"/>
        <v>0</v>
      </c>
      <c r="K395" s="115">
        <v>0</v>
      </c>
      <c r="L395" s="120">
        <v>0</v>
      </c>
    </row>
    <row r="396" spans="1:12" x14ac:dyDescent="0.2">
      <c r="A396" s="144" t="s">
        <v>2171</v>
      </c>
      <c r="B396" s="4" t="s">
        <v>744</v>
      </c>
      <c r="C396" s="4" t="s">
        <v>702</v>
      </c>
      <c r="D396" s="4" t="s">
        <v>745</v>
      </c>
      <c r="E396" s="1" t="s">
        <v>2205</v>
      </c>
      <c r="F396" s="114">
        <v>0</v>
      </c>
      <c r="G396" s="119">
        <v>0</v>
      </c>
      <c r="H396" s="104">
        <f t="shared" si="10"/>
        <v>0</v>
      </c>
      <c r="I396" s="104">
        <v>0</v>
      </c>
      <c r="J396" s="120">
        <f t="shared" si="11"/>
        <v>0</v>
      </c>
      <c r="K396" s="115">
        <v>0</v>
      </c>
      <c r="L396" s="120">
        <v>0</v>
      </c>
    </row>
    <row r="397" spans="1:12" x14ac:dyDescent="0.2">
      <c r="A397" s="144" t="s">
        <v>2171</v>
      </c>
      <c r="B397" s="4" t="s">
        <v>746</v>
      </c>
      <c r="C397" s="4" t="s">
        <v>702</v>
      </c>
      <c r="D397" s="4" t="s">
        <v>747</v>
      </c>
      <c r="E397" s="1" t="s">
        <v>2205</v>
      </c>
      <c r="F397" s="114">
        <v>3</v>
      </c>
      <c r="G397" s="119">
        <v>0</v>
      </c>
      <c r="H397" s="104">
        <f t="shared" ref="H397:H460" si="12">G397</f>
        <v>0</v>
      </c>
      <c r="I397" s="104">
        <v>0</v>
      </c>
      <c r="J397" s="120">
        <f t="shared" ref="J397:J460" si="13">H397+I397</f>
        <v>0</v>
      </c>
      <c r="K397" s="115">
        <v>0</v>
      </c>
      <c r="L397" s="120">
        <v>0</v>
      </c>
    </row>
    <row r="398" spans="1:12" x14ac:dyDescent="0.2">
      <c r="A398" s="144" t="s">
        <v>2171</v>
      </c>
      <c r="B398" s="4" t="s">
        <v>748</v>
      </c>
      <c r="C398" s="4" t="s">
        <v>702</v>
      </c>
      <c r="D398" s="4" t="s">
        <v>749</v>
      </c>
      <c r="E398" s="1" t="s">
        <v>2206</v>
      </c>
      <c r="F398" s="114">
        <v>0</v>
      </c>
      <c r="G398" s="119">
        <v>0</v>
      </c>
      <c r="H398" s="104">
        <f t="shared" si="12"/>
        <v>0</v>
      </c>
      <c r="I398" s="104">
        <v>0</v>
      </c>
      <c r="J398" s="120">
        <f t="shared" si="13"/>
        <v>0</v>
      </c>
      <c r="K398" s="115">
        <v>0</v>
      </c>
      <c r="L398" s="120">
        <v>0</v>
      </c>
    </row>
    <row r="399" spans="1:12" x14ac:dyDescent="0.2">
      <c r="A399" s="144" t="s">
        <v>2171</v>
      </c>
      <c r="B399" s="4" t="s">
        <v>750</v>
      </c>
      <c r="C399" s="4" t="s">
        <v>702</v>
      </c>
      <c r="D399" s="4" t="s">
        <v>751</v>
      </c>
      <c r="E399" s="1" t="s">
        <v>2205</v>
      </c>
      <c r="F399" s="114">
        <v>0</v>
      </c>
      <c r="G399" s="119">
        <v>0</v>
      </c>
      <c r="H399" s="104">
        <f t="shared" si="12"/>
        <v>0</v>
      </c>
      <c r="I399" s="104">
        <v>0</v>
      </c>
      <c r="J399" s="120">
        <f t="shared" si="13"/>
        <v>0</v>
      </c>
      <c r="K399" s="115">
        <v>0</v>
      </c>
      <c r="L399" s="120">
        <v>0</v>
      </c>
    </row>
    <row r="400" spans="1:12" x14ac:dyDescent="0.2">
      <c r="A400" s="144" t="s">
        <v>2171</v>
      </c>
      <c r="B400" s="4" t="s">
        <v>752</v>
      </c>
      <c r="C400" s="4" t="s">
        <v>702</v>
      </c>
      <c r="D400" s="4" t="s">
        <v>753</v>
      </c>
      <c r="E400" s="1" t="s">
        <v>2205</v>
      </c>
      <c r="F400" s="114">
        <v>1</v>
      </c>
      <c r="G400" s="119">
        <v>0</v>
      </c>
      <c r="H400" s="104">
        <f t="shared" si="12"/>
        <v>0</v>
      </c>
      <c r="I400" s="104">
        <v>0</v>
      </c>
      <c r="J400" s="120">
        <f t="shared" si="13"/>
        <v>0</v>
      </c>
      <c r="K400" s="115">
        <v>0</v>
      </c>
      <c r="L400" s="120">
        <v>0</v>
      </c>
    </row>
    <row r="401" spans="1:12" x14ac:dyDescent="0.2">
      <c r="A401" s="144" t="s">
        <v>2171</v>
      </c>
      <c r="B401" s="4" t="s">
        <v>754</v>
      </c>
      <c r="C401" s="4" t="s">
        <v>702</v>
      </c>
      <c r="D401" s="4" t="s">
        <v>755</v>
      </c>
      <c r="E401" s="1" t="s">
        <v>2205</v>
      </c>
      <c r="F401" s="114">
        <v>0</v>
      </c>
      <c r="G401" s="119">
        <v>0</v>
      </c>
      <c r="H401" s="104">
        <f t="shared" si="12"/>
        <v>0</v>
      </c>
      <c r="I401" s="104">
        <v>0</v>
      </c>
      <c r="J401" s="120">
        <f t="shared" si="13"/>
        <v>0</v>
      </c>
      <c r="K401" s="115">
        <v>0</v>
      </c>
      <c r="L401" s="120">
        <v>0</v>
      </c>
    </row>
    <row r="402" spans="1:12" x14ac:dyDescent="0.2">
      <c r="A402" s="144" t="s">
        <v>2171</v>
      </c>
      <c r="B402" s="4" t="s">
        <v>756</v>
      </c>
      <c r="C402" s="4" t="s">
        <v>702</v>
      </c>
      <c r="D402" s="4" t="s">
        <v>757</v>
      </c>
      <c r="E402" s="1" t="s">
        <v>2205</v>
      </c>
      <c r="F402" s="114">
        <v>4</v>
      </c>
      <c r="G402" s="119">
        <v>0</v>
      </c>
      <c r="H402" s="104">
        <f t="shared" si="12"/>
        <v>0</v>
      </c>
      <c r="I402" s="104">
        <v>0</v>
      </c>
      <c r="J402" s="120">
        <f t="shared" si="13"/>
        <v>0</v>
      </c>
      <c r="K402" s="115">
        <v>0</v>
      </c>
      <c r="L402" s="120">
        <v>0</v>
      </c>
    </row>
    <row r="403" spans="1:12" x14ac:dyDescent="0.2">
      <c r="A403" s="144" t="s">
        <v>2171</v>
      </c>
      <c r="B403" s="4" t="s">
        <v>758</v>
      </c>
      <c r="C403" s="4" t="s">
        <v>702</v>
      </c>
      <c r="D403" s="4" t="s">
        <v>759</v>
      </c>
      <c r="E403" s="1" t="s">
        <v>2206</v>
      </c>
      <c r="F403" s="114">
        <v>0</v>
      </c>
      <c r="G403" s="119">
        <v>0</v>
      </c>
      <c r="H403" s="104">
        <f t="shared" si="12"/>
        <v>0</v>
      </c>
      <c r="I403" s="104">
        <v>0</v>
      </c>
      <c r="J403" s="120">
        <f t="shared" si="13"/>
        <v>0</v>
      </c>
      <c r="K403" s="115">
        <v>0</v>
      </c>
      <c r="L403" s="120">
        <v>0</v>
      </c>
    </row>
    <row r="404" spans="1:12" x14ac:dyDescent="0.2">
      <c r="A404" s="144" t="s">
        <v>2171</v>
      </c>
      <c r="B404" s="4" t="s">
        <v>760</v>
      </c>
      <c r="C404" s="4" t="s">
        <v>702</v>
      </c>
      <c r="D404" s="4" t="s">
        <v>761</v>
      </c>
      <c r="E404" s="1" t="s">
        <v>2205</v>
      </c>
      <c r="F404" s="114">
        <v>0</v>
      </c>
      <c r="G404" s="119">
        <v>0</v>
      </c>
      <c r="H404" s="104">
        <f t="shared" si="12"/>
        <v>0</v>
      </c>
      <c r="I404" s="104">
        <v>0</v>
      </c>
      <c r="J404" s="120">
        <f t="shared" si="13"/>
        <v>0</v>
      </c>
      <c r="K404" s="115">
        <v>0</v>
      </c>
      <c r="L404" s="120">
        <v>0</v>
      </c>
    </row>
    <row r="405" spans="1:12" x14ac:dyDescent="0.2">
      <c r="A405" s="144" t="s">
        <v>2171</v>
      </c>
      <c r="B405" s="4" t="s">
        <v>762</v>
      </c>
      <c r="C405" s="4" t="s">
        <v>702</v>
      </c>
      <c r="D405" s="4" t="s">
        <v>356</v>
      </c>
      <c r="E405" s="1" t="s">
        <v>2206</v>
      </c>
      <c r="F405" s="114">
        <v>0</v>
      </c>
      <c r="G405" s="119">
        <v>0</v>
      </c>
      <c r="H405" s="104">
        <f t="shared" si="12"/>
        <v>0</v>
      </c>
      <c r="I405" s="104">
        <v>0</v>
      </c>
      <c r="J405" s="120">
        <f t="shared" si="13"/>
        <v>0</v>
      </c>
      <c r="K405" s="115">
        <v>0</v>
      </c>
      <c r="L405" s="120">
        <v>0</v>
      </c>
    </row>
    <row r="406" spans="1:12" x14ac:dyDescent="0.2">
      <c r="A406" s="144" t="s">
        <v>2171</v>
      </c>
      <c r="B406" s="4" t="s">
        <v>763</v>
      </c>
      <c r="C406" s="4" t="s">
        <v>702</v>
      </c>
      <c r="D406" s="4" t="s">
        <v>764</v>
      </c>
      <c r="E406" s="1" t="s">
        <v>2205</v>
      </c>
      <c r="F406" s="114">
        <v>2</v>
      </c>
      <c r="G406" s="119">
        <v>0</v>
      </c>
      <c r="H406" s="104">
        <f t="shared" si="12"/>
        <v>0</v>
      </c>
      <c r="I406" s="104">
        <v>0</v>
      </c>
      <c r="J406" s="120">
        <f t="shared" si="13"/>
        <v>0</v>
      </c>
      <c r="K406" s="115">
        <v>0</v>
      </c>
      <c r="L406" s="120">
        <v>0</v>
      </c>
    </row>
    <row r="407" spans="1:12" x14ac:dyDescent="0.2">
      <c r="A407" s="144" t="s">
        <v>2171</v>
      </c>
      <c r="B407" s="4" t="s">
        <v>765</v>
      </c>
      <c r="C407" s="4" t="s">
        <v>702</v>
      </c>
      <c r="D407" s="4" t="s">
        <v>766</v>
      </c>
      <c r="E407" s="1" t="s">
        <v>2205</v>
      </c>
      <c r="F407" s="114">
        <v>5</v>
      </c>
      <c r="G407" s="119">
        <v>0</v>
      </c>
      <c r="H407" s="104">
        <f t="shared" si="12"/>
        <v>0</v>
      </c>
      <c r="I407" s="104">
        <v>0</v>
      </c>
      <c r="J407" s="120">
        <f t="shared" si="13"/>
        <v>0</v>
      </c>
      <c r="K407" s="115">
        <v>0</v>
      </c>
      <c r="L407" s="120">
        <v>0</v>
      </c>
    </row>
    <row r="408" spans="1:12" x14ac:dyDescent="0.2">
      <c r="A408" s="144" t="s">
        <v>2171</v>
      </c>
      <c r="B408" s="4" t="s">
        <v>767</v>
      </c>
      <c r="C408" s="4" t="s">
        <v>702</v>
      </c>
      <c r="D408" s="4" t="s">
        <v>768</v>
      </c>
      <c r="E408" s="1" t="s">
        <v>2205</v>
      </c>
      <c r="F408" s="114">
        <v>5</v>
      </c>
      <c r="G408" s="119">
        <v>0</v>
      </c>
      <c r="H408" s="104">
        <f t="shared" si="12"/>
        <v>0</v>
      </c>
      <c r="I408" s="104">
        <v>0</v>
      </c>
      <c r="J408" s="120">
        <f t="shared" si="13"/>
        <v>0</v>
      </c>
      <c r="K408" s="115">
        <v>0</v>
      </c>
      <c r="L408" s="120">
        <v>0</v>
      </c>
    </row>
    <row r="409" spans="1:12" x14ac:dyDescent="0.2">
      <c r="A409" s="144" t="s">
        <v>2171</v>
      </c>
      <c r="B409" s="4" t="s">
        <v>769</v>
      </c>
      <c r="C409" s="4" t="s">
        <v>702</v>
      </c>
      <c r="D409" s="4" t="s">
        <v>770</v>
      </c>
      <c r="E409" s="1" t="s">
        <v>2206</v>
      </c>
      <c r="F409" s="114">
        <v>0</v>
      </c>
      <c r="G409" s="119">
        <v>0</v>
      </c>
      <c r="H409" s="104">
        <f t="shared" si="12"/>
        <v>0</v>
      </c>
      <c r="I409" s="104">
        <v>0</v>
      </c>
      <c r="J409" s="120">
        <f t="shared" si="13"/>
        <v>0</v>
      </c>
      <c r="K409" s="115">
        <v>0</v>
      </c>
      <c r="L409" s="120">
        <v>0</v>
      </c>
    </row>
    <row r="410" spans="1:12" x14ac:dyDescent="0.2">
      <c r="A410" s="144" t="s">
        <v>2171</v>
      </c>
      <c r="B410" s="4" t="s">
        <v>771</v>
      </c>
      <c r="C410" s="4" t="s">
        <v>702</v>
      </c>
      <c r="D410" s="4" t="s">
        <v>772</v>
      </c>
      <c r="E410" s="1" t="s">
        <v>2205</v>
      </c>
      <c r="F410" s="114">
        <v>2</v>
      </c>
      <c r="G410" s="119">
        <v>0</v>
      </c>
      <c r="H410" s="104">
        <f t="shared" si="12"/>
        <v>0</v>
      </c>
      <c r="I410" s="104">
        <v>0</v>
      </c>
      <c r="J410" s="120">
        <f t="shared" si="13"/>
        <v>0</v>
      </c>
      <c r="K410" s="115">
        <v>0</v>
      </c>
      <c r="L410" s="120">
        <v>0</v>
      </c>
    </row>
    <row r="411" spans="1:12" x14ac:dyDescent="0.2">
      <c r="A411" s="144" t="s">
        <v>2171</v>
      </c>
      <c r="B411" s="4" t="s">
        <v>773</v>
      </c>
      <c r="C411" s="4" t="s">
        <v>702</v>
      </c>
      <c r="D411" s="4" t="s">
        <v>774</v>
      </c>
      <c r="E411" s="1" t="s">
        <v>2206</v>
      </c>
      <c r="F411" s="114">
        <v>0</v>
      </c>
      <c r="G411" s="119">
        <v>0</v>
      </c>
      <c r="H411" s="104">
        <f t="shared" si="12"/>
        <v>0</v>
      </c>
      <c r="I411" s="104">
        <v>0</v>
      </c>
      <c r="J411" s="120">
        <f t="shared" si="13"/>
        <v>0</v>
      </c>
      <c r="K411" s="115">
        <v>0</v>
      </c>
      <c r="L411" s="120">
        <v>0</v>
      </c>
    </row>
    <row r="412" spans="1:12" x14ac:dyDescent="0.2">
      <c r="A412" s="144" t="s">
        <v>2171</v>
      </c>
      <c r="B412" s="4" t="s">
        <v>775</v>
      </c>
      <c r="C412" s="4" t="s">
        <v>702</v>
      </c>
      <c r="D412" s="4" t="s">
        <v>776</v>
      </c>
      <c r="E412" s="1" t="s">
        <v>2205</v>
      </c>
      <c r="F412" s="114">
        <v>1</v>
      </c>
      <c r="G412" s="119">
        <v>0</v>
      </c>
      <c r="H412" s="104">
        <f t="shared" si="12"/>
        <v>0</v>
      </c>
      <c r="I412" s="104">
        <v>0</v>
      </c>
      <c r="J412" s="120">
        <f t="shared" si="13"/>
        <v>0</v>
      </c>
      <c r="K412" s="115">
        <v>0</v>
      </c>
      <c r="L412" s="120">
        <v>0</v>
      </c>
    </row>
    <row r="413" spans="1:12" x14ac:dyDescent="0.2">
      <c r="A413" s="144" t="s">
        <v>2171</v>
      </c>
      <c r="B413" s="4" t="s">
        <v>777</v>
      </c>
      <c r="C413" s="4" t="s">
        <v>702</v>
      </c>
      <c r="D413" s="4" t="s">
        <v>778</v>
      </c>
      <c r="E413" s="1" t="s">
        <v>2205</v>
      </c>
      <c r="F413" s="114">
        <v>0</v>
      </c>
      <c r="G413" s="119">
        <v>0</v>
      </c>
      <c r="H413" s="104">
        <f t="shared" si="12"/>
        <v>0</v>
      </c>
      <c r="I413" s="104">
        <v>0</v>
      </c>
      <c r="J413" s="120">
        <f t="shared" si="13"/>
        <v>0</v>
      </c>
      <c r="K413" s="115">
        <v>0</v>
      </c>
      <c r="L413" s="120">
        <v>0</v>
      </c>
    </row>
    <row r="414" spans="1:12" x14ac:dyDescent="0.2">
      <c r="A414" s="144" t="s">
        <v>2171</v>
      </c>
      <c r="B414" s="4" t="s">
        <v>779</v>
      </c>
      <c r="C414" s="4" t="s">
        <v>702</v>
      </c>
      <c r="D414" s="4" t="s">
        <v>780</v>
      </c>
      <c r="E414" s="1" t="s">
        <v>2205</v>
      </c>
      <c r="F414" s="114">
        <v>5</v>
      </c>
      <c r="G414" s="119">
        <v>0</v>
      </c>
      <c r="H414" s="104">
        <f t="shared" si="12"/>
        <v>0</v>
      </c>
      <c r="I414" s="104">
        <v>0</v>
      </c>
      <c r="J414" s="120">
        <f t="shared" si="13"/>
        <v>0</v>
      </c>
      <c r="K414" s="115">
        <v>0</v>
      </c>
      <c r="L414" s="120">
        <v>0</v>
      </c>
    </row>
    <row r="415" spans="1:12" x14ac:dyDescent="0.2">
      <c r="A415" s="144" t="s">
        <v>2172</v>
      </c>
      <c r="B415" s="4" t="s">
        <v>781</v>
      </c>
      <c r="C415" s="4" t="s">
        <v>782</v>
      </c>
      <c r="D415" s="4" t="s">
        <v>783</v>
      </c>
      <c r="E415" s="1" t="s">
        <v>2207</v>
      </c>
      <c r="F415" s="114">
        <v>1</v>
      </c>
      <c r="G415" s="119">
        <v>0</v>
      </c>
      <c r="H415" s="104">
        <f t="shared" si="12"/>
        <v>0</v>
      </c>
      <c r="I415" s="104">
        <v>0</v>
      </c>
      <c r="J415" s="120">
        <f t="shared" si="13"/>
        <v>0</v>
      </c>
      <c r="K415" s="115">
        <v>0</v>
      </c>
      <c r="L415" s="120">
        <v>0</v>
      </c>
    </row>
    <row r="416" spans="1:12" x14ac:dyDescent="0.2">
      <c r="A416" s="144" t="s">
        <v>2172</v>
      </c>
      <c r="B416" s="4" t="s">
        <v>784</v>
      </c>
      <c r="C416" s="4" t="s">
        <v>782</v>
      </c>
      <c r="D416" s="4" t="s">
        <v>785</v>
      </c>
      <c r="E416" s="1" t="s">
        <v>2205</v>
      </c>
      <c r="F416" s="114">
        <v>0</v>
      </c>
      <c r="G416" s="119">
        <v>0</v>
      </c>
      <c r="H416" s="104">
        <f t="shared" si="12"/>
        <v>0</v>
      </c>
      <c r="I416" s="104">
        <v>0</v>
      </c>
      <c r="J416" s="120">
        <f t="shared" si="13"/>
        <v>0</v>
      </c>
      <c r="K416" s="115">
        <v>0</v>
      </c>
      <c r="L416" s="120">
        <v>0</v>
      </c>
    </row>
    <row r="417" spans="1:12" x14ac:dyDescent="0.2">
      <c r="A417" s="144" t="s">
        <v>2172</v>
      </c>
      <c r="B417" s="4" t="s">
        <v>786</v>
      </c>
      <c r="C417" s="4" t="s">
        <v>782</v>
      </c>
      <c r="D417" s="4" t="s">
        <v>787</v>
      </c>
      <c r="E417" s="1" t="s">
        <v>2205</v>
      </c>
      <c r="F417" s="114">
        <v>0</v>
      </c>
      <c r="G417" s="119">
        <v>0</v>
      </c>
      <c r="H417" s="104">
        <f t="shared" si="12"/>
        <v>0</v>
      </c>
      <c r="I417" s="104">
        <v>0</v>
      </c>
      <c r="J417" s="120">
        <f t="shared" si="13"/>
        <v>0</v>
      </c>
      <c r="K417" s="115">
        <v>0</v>
      </c>
      <c r="L417" s="120">
        <v>0</v>
      </c>
    </row>
    <row r="418" spans="1:12" x14ac:dyDescent="0.2">
      <c r="A418" s="144" t="s">
        <v>2172</v>
      </c>
      <c r="B418" s="4" t="s">
        <v>788</v>
      </c>
      <c r="C418" s="4" t="s">
        <v>782</v>
      </c>
      <c r="D418" s="4" t="s">
        <v>789</v>
      </c>
      <c r="E418" s="1" t="s">
        <v>2205</v>
      </c>
      <c r="F418" s="114">
        <v>0</v>
      </c>
      <c r="G418" s="119">
        <v>0</v>
      </c>
      <c r="H418" s="104">
        <f t="shared" si="12"/>
        <v>0</v>
      </c>
      <c r="I418" s="104">
        <v>0</v>
      </c>
      <c r="J418" s="120">
        <f t="shared" si="13"/>
        <v>0</v>
      </c>
      <c r="K418" s="115">
        <v>0</v>
      </c>
      <c r="L418" s="120">
        <v>0</v>
      </c>
    </row>
    <row r="419" spans="1:12" x14ac:dyDescent="0.2">
      <c r="A419" s="144" t="s">
        <v>2172</v>
      </c>
      <c r="B419" s="4" t="s">
        <v>790</v>
      </c>
      <c r="C419" s="4" t="s">
        <v>782</v>
      </c>
      <c r="D419" s="4" t="s">
        <v>791</v>
      </c>
      <c r="E419" s="1" t="s">
        <v>2205</v>
      </c>
      <c r="F419" s="114">
        <v>1</v>
      </c>
      <c r="G419" s="119">
        <v>0</v>
      </c>
      <c r="H419" s="104">
        <f t="shared" si="12"/>
        <v>0</v>
      </c>
      <c r="I419" s="104">
        <v>0</v>
      </c>
      <c r="J419" s="120">
        <f t="shared" si="13"/>
        <v>0</v>
      </c>
      <c r="K419" s="115">
        <v>0</v>
      </c>
      <c r="L419" s="120">
        <v>0</v>
      </c>
    </row>
    <row r="420" spans="1:12" x14ac:dyDescent="0.2">
      <c r="A420" s="144" t="s">
        <v>2172</v>
      </c>
      <c r="B420" s="4" t="s">
        <v>792</v>
      </c>
      <c r="C420" s="4" t="s">
        <v>782</v>
      </c>
      <c r="D420" s="4" t="s">
        <v>793</v>
      </c>
      <c r="E420" s="1" t="s">
        <v>2205</v>
      </c>
      <c r="F420" s="114">
        <v>2</v>
      </c>
      <c r="G420" s="119">
        <v>0</v>
      </c>
      <c r="H420" s="104">
        <f t="shared" si="12"/>
        <v>0</v>
      </c>
      <c r="I420" s="104">
        <v>0</v>
      </c>
      <c r="J420" s="120">
        <f t="shared" si="13"/>
        <v>0</v>
      </c>
      <c r="K420" s="115">
        <v>0</v>
      </c>
      <c r="L420" s="120">
        <v>0</v>
      </c>
    </row>
    <row r="421" spans="1:12" x14ac:dyDescent="0.2">
      <c r="A421" s="144" t="s">
        <v>2172</v>
      </c>
      <c r="B421" s="4" t="s">
        <v>794</v>
      </c>
      <c r="C421" s="4" t="s">
        <v>782</v>
      </c>
      <c r="D421" s="4" t="s">
        <v>795</v>
      </c>
      <c r="E421" s="1" t="s">
        <v>2205</v>
      </c>
      <c r="F421" s="114">
        <v>0</v>
      </c>
      <c r="G421" s="119">
        <v>0</v>
      </c>
      <c r="H421" s="104">
        <f t="shared" si="12"/>
        <v>0</v>
      </c>
      <c r="I421" s="104">
        <v>0</v>
      </c>
      <c r="J421" s="120">
        <f t="shared" si="13"/>
        <v>0</v>
      </c>
      <c r="K421" s="115">
        <v>0</v>
      </c>
      <c r="L421" s="120">
        <v>0</v>
      </c>
    </row>
    <row r="422" spans="1:12" x14ac:dyDescent="0.2">
      <c r="A422" s="144" t="s">
        <v>2172</v>
      </c>
      <c r="B422" s="4" t="s">
        <v>796</v>
      </c>
      <c r="C422" s="4" t="s">
        <v>782</v>
      </c>
      <c r="D422" s="4" t="s">
        <v>797</v>
      </c>
      <c r="E422" s="1" t="s">
        <v>2205</v>
      </c>
      <c r="F422" s="114">
        <v>0</v>
      </c>
      <c r="G422" s="119">
        <v>0</v>
      </c>
      <c r="H422" s="104">
        <f t="shared" si="12"/>
        <v>0</v>
      </c>
      <c r="I422" s="104">
        <v>0</v>
      </c>
      <c r="J422" s="120">
        <f t="shared" si="13"/>
        <v>0</v>
      </c>
      <c r="K422" s="115">
        <v>0</v>
      </c>
      <c r="L422" s="120">
        <v>0</v>
      </c>
    </row>
    <row r="423" spans="1:12" x14ac:dyDescent="0.2">
      <c r="A423" s="144" t="s">
        <v>2172</v>
      </c>
      <c r="B423" s="4" t="s">
        <v>798</v>
      </c>
      <c r="C423" s="4" t="s">
        <v>782</v>
      </c>
      <c r="D423" s="4" t="s">
        <v>799</v>
      </c>
      <c r="E423" s="1" t="s">
        <v>2205</v>
      </c>
      <c r="F423" s="114">
        <v>3</v>
      </c>
      <c r="G423" s="119">
        <v>0</v>
      </c>
      <c r="H423" s="104">
        <f t="shared" si="12"/>
        <v>0</v>
      </c>
      <c r="I423" s="104">
        <v>0</v>
      </c>
      <c r="J423" s="120">
        <f t="shared" si="13"/>
        <v>0</v>
      </c>
      <c r="K423" s="115">
        <v>0</v>
      </c>
      <c r="L423" s="120">
        <v>0</v>
      </c>
    </row>
    <row r="424" spans="1:12" x14ac:dyDescent="0.2">
      <c r="A424" s="144" t="s">
        <v>2172</v>
      </c>
      <c r="B424" s="4" t="s">
        <v>800</v>
      </c>
      <c r="C424" s="4" t="s">
        <v>782</v>
      </c>
      <c r="D424" s="4" t="s">
        <v>801</v>
      </c>
      <c r="E424" s="1" t="s">
        <v>2205</v>
      </c>
      <c r="F424" s="114">
        <v>3</v>
      </c>
      <c r="G424" s="119">
        <v>0</v>
      </c>
      <c r="H424" s="104">
        <f t="shared" si="12"/>
        <v>0</v>
      </c>
      <c r="I424" s="104">
        <v>0</v>
      </c>
      <c r="J424" s="120">
        <f t="shared" si="13"/>
        <v>0</v>
      </c>
      <c r="K424" s="115">
        <v>0</v>
      </c>
      <c r="L424" s="120">
        <v>0</v>
      </c>
    </row>
    <row r="425" spans="1:12" x14ac:dyDescent="0.2">
      <c r="A425" s="144" t="s">
        <v>2172</v>
      </c>
      <c r="B425" s="4" t="s">
        <v>802</v>
      </c>
      <c r="C425" s="4" t="s">
        <v>782</v>
      </c>
      <c r="D425" s="4" t="s">
        <v>803</v>
      </c>
      <c r="E425" s="1" t="s">
        <v>2205</v>
      </c>
      <c r="F425" s="114">
        <v>0</v>
      </c>
      <c r="G425" s="119">
        <v>0</v>
      </c>
      <c r="H425" s="104">
        <f t="shared" si="12"/>
        <v>0</v>
      </c>
      <c r="I425" s="104">
        <v>0</v>
      </c>
      <c r="J425" s="120">
        <f t="shared" si="13"/>
        <v>0</v>
      </c>
      <c r="K425" s="115">
        <v>0</v>
      </c>
      <c r="L425" s="120">
        <v>0</v>
      </c>
    </row>
    <row r="426" spans="1:12" x14ac:dyDescent="0.2">
      <c r="A426" s="144" t="s">
        <v>2172</v>
      </c>
      <c r="B426" s="4" t="s">
        <v>804</v>
      </c>
      <c r="C426" s="4" t="s">
        <v>782</v>
      </c>
      <c r="D426" s="4" t="s">
        <v>805</v>
      </c>
      <c r="E426" s="1" t="s">
        <v>2205</v>
      </c>
      <c r="F426" s="114">
        <v>2</v>
      </c>
      <c r="G426" s="119">
        <v>0</v>
      </c>
      <c r="H426" s="104">
        <f t="shared" si="12"/>
        <v>0</v>
      </c>
      <c r="I426" s="104">
        <v>0</v>
      </c>
      <c r="J426" s="120">
        <f t="shared" si="13"/>
        <v>0</v>
      </c>
      <c r="K426" s="115">
        <v>0</v>
      </c>
      <c r="L426" s="120">
        <v>0</v>
      </c>
    </row>
    <row r="427" spans="1:12" x14ac:dyDescent="0.2">
      <c r="A427" s="144" t="s">
        <v>2172</v>
      </c>
      <c r="B427" s="4" t="s">
        <v>806</v>
      </c>
      <c r="C427" s="4" t="s">
        <v>782</v>
      </c>
      <c r="D427" s="4" t="s">
        <v>807</v>
      </c>
      <c r="E427" s="1" t="s">
        <v>2206</v>
      </c>
      <c r="F427" s="114">
        <v>0</v>
      </c>
      <c r="G427" s="119">
        <v>0</v>
      </c>
      <c r="H427" s="104">
        <f t="shared" si="12"/>
        <v>0</v>
      </c>
      <c r="I427" s="104">
        <v>0</v>
      </c>
      <c r="J427" s="120">
        <f t="shared" si="13"/>
        <v>0</v>
      </c>
      <c r="K427" s="115">
        <v>0</v>
      </c>
      <c r="L427" s="120">
        <v>0</v>
      </c>
    </row>
    <row r="428" spans="1:12" x14ac:dyDescent="0.2">
      <c r="A428" s="144" t="s">
        <v>2172</v>
      </c>
      <c r="B428" s="4" t="s">
        <v>808</v>
      </c>
      <c r="C428" s="4" t="s">
        <v>782</v>
      </c>
      <c r="D428" s="4" t="s">
        <v>809</v>
      </c>
      <c r="E428" s="1" t="s">
        <v>2205</v>
      </c>
      <c r="F428" s="114">
        <v>0</v>
      </c>
      <c r="G428" s="119">
        <v>0</v>
      </c>
      <c r="H428" s="104">
        <f t="shared" si="12"/>
        <v>0</v>
      </c>
      <c r="I428" s="104">
        <v>0</v>
      </c>
      <c r="J428" s="120">
        <f t="shared" si="13"/>
        <v>0</v>
      </c>
      <c r="K428" s="115">
        <v>0</v>
      </c>
      <c r="L428" s="120">
        <v>0</v>
      </c>
    </row>
    <row r="429" spans="1:12" x14ac:dyDescent="0.2">
      <c r="A429" s="144" t="s">
        <v>2172</v>
      </c>
      <c r="B429" s="4" t="s">
        <v>810</v>
      </c>
      <c r="C429" s="4" t="s">
        <v>782</v>
      </c>
      <c r="D429" s="4" t="s">
        <v>811</v>
      </c>
      <c r="E429" s="1" t="s">
        <v>2205</v>
      </c>
      <c r="F429" s="114">
        <v>5</v>
      </c>
      <c r="G429" s="119">
        <v>0</v>
      </c>
      <c r="H429" s="104">
        <f t="shared" si="12"/>
        <v>0</v>
      </c>
      <c r="I429" s="104">
        <v>0</v>
      </c>
      <c r="J429" s="120">
        <f t="shared" si="13"/>
        <v>0</v>
      </c>
      <c r="K429" s="115">
        <v>0</v>
      </c>
      <c r="L429" s="120">
        <v>0</v>
      </c>
    </row>
    <row r="430" spans="1:12" x14ac:dyDescent="0.2">
      <c r="A430" s="144" t="s">
        <v>2172</v>
      </c>
      <c r="B430" s="4" t="s">
        <v>812</v>
      </c>
      <c r="C430" s="4" t="s">
        <v>782</v>
      </c>
      <c r="D430" s="4" t="s">
        <v>813</v>
      </c>
      <c r="E430" s="1" t="s">
        <v>2205</v>
      </c>
      <c r="F430" s="114">
        <v>0</v>
      </c>
      <c r="G430" s="119">
        <v>0</v>
      </c>
      <c r="H430" s="104">
        <f t="shared" si="12"/>
        <v>0</v>
      </c>
      <c r="I430" s="104">
        <v>0</v>
      </c>
      <c r="J430" s="120">
        <f t="shared" si="13"/>
        <v>0</v>
      </c>
      <c r="K430" s="115">
        <v>0</v>
      </c>
      <c r="L430" s="120">
        <v>0</v>
      </c>
    </row>
    <row r="431" spans="1:12" x14ac:dyDescent="0.2">
      <c r="A431" s="144" t="s">
        <v>2172</v>
      </c>
      <c r="B431" s="4" t="s">
        <v>814</v>
      </c>
      <c r="C431" s="4" t="s">
        <v>782</v>
      </c>
      <c r="D431" s="4" t="s">
        <v>815</v>
      </c>
      <c r="E431" s="1" t="s">
        <v>2205</v>
      </c>
      <c r="F431" s="114">
        <v>2</v>
      </c>
      <c r="G431" s="119">
        <v>0</v>
      </c>
      <c r="H431" s="104">
        <f t="shared" si="12"/>
        <v>0</v>
      </c>
      <c r="I431" s="104">
        <v>0</v>
      </c>
      <c r="J431" s="120">
        <f t="shared" si="13"/>
        <v>0</v>
      </c>
      <c r="K431" s="115">
        <v>0</v>
      </c>
      <c r="L431" s="120">
        <v>0</v>
      </c>
    </row>
    <row r="432" spans="1:12" x14ac:dyDescent="0.2">
      <c r="A432" s="144" t="s">
        <v>2172</v>
      </c>
      <c r="B432" s="4" t="s">
        <v>816</v>
      </c>
      <c r="C432" s="4" t="s">
        <v>782</v>
      </c>
      <c r="D432" s="4" t="s">
        <v>817</v>
      </c>
      <c r="E432" s="1" t="s">
        <v>2205</v>
      </c>
      <c r="F432" s="114">
        <v>0</v>
      </c>
      <c r="G432" s="119">
        <v>0</v>
      </c>
      <c r="H432" s="104">
        <f t="shared" si="12"/>
        <v>0</v>
      </c>
      <c r="I432" s="104">
        <v>0</v>
      </c>
      <c r="J432" s="120">
        <f t="shared" si="13"/>
        <v>0</v>
      </c>
      <c r="K432" s="115">
        <v>0</v>
      </c>
      <c r="L432" s="120">
        <v>0</v>
      </c>
    </row>
    <row r="433" spans="1:12" x14ac:dyDescent="0.2">
      <c r="A433" s="144" t="s">
        <v>2172</v>
      </c>
      <c r="B433" s="4" t="s">
        <v>818</v>
      </c>
      <c r="C433" s="4" t="s">
        <v>782</v>
      </c>
      <c r="D433" s="4" t="s">
        <v>819</v>
      </c>
      <c r="E433" s="1" t="s">
        <v>2205</v>
      </c>
      <c r="F433" s="114">
        <v>5</v>
      </c>
      <c r="G433" s="119">
        <v>0</v>
      </c>
      <c r="H433" s="104">
        <f t="shared" si="12"/>
        <v>0</v>
      </c>
      <c r="I433" s="104">
        <v>0</v>
      </c>
      <c r="J433" s="120">
        <f t="shared" si="13"/>
        <v>0</v>
      </c>
      <c r="K433" s="115">
        <v>0</v>
      </c>
      <c r="L433" s="120">
        <v>0</v>
      </c>
    </row>
    <row r="434" spans="1:12" x14ac:dyDescent="0.2">
      <c r="A434" s="144" t="s">
        <v>2172</v>
      </c>
      <c r="B434" s="4" t="s">
        <v>820</v>
      </c>
      <c r="C434" s="4" t="s">
        <v>782</v>
      </c>
      <c r="D434" s="4" t="s">
        <v>821</v>
      </c>
      <c r="E434" s="1" t="s">
        <v>2205</v>
      </c>
      <c r="F434" s="114">
        <v>0</v>
      </c>
      <c r="G434" s="119">
        <v>0</v>
      </c>
      <c r="H434" s="104">
        <f t="shared" si="12"/>
        <v>0</v>
      </c>
      <c r="I434" s="104">
        <v>0</v>
      </c>
      <c r="J434" s="120">
        <f t="shared" si="13"/>
        <v>0</v>
      </c>
      <c r="K434" s="115">
        <v>0</v>
      </c>
      <c r="L434" s="120">
        <v>0</v>
      </c>
    </row>
    <row r="435" spans="1:12" x14ac:dyDescent="0.2">
      <c r="A435" s="144" t="s">
        <v>2172</v>
      </c>
      <c r="B435" s="4" t="s">
        <v>822</v>
      </c>
      <c r="C435" s="4" t="s">
        <v>782</v>
      </c>
      <c r="D435" s="4" t="s">
        <v>823</v>
      </c>
      <c r="E435" s="1" t="s">
        <v>2205</v>
      </c>
      <c r="F435" s="114">
        <v>0</v>
      </c>
      <c r="G435" s="119">
        <v>0</v>
      </c>
      <c r="H435" s="104">
        <f t="shared" si="12"/>
        <v>0</v>
      </c>
      <c r="I435" s="104">
        <v>0</v>
      </c>
      <c r="J435" s="120">
        <f t="shared" si="13"/>
        <v>0</v>
      </c>
      <c r="K435" s="115">
        <v>0</v>
      </c>
      <c r="L435" s="120">
        <v>0</v>
      </c>
    </row>
    <row r="436" spans="1:12" x14ac:dyDescent="0.2">
      <c r="A436" s="144" t="s">
        <v>2172</v>
      </c>
      <c r="B436" s="4" t="s">
        <v>824</v>
      </c>
      <c r="C436" s="4" t="s">
        <v>782</v>
      </c>
      <c r="D436" s="4" t="s">
        <v>825</v>
      </c>
      <c r="E436" s="1" t="s">
        <v>2205</v>
      </c>
      <c r="F436" s="114">
        <v>2</v>
      </c>
      <c r="G436" s="119">
        <v>0</v>
      </c>
      <c r="H436" s="104">
        <f t="shared" si="12"/>
        <v>0</v>
      </c>
      <c r="I436" s="104">
        <v>0</v>
      </c>
      <c r="J436" s="120">
        <f t="shared" si="13"/>
        <v>0</v>
      </c>
      <c r="K436" s="115">
        <v>0</v>
      </c>
      <c r="L436" s="120">
        <v>0</v>
      </c>
    </row>
    <row r="437" spans="1:12" x14ac:dyDescent="0.2">
      <c r="A437" s="144" t="s">
        <v>2172</v>
      </c>
      <c r="B437" s="4" t="s">
        <v>826</v>
      </c>
      <c r="C437" s="4" t="s">
        <v>782</v>
      </c>
      <c r="D437" s="4" t="s">
        <v>827</v>
      </c>
      <c r="E437" s="1" t="s">
        <v>2205</v>
      </c>
      <c r="F437" s="114">
        <v>0</v>
      </c>
      <c r="G437" s="119">
        <v>0</v>
      </c>
      <c r="H437" s="104">
        <f t="shared" si="12"/>
        <v>0</v>
      </c>
      <c r="I437" s="104">
        <v>0</v>
      </c>
      <c r="J437" s="120">
        <f t="shared" si="13"/>
        <v>0</v>
      </c>
      <c r="K437" s="115">
        <v>0</v>
      </c>
      <c r="L437" s="120">
        <v>0</v>
      </c>
    </row>
    <row r="438" spans="1:12" x14ac:dyDescent="0.2">
      <c r="A438" s="144" t="s">
        <v>2172</v>
      </c>
      <c r="B438" s="4" t="s">
        <v>828</v>
      </c>
      <c r="C438" s="4" t="s">
        <v>782</v>
      </c>
      <c r="D438" s="4" t="s">
        <v>829</v>
      </c>
      <c r="E438" s="1" t="s">
        <v>2205</v>
      </c>
      <c r="F438" s="114">
        <v>4</v>
      </c>
      <c r="G438" s="119">
        <v>0</v>
      </c>
      <c r="H438" s="104">
        <f t="shared" si="12"/>
        <v>0</v>
      </c>
      <c r="I438" s="104">
        <v>0</v>
      </c>
      <c r="J438" s="120">
        <f t="shared" si="13"/>
        <v>0</v>
      </c>
      <c r="K438" s="115">
        <v>0</v>
      </c>
      <c r="L438" s="120">
        <v>0</v>
      </c>
    </row>
    <row r="439" spans="1:12" x14ac:dyDescent="0.2">
      <c r="A439" s="144" t="s">
        <v>2172</v>
      </c>
      <c r="B439" s="4" t="s">
        <v>830</v>
      </c>
      <c r="C439" s="4" t="s">
        <v>782</v>
      </c>
      <c r="D439" s="4" t="s">
        <v>831</v>
      </c>
      <c r="E439" s="1" t="s">
        <v>2206</v>
      </c>
      <c r="F439" s="114">
        <v>0</v>
      </c>
      <c r="G439" s="119">
        <v>0</v>
      </c>
      <c r="H439" s="104">
        <f t="shared" si="12"/>
        <v>0</v>
      </c>
      <c r="I439" s="104">
        <v>0</v>
      </c>
      <c r="J439" s="120">
        <f t="shared" si="13"/>
        <v>0</v>
      </c>
      <c r="K439" s="115">
        <v>0</v>
      </c>
      <c r="L439" s="120">
        <v>0</v>
      </c>
    </row>
    <row r="440" spans="1:12" x14ac:dyDescent="0.2">
      <c r="A440" s="144" t="s">
        <v>2173</v>
      </c>
      <c r="B440" s="4" t="s">
        <v>832</v>
      </c>
      <c r="C440" s="4" t="s">
        <v>833</v>
      </c>
      <c r="D440" s="4" t="s">
        <v>2110</v>
      </c>
      <c r="E440" s="1" t="s">
        <v>2207</v>
      </c>
      <c r="F440" s="114">
        <v>2</v>
      </c>
      <c r="G440" s="119">
        <v>0</v>
      </c>
      <c r="H440" s="104">
        <f t="shared" si="12"/>
        <v>0</v>
      </c>
      <c r="I440" s="104">
        <v>0</v>
      </c>
      <c r="J440" s="120">
        <f t="shared" si="13"/>
        <v>0</v>
      </c>
      <c r="K440" s="115">
        <v>0</v>
      </c>
      <c r="L440" s="120">
        <v>0</v>
      </c>
    </row>
    <row r="441" spans="1:12" x14ac:dyDescent="0.2">
      <c r="A441" s="144" t="s">
        <v>2173</v>
      </c>
      <c r="B441" s="4" t="s">
        <v>834</v>
      </c>
      <c r="C441" s="4" t="s">
        <v>833</v>
      </c>
      <c r="D441" s="4" t="s">
        <v>835</v>
      </c>
      <c r="E441" s="1" t="s">
        <v>2206</v>
      </c>
      <c r="F441" s="114">
        <v>5</v>
      </c>
      <c r="G441" s="119">
        <v>0</v>
      </c>
      <c r="H441" s="104">
        <f t="shared" si="12"/>
        <v>0</v>
      </c>
      <c r="I441" s="104">
        <v>0</v>
      </c>
      <c r="J441" s="120">
        <f t="shared" si="13"/>
        <v>0</v>
      </c>
      <c r="K441" s="115">
        <v>0</v>
      </c>
      <c r="L441" s="120">
        <v>0</v>
      </c>
    </row>
    <row r="442" spans="1:12" x14ac:dyDescent="0.2">
      <c r="A442" s="144" t="s">
        <v>2173</v>
      </c>
      <c r="B442" s="4" t="s">
        <v>836</v>
      </c>
      <c r="C442" s="4" t="s">
        <v>833</v>
      </c>
      <c r="D442" s="4" t="s">
        <v>396</v>
      </c>
      <c r="E442" s="1" t="s">
        <v>2205</v>
      </c>
      <c r="F442" s="114">
        <v>0</v>
      </c>
      <c r="G442" s="119">
        <v>0</v>
      </c>
      <c r="H442" s="104">
        <f t="shared" si="12"/>
        <v>0</v>
      </c>
      <c r="I442" s="104">
        <v>0</v>
      </c>
      <c r="J442" s="120">
        <f t="shared" si="13"/>
        <v>0</v>
      </c>
      <c r="K442" s="115">
        <v>0</v>
      </c>
      <c r="L442" s="120">
        <v>0</v>
      </c>
    </row>
    <row r="443" spans="1:12" x14ac:dyDescent="0.2">
      <c r="A443" s="144" t="s">
        <v>2173</v>
      </c>
      <c r="B443" s="4" t="s">
        <v>837</v>
      </c>
      <c r="C443" s="4" t="s">
        <v>833</v>
      </c>
      <c r="D443" s="4" t="s">
        <v>838</v>
      </c>
      <c r="E443" s="1" t="s">
        <v>2205</v>
      </c>
      <c r="F443" s="114">
        <v>0</v>
      </c>
      <c r="G443" s="119">
        <v>0</v>
      </c>
      <c r="H443" s="104">
        <f t="shared" si="12"/>
        <v>0</v>
      </c>
      <c r="I443" s="104">
        <v>0</v>
      </c>
      <c r="J443" s="120">
        <f t="shared" si="13"/>
        <v>0</v>
      </c>
      <c r="K443" s="115">
        <v>0</v>
      </c>
      <c r="L443" s="120">
        <v>0</v>
      </c>
    </row>
    <row r="444" spans="1:12" x14ac:dyDescent="0.2">
      <c r="A444" s="144" t="s">
        <v>2173</v>
      </c>
      <c r="B444" s="4" t="s">
        <v>839</v>
      </c>
      <c r="C444" s="4" t="s">
        <v>833</v>
      </c>
      <c r="D444" s="4" t="s">
        <v>2139</v>
      </c>
      <c r="E444" s="1" t="s">
        <v>2205</v>
      </c>
      <c r="F444" s="114">
        <v>2</v>
      </c>
      <c r="G444" s="119">
        <v>0</v>
      </c>
      <c r="H444" s="104">
        <f t="shared" si="12"/>
        <v>0</v>
      </c>
      <c r="I444" s="104">
        <v>0</v>
      </c>
      <c r="J444" s="120">
        <f t="shared" si="13"/>
        <v>0</v>
      </c>
      <c r="K444" s="115">
        <v>0</v>
      </c>
      <c r="L444" s="120">
        <v>0</v>
      </c>
    </row>
    <row r="445" spans="1:12" x14ac:dyDescent="0.2">
      <c r="A445" s="144" t="s">
        <v>2173</v>
      </c>
      <c r="B445" s="4" t="s">
        <v>840</v>
      </c>
      <c r="C445" s="4" t="s">
        <v>833</v>
      </c>
      <c r="D445" s="4" t="s">
        <v>841</v>
      </c>
      <c r="E445" s="1" t="s">
        <v>2205</v>
      </c>
      <c r="F445" s="114">
        <v>3</v>
      </c>
      <c r="G445" s="119">
        <v>0</v>
      </c>
      <c r="H445" s="104">
        <f t="shared" si="12"/>
        <v>0</v>
      </c>
      <c r="I445" s="104">
        <v>0</v>
      </c>
      <c r="J445" s="120">
        <f t="shared" si="13"/>
        <v>0</v>
      </c>
      <c r="K445" s="115">
        <v>0</v>
      </c>
      <c r="L445" s="120">
        <v>0</v>
      </c>
    </row>
    <row r="446" spans="1:12" x14ac:dyDescent="0.2">
      <c r="A446" s="144" t="s">
        <v>2173</v>
      </c>
      <c r="B446" s="4" t="s">
        <v>842</v>
      </c>
      <c r="C446" s="4" t="s">
        <v>833</v>
      </c>
      <c r="D446" s="4" t="s">
        <v>843</v>
      </c>
      <c r="E446" s="1" t="s">
        <v>2205</v>
      </c>
      <c r="F446" s="114">
        <v>1</v>
      </c>
      <c r="G446" s="119">
        <v>0</v>
      </c>
      <c r="H446" s="104">
        <f t="shared" si="12"/>
        <v>0</v>
      </c>
      <c r="I446" s="104">
        <v>0</v>
      </c>
      <c r="J446" s="120">
        <f t="shared" si="13"/>
        <v>0</v>
      </c>
      <c r="K446" s="115">
        <v>0</v>
      </c>
      <c r="L446" s="120">
        <v>0</v>
      </c>
    </row>
    <row r="447" spans="1:12" x14ac:dyDescent="0.2">
      <c r="A447" s="144" t="s">
        <v>2173</v>
      </c>
      <c r="B447" s="4" t="s">
        <v>844</v>
      </c>
      <c r="C447" s="4" t="s">
        <v>833</v>
      </c>
      <c r="D447" s="4" t="s">
        <v>845</v>
      </c>
      <c r="E447" s="1" t="s">
        <v>2205</v>
      </c>
      <c r="F447" s="114">
        <v>3</v>
      </c>
      <c r="G447" s="119">
        <v>0</v>
      </c>
      <c r="H447" s="104">
        <f t="shared" si="12"/>
        <v>0</v>
      </c>
      <c r="I447" s="104">
        <v>0</v>
      </c>
      <c r="J447" s="120">
        <f t="shared" si="13"/>
        <v>0</v>
      </c>
      <c r="K447" s="115">
        <v>0</v>
      </c>
      <c r="L447" s="120">
        <v>0</v>
      </c>
    </row>
    <row r="448" spans="1:12" x14ac:dyDescent="0.2">
      <c r="A448" s="144" t="s">
        <v>2173</v>
      </c>
      <c r="B448" s="4" t="s">
        <v>846</v>
      </c>
      <c r="C448" s="4" t="s">
        <v>833</v>
      </c>
      <c r="D448" s="4" t="s">
        <v>847</v>
      </c>
      <c r="E448" s="1" t="s">
        <v>2205</v>
      </c>
      <c r="F448" s="114">
        <v>3</v>
      </c>
      <c r="G448" s="119">
        <v>0</v>
      </c>
      <c r="H448" s="104">
        <f t="shared" si="12"/>
        <v>0</v>
      </c>
      <c r="I448" s="104">
        <v>0</v>
      </c>
      <c r="J448" s="120">
        <f t="shared" si="13"/>
        <v>0</v>
      </c>
      <c r="K448" s="115">
        <v>0</v>
      </c>
      <c r="L448" s="120">
        <v>0</v>
      </c>
    </row>
    <row r="449" spans="1:12" x14ac:dyDescent="0.2">
      <c r="A449" s="144" t="s">
        <v>2173</v>
      </c>
      <c r="B449" s="4" t="s">
        <v>848</v>
      </c>
      <c r="C449" s="4" t="s">
        <v>833</v>
      </c>
      <c r="D449" s="4" t="s">
        <v>849</v>
      </c>
      <c r="E449" s="1" t="s">
        <v>2205</v>
      </c>
      <c r="F449" s="114">
        <v>0</v>
      </c>
      <c r="G449" s="119">
        <v>0</v>
      </c>
      <c r="H449" s="104">
        <f t="shared" si="12"/>
        <v>0</v>
      </c>
      <c r="I449" s="104">
        <v>0</v>
      </c>
      <c r="J449" s="120">
        <f t="shared" si="13"/>
        <v>0</v>
      </c>
      <c r="K449" s="115">
        <v>0</v>
      </c>
      <c r="L449" s="120">
        <v>0</v>
      </c>
    </row>
    <row r="450" spans="1:12" x14ac:dyDescent="0.2">
      <c r="A450" s="144" t="s">
        <v>2173</v>
      </c>
      <c r="B450" s="4" t="s">
        <v>850</v>
      </c>
      <c r="C450" s="4" t="s">
        <v>833</v>
      </c>
      <c r="D450" s="4" t="s">
        <v>851</v>
      </c>
      <c r="E450" s="1" t="s">
        <v>2205</v>
      </c>
      <c r="F450" s="114">
        <v>0</v>
      </c>
      <c r="G450" s="119">
        <v>0</v>
      </c>
      <c r="H450" s="104">
        <f t="shared" si="12"/>
        <v>0</v>
      </c>
      <c r="I450" s="104">
        <v>0</v>
      </c>
      <c r="J450" s="120">
        <f t="shared" si="13"/>
        <v>0</v>
      </c>
      <c r="K450" s="115">
        <v>0</v>
      </c>
      <c r="L450" s="120">
        <v>0</v>
      </c>
    </row>
    <row r="451" spans="1:12" x14ac:dyDescent="0.2">
      <c r="A451" s="144" t="s">
        <v>2173</v>
      </c>
      <c r="B451" s="4" t="s">
        <v>852</v>
      </c>
      <c r="C451" s="4" t="s">
        <v>833</v>
      </c>
      <c r="D451" s="4" t="s">
        <v>853</v>
      </c>
      <c r="E451" s="1" t="s">
        <v>2205</v>
      </c>
      <c r="F451" s="114">
        <v>0</v>
      </c>
      <c r="G451" s="119">
        <v>0</v>
      </c>
      <c r="H451" s="104">
        <f t="shared" si="12"/>
        <v>0</v>
      </c>
      <c r="I451" s="104">
        <v>0</v>
      </c>
      <c r="J451" s="120">
        <f t="shared" si="13"/>
        <v>0</v>
      </c>
      <c r="K451" s="115">
        <v>0</v>
      </c>
      <c r="L451" s="120">
        <v>0</v>
      </c>
    </row>
    <row r="452" spans="1:12" x14ac:dyDescent="0.2">
      <c r="A452" s="144" t="s">
        <v>2173</v>
      </c>
      <c r="B452" s="4" t="s">
        <v>854</v>
      </c>
      <c r="C452" s="4" t="s">
        <v>833</v>
      </c>
      <c r="D452" s="4" t="s">
        <v>855</v>
      </c>
      <c r="E452" s="1" t="s">
        <v>2205</v>
      </c>
      <c r="F452" s="114">
        <v>4</v>
      </c>
      <c r="G452" s="119">
        <v>0</v>
      </c>
      <c r="H452" s="104">
        <f t="shared" si="12"/>
        <v>0</v>
      </c>
      <c r="I452" s="104">
        <v>0</v>
      </c>
      <c r="J452" s="120">
        <f t="shared" si="13"/>
        <v>0</v>
      </c>
      <c r="K452" s="115">
        <v>0</v>
      </c>
      <c r="L452" s="120">
        <v>0</v>
      </c>
    </row>
    <row r="453" spans="1:12" x14ac:dyDescent="0.2">
      <c r="A453" s="144" t="s">
        <v>2173</v>
      </c>
      <c r="B453" s="4" t="s">
        <v>856</v>
      </c>
      <c r="C453" s="4" t="s">
        <v>833</v>
      </c>
      <c r="D453" s="4" t="s">
        <v>2146</v>
      </c>
      <c r="E453" s="1" t="s">
        <v>2205</v>
      </c>
      <c r="F453" s="114">
        <v>0</v>
      </c>
      <c r="G453" s="119">
        <v>0</v>
      </c>
      <c r="H453" s="104">
        <f t="shared" si="12"/>
        <v>0</v>
      </c>
      <c r="I453" s="104">
        <v>0</v>
      </c>
      <c r="J453" s="120">
        <f t="shared" si="13"/>
        <v>0</v>
      </c>
      <c r="K453" s="115">
        <v>0</v>
      </c>
      <c r="L453" s="120">
        <v>0</v>
      </c>
    </row>
    <row r="454" spans="1:12" x14ac:dyDescent="0.2">
      <c r="A454" s="144" t="s">
        <v>2173</v>
      </c>
      <c r="B454" s="4" t="s">
        <v>857</v>
      </c>
      <c r="C454" s="4" t="s">
        <v>833</v>
      </c>
      <c r="D454" s="4" t="s">
        <v>858</v>
      </c>
      <c r="E454" s="1" t="s">
        <v>2205</v>
      </c>
      <c r="F454" s="114">
        <v>4</v>
      </c>
      <c r="G454" s="119">
        <v>0</v>
      </c>
      <c r="H454" s="104">
        <f t="shared" si="12"/>
        <v>0</v>
      </c>
      <c r="I454" s="104">
        <v>0</v>
      </c>
      <c r="J454" s="120">
        <f t="shared" si="13"/>
        <v>0</v>
      </c>
      <c r="K454" s="115">
        <v>0</v>
      </c>
      <c r="L454" s="120">
        <v>0</v>
      </c>
    </row>
    <row r="455" spans="1:12" x14ac:dyDescent="0.2">
      <c r="A455" s="144" t="s">
        <v>2173</v>
      </c>
      <c r="B455" s="4" t="s">
        <v>859</v>
      </c>
      <c r="C455" s="4" t="s">
        <v>833</v>
      </c>
      <c r="D455" s="4" t="s">
        <v>860</v>
      </c>
      <c r="E455" s="1" t="s">
        <v>2205</v>
      </c>
      <c r="F455" s="114">
        <v>1</v>
      </c>
      <c r="G455" s="119">
        <v>0</v>
      </c>
      <c r="H455" s="104">
        <f t="shared" si="12"/>
        <v>0</v>
      </c>
      <c r="I455" s="104">
        <v>0</v>
      </c>
      <c r="J455" s="120">
        <f t="shared" si="13"/>
        <v>0</v>
      </c>
      <c r="K455" s="115">
        <v>0</v>
      </c>
      <c r="L455" s="120">
        <v>0</v>
      </c>
    </row>
    <row r="456" spans="1:12" x14ac:dyDescent="0.2">
      <c r="A456" s="144" t="s">
        <v>2173</v>
      </c>
      <c r="B456" s="4" t="s">
        <v>861</v>
      </c>
      <c r="C456" s="4" t="s">
        <v>833</v>
      </c>
      <c r="D456" s="4" t="s">
        <v>862</v>
      </c>
      <c r="E456" s="1" t="s">
        <v>2205</v>
      </c>
      <c r="F456" s="114">
        <v>5</v>
      </c>
      <c r="G456" s="119">
        <v>0</v>
      </c>
      <c r="H456" s="104">
        <f t="shared" si="12"/>
        <v>0</v>
      </c>
      <c r="I456" s="104">
        <v>0</v>
      </c>
      <c r="J456" s="120">
        <f t="shared" si="13"/>
        <v>0</v>
      </c>
      <c r="K456" s="115">
        <v>0</v>
      </c>
      <c r="L456" s="120">
        <v>0</v>
      </c>
    </row>
    <row r="457" spans="1:12" x14ac:dyDescent="0.2">
      <c r="A457" s="144" t="s">
        <v>2173</v>
      </c>
      <c r="B457" s="4" t="s">
        <v>863</v>
      </c>
      <c r="C457" s="4" t="s">
        <v>833</v>
      </c>
      <c r="D457" s="4" t="s">
        <v>864</v>
      </c>
      <c r="E457" s="1" t="s">
        <v>2205</v>
      </c>
      <c r="F457" s="114">
        <v>0</v>
      </c>
      <c r="G457" s="119">
        <v>0</v>
      </c>
      <c r="H457" s="104">
        <f t="shared" si="12"/>
        <v>0</v>
      </c>
      <c r="I457" s="104">
        <v>0</v>
      </c>
      <c r="J457" s="120">
        <f t="shared" si="13"/>
        <v>0</v>
      </c>
      <c r="K457" s="115">
        <v>0</v>
      </c>
      <c r="L457" s="120">
        <v>0</v>
      </c>
    </row>
    <row r="458" spans="1:12" x14ac:dyDescent="0.2">
      <c r="A458" s="144" t="s">
        <v>2173</v>
      </c>
      <c r="B458" s="4" t="s">
        <v>865</v>
      </c>
      <c r="C458" s="4" t="s">
        <v>833</v>
      </c>
      <c r="D458" s="4" t="s">
        <v>866</v>
      </c>
      <c r="E458" s="1" t="s">
        <v>2206</v>
      </c>
      <c r="F458" s="114">
        <v>1</v>
      </c>
      <c r="G458" s="119">
        <v>0</v>
      </c>
      <c r="H458" s="104">
        <f t="shared" si="12"/>
        <v>0</v>
      </c>
      <c r="I458" s="104">
        <v>0</v>
      </c>
      <c r="J458" s="120">
        <f t="shared" si="13"/>
        <v>0</v>
      </c>
      <c r="K458" s="115">
        <v>0</v>
      </c>
      <c r="L458" s="120">
        <v>0</v>
      </c>
    </row>
    <row r="459" spans="1:12" x14ac:dyDescent="0.2">
      <c r="A459" s="144" t="s">
        <v>2173</v>
      </c>
      <c r="B459" s="4" t="s">
        <v>867</v>
      </c>
      <c r="C459" s="4" t="s">
        <v>833</v>
      </c>
      <c r="D459" s="4" t="s">
        <v>868</v>
      </c>
      <c r="E459" s="1" t="s">
        <v>2205</v>
      </c>
      <c r="F459" s="114">
        <v>2</v>
      </c>
      <c r="G459" s="119">
        <v>0</v>
      </c>
      <c r="H459" s="104">
        <f t="shared" si="12"/>
        <v>0</v>
      </c>
      <c r="I459" s="104">
        <v>0</v>
      </c>
      <c r="J459" s="120">
        <f t="shared" si="13"/>
        <v>0</v>
      </c>
      <c r="K459" s="115">
        <v>0</v>
      </c>
      <c r="L459" s="120">
        <v>0</v>
      </c>
    </row>
    <row r="460" spans="1:12" x14ac:dyDescent="0.2">
      <c r="A460" s="144" t="s">
        <v>2173</v>
      </c>
      <c r="B460" s="4" t="s">
        <v>869</v>
      </c>
      <c r="C460" s="4" t="s">
        <v>833</v>
      </c>
      <c r="D460" s="4" t="s">
        <v>870</v>
      </c>
      <c r="E460" s="1" t="s">
        <v>2205</v>
      </c>
      <c r="F460" s="114">
        <v>0</v>
      </c>
      <c r="G460" s="119">
        <v>0</v>
      </c>
      <c r="H460" s="104">
        <f t="shared" si="12"/>
        <v>0</v>
      </c>
      <c r="I460" s="104">
        <v>0</v>
      </c>
      <c r="J460" s="120">
        <f t="shared" si="13"/>
        <v>0</v>
      </c>
      <c r="K460" s="115">
        <v>0</v>
      </c>
      <c r="L460" s="120">
        <v>0</v>
      </c>
    </row>
    <row r="461" spans="1:12" x14ac:dyDescent="0.2">
      <c r="A461" s="144" t="s">
        <v>2173</v>
      </c>
      <c r="B461" s="4" t="s">
        <v>871</v>
      </c>
      <c r="C461" s="4" t="s">
        <v>833</v>
      </c>
      <c r="D461" s="4" t="s">
        <v>872</v>
      </c>
      <c r="E461" s="1" t="s">
        <v>2205</v>
      </c>
      <c r="F461" s="114">
        <v>0</v>
      </c>
      <c r="G461" s="119">
        <v>0</v>
      </c>
      <c r="H461" s="104">
        <f t="shared" ref="H461:H524" si="14">G461</f>
        <v>0</v>
      </c>
      <c r="I461" s="104">
        <v>0</v>
      </c>
      <c r="J461" s="120">
        <f t="shared" ref="J461:J524" si="15">H461+I461</f>
        <v>0</v>
      </c>
      <c r="K461" s="115">
        <v>0</v>
      </c>
      <c r="L461" s="120">
        <v>0</v>
      </c>
    </row>
    <row r="462" spans="1:12" x14ac:dyDescent="0.2">
      <c r="A462" s="144" t="s">
        <v>2173</v>
      </c>
      <c r="B462" s="4" t="s">
        <v>873</v>
      </c>
      <c r="C462" s="4" t="s">
        <v>833</v>
      </c>
      <c r="D462" s="4" t="s">
        <v>874</v>
      </c>
      <c r="E462" s="1" t="s">
        <v>2205</v>
      </c>
      <c r="F462" s="114">
        <v>0</v>
      </c>
      <c r="G462" s="119">
        <v>0</v>
      </c>
      <c r="H462" s="104">
        <f t="shared" si="14"/>
        <v>0</v>
      </c>
      <c r="I462" s="104">
        <v>0</v>
      </c>
      <c r="J462" s="120">
        <f t="shared" si="15"/>
        <v>0</v>
      </c>
      <c r="K462" s="115">
        <v>0</v>
      </c>
      <c r="L462" s="120">
        <v>0</v>
      </c>
    </row>
    <row r="463" spans="1:12" x14ac:dyDescent="0.2">
      <c r="A463" s="144" t="s">
        <v>2173</v>
      </c>
      <c r="B463" s="4" t="s">
        <v>875</v>
      </c>
      <c r="C463" s="4" t="s">
        <v>833</v>
      </c>
      <c r="D463" s="4" t="s">
        <v>876</v>
      </c>
      <c r="E463" s="1" t="s">
        <v>2205</v>
      </c>
      <c r="F463" s="114">
        <v>0</v>
      </c>
      <c r="G463" s="119">
        <v>0</v>
      </c>
      <c r="H463" s="104">
        <f t="shared" si="14"/>
        <v>0</v>
      </c>
      <c r="I463" s="104">
        <v>0</v>
      </c>
      <c r="J463" s="120">
        <f t="shared" si="15"/>
        <v>0</v>
      </c>
      <c r="K463" s="115">
        <v>0</v>
      </c>
      <c r="L463" s="120">
        <v>0</v>
      </c>
    </row>
    <row r="464" spans="1:12" x14ac:dyDescent="0.2">
      <c r="A464" s="144" t="s">
        <v>2173</v>
      </c>
      <c r="B464" s="4" t="s">
        <v>877</v>
      </c>
      <c r="C464" s="4" t="s">
        <v>833</v>
      </c>
      <c r="D464" s="4" t="s">
        <v>167</v>
      </c>
      <c r="E464" s="1" t="s">
        <v>2205</v>
      </c>
      <c r="F464" s="114">
        <v>3</v>
      </c>
      <c r="G464" s="119">
        <v>0</v>
      </c>
      <c r="H464" s="104">
        <f t="shared" si="14"/>
        <v>0</v>
      </c>
      <c r="I464" s="104">
        <v>0</v>
      </c>
      <c r="J464" s="120">
        <f t="shared" si="15"/>
        <v>0</v>
      </c>
      <c r="K464" s="115">
        <v>0</v>
      </c>
      <c r="L464" s="120">
        <v>0</v>
      </c>
    </row>
    <row r="465" spans="1:19" x14ac:dyDescent="0.2">
      <c r="A465" s="144" t="s">
        <v>2173</v>
      </c>
      <c r="B465" s="4" t="s">
        <v>878</v>
      </c>
      <c r="C465" s="4" t="s">
        <v>833</v>
      </c>
      <c r="D465" s="4" t="s">
        <v>2156</v>
      </c>
      <c r="E465" s="1" t="s">
        <v>2205</v>
      </c>
      <c r="F465" s="114">
        <v>0</v>
      </c>
      <c r="G465" s="119">
        <v>0</v>
      </c>
      <c r="H465" s="104">
        <f t="shared" si="14"/>
        <v>0</v>
      </c>
      <c r="I465" s="104">
        <v>0</v>
      </c>
      <c r="J465" s="120">
        <f t="shared" si="15"/>
        <v>0</v>
      </c>
      <c r="K465" s="115">
        <v>0</v>
      </c>
      <c r="L465" s="120">
        <v>0</v>
      </c>
    </row>
    <row r="466" spans="1:19" x14ac:dyDescent="0.2">
      <c r="A466" s="144" t="s">
        <v>2173</v>
      </c>
      <c r="B466" s="4" t="s">
        <v>879</v>
      </c>
      <c r="C466" s="4" t="s">
        <v>833</v>
      </c>
      <c r="D466" s="4" t="s">
        <v>880</v>
      </c>
      <c r="E466" s="1" t="s">
        <v>2205</v>
      </c>
      <c r="F466" s="114">
        <v>0</v>
      </c>
      <c r="G466" s="119">
        <v>0</v>
      </c>
      <c r="H466" s="104">
        <f t="shared" si="14"/>
        <v>0</v>
      </c>
      <c r="I466" s="104">
        <v>0</v>
      </c>
      <c r="J466" s="120">
        <f t="shared" si="15"/>
        <v>0</v>
      </c>
      <c r="K466" s="115">
        <v>0</v>
      </c>
      <c r="L466" s="120">
        <v>0</v>
      </c>
    </row>
    <row r="467" spans="1:19" x14ac:dyDescent="0.2">
      <c r="A467" s="144" t="s">
        <v>2173</v>
      </c>
      <c r="B467" s="4" t="s">
        <v>881</v>
      </c>
      <c r="C467" s="4" t="s">
        <v>833</v>
      </c>
      <c r="D467" s="4" t="s">
        <v>882</v>
      </c>
      <c r="E467" s="1" t="s">
        <v>2205</v>
      </c>
      <c r="F467" s="114">
        <v>0</v>
      </c>
      <c r="G467" s="119">
        <v>0</v>
      </c>
      <c r="H467" s="104">
        <f t="shared" si="14"/>
        <v>0</v>
      </c>
      <c r="I467" s="104">
        <v>0</v>
      </c>
      <c r="J467" s="120">
        <f t="shared" si="15"/>
        <v>0</v>
      </c>
      <c r="K467" s="115">
        <v>0</v>
      </c>
      <c r="L467" s="120">
        <v>0</v>
      </c>
    </row>
    <row r="468" spans="1:19" x14ac:dyDescent="0.2">
      <c r="A468" s="144" t="s">
        <v>2173</v>
      </c>
      <c r="B468" s="4" t="s">
        <v>883</v>
      </c>
      <c r="C468" s="4" t="s">
        <v>833</v>
      </c>
      <c r="D468" s="4" t="s">
        <v>884</v>
      </c>
      <c r="E468" s="1" t="s">
        <v>2205</v>
      </c>
      <c r="F468" s="114">
        <v>0</v>
      </c>
      <c r="G468" s="119">
        <v>0</v>
      </c>
      <c r="H468" s="104">
        <f t="shared" si="14"/>
        <v>0</v>
      </c>
      <c r="I468" s="104">
        <v>0</v>
      </c>
      <c r="J468" s="120">
        <f t="shared" si="15"/>
        <v>0</v>
      </c>
      <c r="K468" s="115">
        <v>0</v>
      </c>
      <c r="L468" s="120">
        <v>0</v>
      </c>
    </row>
    <row r="469" spans="1:19" x14ac:dyDescent="0.2">
      <c r="A469" s="144" t="s">
        <v>2173</v>
      </c>
      <c r="B469" s="4" t="s">
        <v>885</v>
      </c>
      <c r="C469" s="4" t="s">
        <v>833</v>
      </c>
      <c r="D469" s="4" t="s">
        <v>886</v>
      </c>
      <c r="E469" s="1" t="s">
        <v>2205</v>
      </c>
      <c r="F469" s="114">
        <v>0</v>
      </c>
      <c r="G469" s="119">
        <v>0</v>
      </c>
      <c r="H469" s="104">
        <f t="shared" si="14"/>
        <v>0</v>
      </c>
      <c r="I469" s="104">
        <v>0</v>
      </c>
      <c r="J469" s="120">
        <f t="shared" si="15"/>
        <v>0</v>
      </c>
      <c r="K469" s="115">
        <v>0</v>
      </c>
      <c r="L469" s="120">
        <v>0</v>
      </c>
    </row>
    <row r="470" spans="1:19" x14ac:dyDescent="0.2">
      <c r="A470" s="144" t="s">
        <v>2175</v>
      </c>
      <c r="B470" s="4" t="s">
        <v>887</v>
      </c>
      <c r="C470" s="4" t="s">
        <v>888</v>
      </c>
      <c r="D470" s="4" t="s">
        <v>889</v>
      </c>
      <c r="E470" s="1" t="s">
        <v>2205</v>
      </c>
      <c r="F470" s="114">
        <v>0</v>
      </c>
      <c r="G470" s="119">
        <v>0</v>
      </c>
      <c r="H470" s="104">
        <f t="shared" si="14"/>
        <v>0</v>
      </c>
      <c r="I470" s="104">
        <v>0</v>
      </c>
      <c r="J470" s="120">
        <f t="shared" si="15"/>
        <v>0</v>
      </c>
      <c r="K470" s="115">
        <v>0</v>
      </c>
      <c r="L470" s="120">
        <v>0</v>
      </c>
      <c r="O470" s="34"/>
      <c r="P470" s="34"/>
      <c r="R470" s="34"/>
      <c r="S470" s="34"/>
    </row>
    <row r="471" spans="1:19" x14ac:dyDescent="0.2">
      <c r="A471" s="144" t="s">
        <v>2175</v>
      </c>
      <c r="B471" s="4" t="s">
        <v>890</v>
      </c>
      <c r="C471" s="4" t="s">
        <v>888</v>
      </c>
      <c r="D471" s="4" t="s">
        <v>891</v>
      </c>
      <c r="E471" s="1" t="s">
        <v>2205</v>
      </c>
      <c r="F471" s="114">
        <v>0</v>
      </c>
      <c r="G471" s="119">
        <v>0</v>
      </c>
      <c r="H471" s="104">
        <f t="shared" si="14"/>
        <v>0</v>
      </c>
      <c r="I471" s="104">
        <v>0</v>
      </c>
      <c r="J471" s="120">
        <f t="shared" si="15"/>
        <v>0</v>
      </c>
      <c r="K471" s="115">
        <v>0</v>
      </c>
      <c r="L471" s="120">
        <v>0</v>
      </c>
    </row>
    <row r="472" spans="1:19" x14ac:dyDescent="0.2">
      <c r="A472" s="144" t="s">
        <v>2175</v>
      </c>
      <c r="B472" s="4" t="s">
        <v>892</v>
      </c>
      <c r="C472" s="4" t="s">
        <v>888</v>
      </c>
      <c r="D472" s="4" t="s">
        <v>893</v>
      </c>
      <c r="E472" s="1" t="s">
        <v>2205</v>
      </c>
      <c r="F472" s="114">
        <v>0</v>
      </c>
      <c r="G472" s="119">
        <v>0</v>
      </c>
      <c r="H472" s="104">
        <f t="shared" si="14"/>
        <v>0</v>
      </c>
      <c r="I472" s="104">
        <v>0</v>
      </c>
      <c r="J472" s="120">
        <f t="shared" si="15"/>
        <v>0</v>
      </c>
      <c r="K472" s="115">
        <v>0</v>
      </c>
      <c r="L472" s="120">
        <v>0</v>
      </c>
    </row>
    <row r="473" spans="1:19" x14ac:dyDescent="0.2">
      <c r="A473" s="144" t="s">
        <v>2175</v>
      </c>
      <c r="B473" s="4" t="s">
        <v>894</v>
      </c>
      <c r="C473" s="4" t="s">
        <v>888</v>
      </c>
      <c r="D473" s="4" t="s">
        <v>895</v>
      </c>
      <c r="E473" s="1" t="s">
        <v>2205</v>
      </c>
      <c r="F473" s="114">
        <v>5</v>
      </c>
      <c r="G473" s="119">
        <v>0</v>
      </c>
      <c r="H473" s="104">
        <f t="shared" si="14"/>
        <v>0</v>
      </c>
      <c r="I473" s="104">
        <v>0</v>
      </c>
      <c r="J473" s="120">
        <f t="shared" si="15"/>
        <v>0</v>
      </c>
      <c r="K473" s="115">
        <v>0</v>
      </c>
      <c r="L473" s="120">
        <v>0</v>
      </c>
    </row>
    <row r="474" spans="1:19" x14ac:dyDescent="0.2">
      <c r="A474" s="144" t="s">
        <v>2175</v>
      </c>
      <c r="B474" s="3" t="s">
        <v>896</v>
      </c>
      <c r="C474" s="3" t="s">
        <v>888</v>
      </c>
      <c r="D474" s="3" t="s">
        <v>897</v>
      </c>
      <c r="E474" s="1" t="s">
        <v>2205</v>
      </c>
      <c r="F474" s="114">
        <v>0</v>
      </c>
      <c r="G474" s="119">
        <v>0</v>
      </c>
      <c r="H474" s="104">
        <f t="shared" si="14"/>
        <v>0</v>
      </c>
      <c r="I474" s="104">
        <v>0</v>
      </c>
      <c r="J474" s="120">
        <f t="shared" si="15"/>
        <v>0</v>
      </c>
      <c r="K474" s="115">
        <v>0</v>
      </c>
      <c r="L474" s="120">
        <v>0</v>
      </c>
    </row>
    <row r="475" spans="1:19" x14ac:dyDescent="0.2">
      <c r="A475" s="144" t="s">
        <v>2175</v>
      </c>
      <c r="B475" s="3" t="s">
        <v>898</v>
      </c>
      <c r="C475" s="3" t="s">
        <v>888</v>
      </c>
      <c r="D475" s="3" t="s">
        <v>899</v>
      </c>
      <c r="E475" s="1" t="s">
        <v>2206</v>
      </c>
      <c r="F475" s="114">
        <v>3</v>
      </c>
      <c r="G475" s="119">
        <v>0</v>
      </c>
      <c r="H475" s="104">
        <f t="shared" si="14"/>
        <v>0</v>
      </c>
      <c r="I475" s="104">
        <v>0</v>
      </c>
      <c r="J475" s="120">
        <f t="shared" si="15"/>
        <v>0</v>
      </c>
      <c r="K475" s="115">
        <v>0</v>
      </c>
      <c r="L475" s="120">
        <v>0</v>
      </c>
    </row>
    <row r="476" spans="1:19" x14ac:dyDescent="0.2">
      <c r="A476" s="144" t="s">
        <v>2175</v>
      </c>
      <c r="B476" s="4" t="s">
        <v>900</v>
      </c>
      <c r="C476" s="4" t="s">
        <v>888</v>
      </c>
      <c r="D476" s="4" t="s">
        <v>901</v>
      </c>
      <c r="E476" s="1" t="s">
        <v>2205</v>
      </c>
      <c r="F476" s="114">
        <v>1</v>
      </c>
      <c r="G476" s="119">
        <v>0</v>
      </c>
      <c r="H476" s="104">
        <f t="shared" si="14"/>
        <v>0</v>
      </c>
      <c r="I476" s="104">
        <v>0</v>
      </c>
      <c r="J476" s="120">
        <f t="shared" si="15"/>
        <v>0</v>
      </c>
      <c r="K476" s="115">
        <v>0</v>
      </c>
      <c r="L476" s="120">
        <v>0</v>
      </c>
    </row>
    <row r="477" spans="1:19" x14ac:dyDescent="0.2">
      <c r="A477" s="144" t="s">
        <v>2175</v>
      </c>
      <c r="B477" s="4" t="s">
        <v>902</v>
      </c>
      <c r="C477" s="4" t="s">
        <v>888</v>
      </c>
      <c r="D477" s="4" t="s">
        <v>903</v>
      </c>
      <c r="E477" s="1" t="s">
        <v>2205</v>
      </c>
      <c r="F477" s="114">
        <v>0</v>
      </c>
      <c r="G477" s="119">
        <v>0</v>
      </c>
      <c r="H477" s="104">
        <f t="shared" si="14"/>
        <v>0</v>
      </c>
      <c r="I477" s="104">
        <v>0</v>
      </c>
      <c r="J477" s="120">
        <f t="shared" si="15"/>
        <v>0</v>
      </c>
      <c r="K477" s="115">
        <v>0</v>
      </c>
      <c r="L477" s="120">
        <v>0</v>
      </c>
    </row>
    <row r="478" spans="1:19" x14ac:dyDescent="0.2">
      <c r="A478" s="144" t="s">
        <v>2175</v>
      </c>
      <c r="B478" s="3" t="s">
        <v>904</v>
      </c>
      <c r="C478" s="3" t="s">
        <v>888</v>
      </c>
      <c r="D478" s="3" t="s">
        <v>905</v>
      </c>
      <c r="E478" s="1" t="s">
        <v>2205</v>
      </c>
      <c r="F478" s="114">
        <v>4</v>
      </c>
      <c r="G478" s="119">
        <v>0</v>
      </c>
      <c r="H478" s="104">
        <f t="shared" si="14"/>
        <v>0</v>
      </c>
      <c r="I478" s="104">
        <v>0</v>
      </c>
      <c r="J478" s="120">
        <f t="shared" si="15"/>
        <v>0</v>
      </c>
      <c r="K478" s="115">
        <v>0</v>
      </c>
      <c r="L478" s="120">
        <v>0</v>
      </c>
    </row>
    <row r="479" spans="1:19" x14ac:dyDescent="0.2">
      <c r="A479" s="144" t="s">
        <v>2175</v>
      </c>
      <c r="B479" s="4" t="s">
        <v>906</v>
      </c>
      <c r="C479" s="4" t="s">
        <v>888</v>
      </c>
      <c r="D479" s="4" t="s">
        <v>907</v>
      </c>
      <c r="E479" s="1" t="s">
        <v>2205</v>
      </c>
      <c r="F479" s="114">
        <v>0</v>
      </c>
      <c r="G479" s="119">
        <v>0</v>
      </c>
      <c r="H479" s="104">
        <f t="shared" si="14"/>
        <v>0</v>
      </c>
      <c r="I479" s="104">
        <v>0</v>
      </c>
      <c r="J479" s="120">
        <f t="shared" si="15"/>
        <v>0</v>
      </c>
      <c r="K479" s="115">
        <v>0</v>
      </c>
      <c r="L479" s="120">
        <v>0</v>
      </c>
    </row>
    <row r="480" spans="1:19" x14ac:dyDescent="0.2">
      <c r="A480" s="144" t="s">
        <v>2175</v>
      </c>
      <c r="B480" s="4" t="s">
        <v>908</v>
      </c>
      <c r="C480" s="4" t="s">
        <v>888</v>
      </c>
      <c r="D480" s="4" t="s">
        <v>909</v>
      </c>
      <c r="E480" s="1" t="s">
        <v>2205</v>
      </c>
      <c r="F480" s="114">
        <v>2</v>
      </c>
      <c r="G480" s="119">
        <v>0</v>
      </c>
      <c r="H480" s="104">
        <f t="shared" si="14"/>
        <v>0</v>
      </c>
      <c r="I480" s="104">
        <v>0</v>
      </c>
      <c r="J480" s="120">
        <f t="shared" si="15"/>
        <v>0</v>
      </c>
      <c r="K480" s="115">
        <v>0</v>
      </c>
      <c r="L480" s="120">
        <v>0</v>
      </c>
      <c r="O480" s="34"/>
      <c r="P480" s="34"/>
    </row>
    <row r="481" spans="1:16" x14ac:dyDescent="0.2">
      <c r="A481" s="144" t="s">
        <v>2175</v>
      </c>
      <c r="B481" s="4" t="s">
        <v>910</v>
      </c>
      <c r="C481" s="4" t="s">
        <v>888</v>
      </c>
      <c r="D481" s="4" t="s">
        <v>911</v>
      </c>
      <c r="E481" s="1" t="s">
        <v>2206</v>
      </c>
      <c r="F481" s="114">
        <v>5</v>
      </c>
      <c r="G481" s="119">
        <v>0</v>
      </c>
      <c r="H481" s="104">
        <f t="shared" si="14"/>
        <v>0</v>
      </c>
      <c r="I481" s="104">
        <v>0</v>
      </c>
      <c r="J481" s="120">
        <f t="shared" si="15"/>
        <v>0</v>
      </c>
      <c r="K481" s="115">
        <v>0</v>
      </c>
      <c r="L481" s="120">
        <v>0</v>
      </c>
    </row>
    <row r="482" spans="1:16" x14ac:dyDescent="0.2">
      <c r="A482" s="144" t="s">
        <v>2175</v>
      </c>
      <c r="B482" s="4" t="s">
        <v>912</v>
      </c>
      <c r="C482" s="4" t="s">
        <v>888</v>
      </c>
      <c r="D482" s="4" t="s">
        <v>913</v>
      </c>
      <c r="E482" s="1" t="s">
        <v>2205</v>
      </c>
      <c r="F482" s="114">
        <v>5</v>
      </c>
      <c r="G482" s="119">
        <v>0</v>
      </c>
      <c r="H482" s="104">
        <f t="shared" si="14"/>
        <v>0</v>
      </c>
      <c r="I482" s="104">
        <v>0</v>
      </c>
      <c r="J482" s="120">
        <f t="shared" si="15"/>
        <v>0</v>
      </c>
      <c r="K482" s="115">
        <v>0</v>
      </c>
      <c r="L482" s="120">
        <v>0</v>
      </c>
    </row>
    <row r="483" spans="1:16" x14ac:dyDescent="0.2">
      <c r="A483" s="144" t="s">
        <v>2175</v>
      </c>
      <c r="B483" s="4" t="s">
        <v>914</v>
      </c>
      <c r="C483" s="4" t="s">
        <v>888</v>
      </c>
      <c r="D483" s="4" t="s">
        <v>915</v>
      </c>
      <c r="E483" s="1" t="s">
        <v>2205</v>
      </c>
      <c r="F483" s="114">
        <v>3</v>
      </c>
      <c r="G483" s="119">
        <v>0</v>
      </c>
      <c r="H483" s="104">
        <f t="shared" si="14"/>
        <v>0</v>
      </c>
      <c r="I483" s="104">
        <v>0</v>
      </c>
      <c r="J483" s="120">
        <f t="shared" si="15"/>
        <v>0</v>
      </c>
      <c r="K483" s="115">
        <v>0</v>
      </c>
      <c r="L483" s="120">
        <v>0</v>
      </c>
    </row>
    <row r="484" spans="1:16" x14ac:dyDescent="0.2">
      <c r="A484" s="144" t="s">
        <v>2175</v>
      </c>
      <c r="B484" s="4" t="s">
        <v>916</v>
      </c>
      <c r="C484" s="4" t="s">
        <v>888</v>
      </c>
      <c r="D484" s="4" t="s">
        <v>917</v>
      </c>
      <c r="E484" s="1" t="s">
        <v>2206</v>
      </c>
      <c r="F484" s="114">
        <v>0</v>
      </c>
      <c r="G484" s="119">
        <v>0</v>
      </c>
      <c r="H484" s="104">
        <f t="shared" si="14"/>
        <v>0</v>
      </c>
      <c r="I484" s="104">
        <v>0</v>
      </c>
      <c r="J484" s="120">
        <f t="shared" si="15"/>
        <v>0</v>
      </c>
      <c r="K484" s="115">
        <v>0</v>
      </c>
      <c r="L484" s="120">
        <v>0</v>
      </c>
    </row>
    <row r="485" spans="1:16" x14ac:dyDescent="0.2">
      <c r="A485" s="144" t="s">
        <v>2175</v>
      </c>
      <c r="B485" s="4" t="s">
        <v>918</v>
      </c>
      <c r="C485" s="4" t="s">
        <v>888</v>
      </c>
      <c r="D485" s="4" t="s">
        <v>919</v>
      </c>
      <c r="E485" s="1" t="s">
        <v>2205</v>
      </c>
      <c r="F485" s="114">
        <v>0</v>
      </c>
      <c r="G485" s="119">
        <v>0</v>
      </c>
      <c r="H485" s="104">
        <f t="shared" si="14"/>
        <v>0</v>
      </c>
      <c r="I485" s="104">
        <v>0</v>
      </c>
      <c r="J485" s="120">
        <f t="shared" si="15"/>
        <v>0</v>
      </c>
      <c r="K485" s="115">
        <v>0</v>
      </c>
      <c r="L485" s="120">
        <v>0</v>
      </c>
      <c r="O485" s="34"/>
      <c r="P485" s="34"/>
    </row>
    <row r="486" spans="1:16" x14ac:dyDescent="0.2">
      <c r="A486" s="144" t="s">
        <v>2175</v>
      </c>
      <c r="B486" s="4" t="s">
        <v>920</v>
      </c>
      <c r="C486" s="4" t="s">
        <v>888</v>
      </c>
      <c r="D486" s="4" t="s">
        <v>921</v>
      </c>
      <c r="E486" s="1" t="s">
        <v>2205</v>
      </c>
      <c r="F486" s="114">
        <v>0</v>
      </c>
      <c r="G486" s="119">
        <v>0</v>
      </c>
      <c r="H486" s="104">
        <f t="shared" si="14"/>
        <v>0</v>
      </c>
      <c r="I486" s="104">
        <v>0</v>
      </c>
      <c r="J486" s="120">
        <f t="shared" si="15"/>
        <v>0</v>
      </c>
      <c r="K486" s="115">
        <v>0</v>
      </c>
      <c r="L486" s="120">
        <v>0</v>
      </c>
    </row>
    <row r="487" spans="1:16" x14ac:dyDescent="0.2">
      <c r="A487" s="144" t="s">
        <v>2175</v>
      </c>
      <c r="B487" s="4" t="s">
        <v>922</v>
      </c>
      <c r="C487" s="4" t="s">
        <v>888</v>
      </c>
      <c r="D487" s="4" t="s">
        <v>923</v>
      </c>
      <c r="E487" s="1" t="s">
        <v>2205</v>
      </c>
      <c r="F487" s="114">
        <v>0</v>
      </c>
      <c r="G487" s="119">
        <v>0</v>
      </c>
      <c r="H487" s="104">
        <f t="shared" si="14"/>
        <v>0</v>
      </c>
      <c r="I487" s="104">
        <v>0</v>
      </c>
      <c r="J487" s="120">
        <f t="shared" si="15"/>
        <v>0</v>
      </c>
      <c r="K487" s="115">
        <v>0</v>
      </c>
      <c r="L487" s="120">
        <v>0</v>
      </c>
    </row>
    <row r="488" spans="1:16" x14ac:dyDescent="0.2">
      <c r="A488" s="144" t="s">
        <v>2175</v>
      </c>
      <c r="B488" s="3" t="s">
        <v>924</v>
      </c>
      <c r="C488" s="3" t="s">
        <v>888</v>
      </c>
      <c r="D488" s="3" t="s">
        <v>925</v>
      </c>
      <c r="E488" s="1" t="s">
        <v>2205</v>
      </c>
      <c r="F488" s="114">
        <v>3</v>
      </c>
      <c r="G488" s="119">
        <v>0</v>
      </c>
      <c r="H488" s="104">
        <f t="shared" si="14"/>
        <v>0</v>
      </c>
      <c r="I488" s="104">
        <v>0</v>
      </c>
      <c r="J488" s="120">
        <f t="shared" si="15"/>
        <v>0</v>
      </c>
      <c r="K488" s="115">
        <v>0</v>
      </c>
      <c r="L488" s="120">
        <v>0</v>
      </c>
    </row>
    <row r="489" spans="1:16" x14ac:dyDescent="0.2">
      <c r="A489" s="144" t="s">
        <v>2175</v>
      </c>
      <c r="B489" s="4" t="s">
        <v>926</v>
      </c>
      <c r="C489" s="4" t="s">
        <v>888</v>
      </c>
      <c r="D489" s="4" t="s">
        <v>927</v>
      </c>
      <c r="E489" s="1" t="s">
        <v>2205</v>
      </c>
      <c r="F489" s="114">
        <v>0</v>
      </c>
      <c r="G489" s="119">
        <v>0</v>
      </c>
      <c r="H489" s="104">
        <f t="shared" si="14"/>
        <v>0</v>
      </c>
      <c r="I489" s="104">
        <v>0</v>
      </c>
      <c r="J489" s="120">
        <f t="shared" si="15"/>
        <v>0</v>
      </c>
      <c r="K489" s="115">
        <v>0</v>
      </c>
      <c r="L489" s="120">
        <v>0</v>
      </c>
    </row>
    <row r="490" spans="1:16" x14ac:dyDescent="0.2">
      <c r="A490" s="144" t="s">
        <v>2175</v>
      </c>
      <c r="B490" s="4" t="s">
        <v>928</v>
      </c>
      <c r="C490" s="4" t="s">
        <v>888</v>
      </c>
      <c r="D490" s="4" t="s">
        <v>929</v>
      </c>
      <c r="E490" s="1" t="s">
        <v>2205</v>
      </c>
      <c r="F490" s="114">
        <v>0</v>
      </c>
      <c r="G490" s="119">
        <v>0</v>
      </c>
      <c r="H490" s="104">
        <f t="shared" si="14"/>
        <v>0</v>
      </c>
      <c r="I490" s="104">
        <v>0</v>
      </c>
      <c r="J490" s="120">
        <f t="shared" si="15"/>
        <v>0</v>
      </c>
      <c r="K490" s="115">
        <v>0</v>
      </c>
      <c r="L490" s="120">
        <v>0</v>
      </c>
      <c r="O490" s="34"/>
      <c r="P490" s="34"/>
    </row>
    <row r="491" spans="1:16" x14ac:dyDescent="0.2">
      <c r="A491" s="144" t="s">
        <v>2175</v>
      </c>
      <c r="B491" s="4" t="s">
        <v>930</v>
      </c>
      <c r="C491" s="4" t="s">
        <v>888</v>
      </c>
      <c r="D491" s="4" t="s">
        <v>931</v>
      </c>
      <c r="E491" s="1" t="s">
        <v>2205</v>
      </c>
      <c r="F491" s="114">
        <v>0</v>
      </c>
      <c r="G491" s="119">
        <v>0</v>
      </c>
      <c r="H491" s="104">
        <f t="shared" si="14"/>
        <v>0</v>
      </c>
      <c r="I491" s="104">
        <v>0</v>
      </c>
      <c r="J491" s="120">
        <f t="shared" si="15"/>
        <v>0</v>
      </c>
      <c r="K491" s="115">
        <v>0</v>
      </c>
      <c r="L491" s="120">
        <v>0</v>
      </c>
    </row>
    <row r="492" spans="1:16" x14ac:dyDescent="0.2">
      <c r="A492" s="144" t="s">
        <v>2175</v>
      </c>
      <c r="B492" s="4" t="s">
        <v>932</v>
      </c>
      <c r="C492" s="4" t="s">
        <v>888</v>
      </c>
      <c r="D492" s="4" t="s">
        <v>933</v>
      </c>
      <c r="E492" s="1" t="s">
        <v>2205</v>
      </c>
      <c r="F492" s="114">
        <v>0</v>
      </c>
      <c r="G492" s="119">
        <v>0</v>
      </c>
      <c r="H492" s="104">
        <f t="shared" si="14"/>
        <v>0</v>
      </c>
      <c r="I492" s="104">
        <v>0</v>
      </c>
      <c r="J492" s="120">
        <f t="shared" si="15"/>
        <v>0</v>
      </c>
      <c r="K492" s="115">
        <v>0</v>
      </c>
      <c r="L492" s="120">
        <v>0</v>
      </c>
    </row>
    <row r="493" spans="1:16" x14ac:dyDescent="0.2">
      <c r="A493" s="144" t="s">
        <v>2175</v>
      </c>
      <c r="B493" s="4" t="s">
        <v>934</v>
      </c>
      <c r="C493" s="4" t="s">
        <v>888</v>
      </c>
      <c r="D493" s="4" t="s">
        <v>313</v>
      </c>
      <c r="E493" s="1" t="s">
        <v>2205</v>
      </c>
      <c r="F493" s="114">
        <v>0</v>
      </c>
      <c r="G493" s="119">
        <v>0</v>
      </c>
      <c r="H493" s="104">
        <f t="shared" si="14"/>
        <v>0</v>
      </c>
      <c r="I493" s="104">
        <v>0</v>
      </c>
      <c r="J493" s="120">
        <f t="shared" si="15"/>
        <v>0</v>
      </c>
      <c r="K493" s="115">
        <v>0</v>
      </c>
      <c r="L493" s="120">
        <v>0</v>
      </c>
    </row>
    <row r="494" spans="1:16" x14ac:dyDescent="0.2">
      <c r="A494" s="144" t="s">
        <v>2175</v>
      </c>
      <c r="B494" s="4" t="s">
        <v>935</v>
      </c>
      <c r="C494" s="4" t="s">
        <v>888</v>
      </c>
      <c r="D494" s="4" t="s">
        <v>936</v>
      </c>
      <c r="E494" s="1" t="s">
        <v>2205</v>
      </c>
      <c r="F494" s="114">
        <v>0</v>
      </c>
      <c r="G494" s="119">
        <v>0</v>
      </c>
      <c r="H494" s="104">
        <f t="shared" si="14"/>
        <v>0</v>
      </c>
      <c r="I494" s="104">
        <v>0</v>
      </c>
      <c r="J494" s="120">
        <f t="shared" si="15"/>
        <v>0</v>
      </c>
      <c r="K494" s="115">
        <v>0</v>
      </c>
      <c r="L494" s="120">
        <v>0</v>
      </c>
    </row>
    <row r="495" spans="1:16" x14ac:dyDescent="0.2">
      <c r="A495" s="144" t="s">
        <v>2175</v>
      </c>
      <c r="B495" s="3" t="s">
        <v>937</v>
      </c>
      <c r="C495" s="3" t="s">
        <v>888</v>
      </c>
      <c r="D495" s="3" t="s">
        <v>938</v>
      </c>
      <c r="E495" s="1" t="s">
        <v>2205</v>
      </c>
      <c r="F495" s="114">
        <v>5</v>
      </c>
      <c r="G495" s="119">
        <v>0</v>
      </c>
      <c r="H495" s="104">
        <f t="shared" si="14"/>
        <v>0</v>
      </c>
      <c r="I495" s="104">
        <v>0</v>
      </c>
      <c r="J495" s="120">
        <f t="shared" si="15"/>
        <v>0</v>
      </c>
      <c r="K495" s="115">
        <v>0</v>
      </c>
      <c r="L495" s="120">
        <v>0</v>
      </c>
      <c r="M495" s="34"/>
    </row>
    <row r="496" spans="1:16" x14ac:dyDescent="0.2">
      <c r="A496" s="144" t="s">
        <v>2175</v>
      </c>
      <c r="B496" s="4" t="s">
        <v>939</v>
      </c>
      <c r="C496" s="4" t="s">
        <v>888</v>
      </c>
      <c r="D496" s="4" t="s">
        <v>940</v>
      </c>
      <c r="E496" s="1" t="s">
        <v>2205</v>
      </c>
      <c r="F496" s="114">
        <v>0</v>
      </c>
      <c r="G496" s="119">
        <v>0</v>
      </c>
      <c r="H496" s="104">
        <f t="shared" si="14"/>
        <v>0</v>
      </c>
      <c r="I496" s="104">
        <v>0</v>
      </c>
      <c r="J496" s="120">
        <f t="shared" si="15"/>
        <v>0</v>
      </c>
      <c r="K496" s="115">
        <v>0</v>
      </c>
      <c r="L496" s="120">
        <v>0</v>
      </c>
    </row>
    <row r="497" spans="1:16" x14ac:dyDescent="0.2">
      <c r="A497" s="144" t="s">
        <v>2175</v>
      </c>
      <c r="B497" s="4" t="s">
        <v>941</v>
      </c>
      <c r="C497" s="4" t="s">
        <v>888</v>
      </c>
      <c r="D497" s="4" t="s">
        <v>942</v>
      </c>
      <c r="E497" s="1" t="s">
        <v>2205</v>
      </c>
      <c r="F497" s="114">
        <v>1</v>
      </c>
      <c r="G497" s="119">
        <v>0</v>
      </c>
      <c r="H497" s="104">
        <f t="shared" si="14"/>
        <v>0</v>
      </c>
      <c r="I497" s="104">
        <v>0</v>
      </c>
      <c r="J497" s="120">
        <f t="shared" si="15"/>
        <v>0</v>
      </c>
      <c r="K497" s="115">
        <v>0</v>
      </c>
      <c r="L497" s="120">
        <v>0</v>
      </c>
    </row>
    <row r="498" spans="1:16" x14ac:dyDescent="0.2">
      <c r="A498" s="144" t="s">
        <v>2175</v>
      </c>
      <c r="B498" s="3" t="s">
        <v>943</v>
      </c>
      <c r="C498" s="3" t="s">
        <v>888</v>
      </c>
      <c r="D498" s="3" t="s">
        <v>944</v>
      </c>
      <c r="E498" s="1" t="s">
        <v>2205</v>
      </c>
      <c r="F498" s="114">
        <v>0</v>
      </c>
      <c r="G498" s="119">
        <v>0</v>
      </c>
      <c r="H498" s="104">
        <f t="shared" si="14"/>
        <v>0</v>
      </c>
      <c r="I498" s="104">
        <v>0</v>
      </c>
      <c r="J498" s="120">
        <f t="shared" si="15"/>
        <v>0</v>
      </c>
      <c r="K498" s="115">
        <v>0</v>
      </c>
      <c r="L498" s="120">
        <v>0</v>
      </c>
      <c r="M498" s="34"/>
      <c r="N498" s="34"/>
      <c r="P498" s="34"/>
    </row>
    <row r="499" spans="1:16" x14ac:dyDescent="0.2">
      <c r="A499" s="144" t="s">
        <v>2175</v>
      </c>
      <c r="B499" s="4" t="s">
        <v>945</v>
      </c>
      <c r="C499" s="4" t="s">
        <v>888</v>
      </c>
      <c r="D499" s="4" t="s">
        <v>946</v>
      </c>
      <c r="E499" s="1" t="s">
        <v>2205</v>
      </c>
      <c r="F499" s="114">
        <v>4</v>
      </c>
      <c r="G499" s="119">
        <v>0</v>
      </c>
      <c r="H499" s="104">
        <f t="shared" si="14"/>
        <v>0</v>
      </c>
      <c r="I499" s="104">
        <v>0</v>
      </c>
      <c r="J499" s="120">
        <f t="shared" si="15"/>
        <v>0</v>
      </c>
      <c r="K499" s="115">
        <v>0</v>
      </c>
      <c r="L499" s="120">
        <v>0</v>
      </c>
    </row>
    <row r="500" spans="1:16" x14ac:dyDescent="0.2">
      <c r="A500" s="144" t="s">
        <v>2175</v>
      </c>
      <c r="B500" s="3" t="s">
        <v>947</v>
      </c>
      <c r="C500" s="3" t="s">
        <v>888</v>
      </c>
      <c r="D500" s="3" t="s">
        <v>2140</v>
      </c>
      <c r="E500" s="1" t="s">
        <v>2205</v>
      </c>
      <c r="F500" s="114">
        <v>1</v>
      </c>
      <c r="G500" s="119">
        <v>0</v>
      </c>
      <c r="H500" s="104">
        <f t="shared" si="14"/>
        <v>0</v>
      </c>
      <c r="I500" s="104">
        <v>0</v>
      </c>
      <c r="J500" s="120">
        <f t="shared" si="15"/>
        <v>0</v>
      </c>
      <c r="K500" s="115">
        <v>0</v>
      </c>
      <c r="L500" s="120">
        <v>0</v>
      </c>
    </row>
    <row r="501" spans="1:16" x14ac:dyDescent="0.2">
      <c r="A501" s="144" t="s">
        <v>2175</v>
      </c>
      <c r="B501" s="4" t="s">
        <v>948</v>
      </c>
      <c r="C501" s="4" t="s">
        <v>888</v>
      </c>
      <c r="D501" s="4" t="s">
        <v>949</v>
      </c>
      <c r="E501" s="1" t="s">
        <v>2206</v>
      </c>
      <c r="F501" s="114">
        <v>2</v>
      </c>
      <c r="G501" s="119">
        <v>0</v>
      </c>
      <c r="H501" s="104">
        <f t="shared" si="14"/>
        <v>0</v>
      </c>
      <c r="I501" s="104">
        <v>0</v>
      </c>
      <c r="J501" s="120">
        <f t="shared" si="15"/>
        <v>0</v>
      </c>
      <c r="K501" s="115">
        <v>0</v>
      </c>
      <c r="L501" s="120">
        <v>0</v>
      </c>
    </row>
    <row r="502" spans="1:16" x14ac:dyDescent="0.2">
      <c r="A502" s="144" t="s">
        <v>2175</v>
      </c>
      <c r="B502" s="4" t="s">
        <v>950</v>
      </c>
      <c r="C502" s="4" t="s">
        <v>888</v>
      </c>
      <c r="D502" s="4" t="s">
        <v>951</v>
      </c>
      <c r="E502" s="1" t="s">
        <v>2205</v>
      </c>
      <c r="F502" s="114">
        <v>2</v>
      </c>
      <c r="G502" s="119">
        <v>0</v>
      </c>
      <c r="H502" s="104">
        <f t="shared" si="14"/>
        <v>0</v>
      </c>
      <c r="I502" s="104">
        <v>0</v>
      </c>
      <c r="J502" s="120">
        <f t="shared" si="15"/>
        <v>0</v>
      </c>
      <c r="K502" s="115">
        <v>0</v>
      </c>
      <c r="L502" s="120">
        <v>0</v>
      </c>
    </row>
    <row r="503" spans="1:16" x14ac:dyDescent="0.2">
      <c r="A503" s="144" t="s">
        <v>2175</v>
      </c>
      <c r="B503" s="4" t="s">
        <v>952</v>
      </c>
      <c r="C503" s="4" t="s">
        <v>888</v>
      </c>
      <c r="D503" s="4" t="s">
        <v>953</v>
      </c>
      <c r="E503" s="1" t="s">
        <v>2205</v>
      </c>
      <c r="F503" s="114">
        <v>2</v>
      </c>
      <c r="G503" s="119">
        <v>0</v>
      </c>
      <c r="H503" s="104">
        <f t="shared" si="14"/>
        <v>0</v>
      </c>
      <c r="I503" s="104">
        <v>0</v>
      </c>
      <c r="J503" s="120">
        <f t="shared" si="15"/>
        <v>0</v>
      </c>
      <c r="K503" s="115">
        <v>0</v>
      </c>
      <c r="L503" s="120">
        <v>0</v>
      </c>
    </row>
    <row r="504" spans="1:16" x14ac:dyDescent="0.2">
      <c r="A504" s="144" t="s">
        <v>2175</v>
      </c>
      <c r="B504" s="4" t="s">
        <v>954</v>
      </c>
      <c r="C504" s="4" t="s">
        <v>888</v>
      </c>
      <c r="D504" s="4" t="s">
        <v>955</v>
      </c>
      <c r="E504" s="1" t="s">
        <v>2205</v>
      </c>
      <c r="F504" s="114">
        <v>0</v>
      </c>
      <c r="G504" s="119">
        <v>0</v>
      </c>
      <c r="H504" s="104">
        <f t="shared" si="14"/>
        <v>0</v>
      </c>
      <c r="I504" s="104">
        <v>0</v>
      </c>
      <c r="J504" s="120">
        <f t="shared" si="15"/>
        <v>0</v>
      </c>
      <c r="K504" s="115">
        <v>0</v>
      </c>
      <c r="L504" s="120">
        <v>0</v>
      </c>
    </row>
    <row r="505" spans="1:16" x14ac:dyDescent="0.2">
      <c r="A505" s="144" t="s">
        <v>2175</v>
      </c>
      <c r="B505" s="4" t="s">
        <v>956</v>
      </c>
      <c r="C505" s="4" t="s">
        <v>888</v>
      </c>
      <c r="D505" s="4" t="s">
        <v>957</v>
      </c>
      <c r="E505" s="1" t="s">
        <v>2205</v>
      </c>
      <c r="F505" s="114">
        <v>0</v>
      </c>
      <c r="G505" s="119">
        <v>0</v>
      </c>
      <c r="H505" s="104">
        <f t="shared" si="14"/>
        <v>0</v>
      </c>
      <c r="I505" s="104">
        <v>0</v>
      </c>
      <c r="J505" s="120">
        <f t="shared" si="15"/>
        <v>0</v>
      </c>
      <c r="K505" s="115">
        <v>0</v>
      </c>
      <c r="L505" s="120">
        <v>0</v>
      </c>
    </row>
    <row r="506" spans="1:16" x14ac:dyDescent="0.2">
      <c r="A506" s="144" t="s">
        <v>2175</v>
      </c>
      <c r="B506" s="3" t="s">
        <v>958</v>
      </c>
      <c r="C506" s="3" t="s">
        <v>888</v>
      </c>
      <c r="D506" s="3" t="s">
        <v>99</v>
      </c>
      <c r="E506" s="1" t="s">
        <v>2205</v>
      </c>
      <c r="F506" s="114">
        <v>3</v>
      </c>
      <c r="G506" s="119">
        <v>0</v>
      </c>
      <c r="H506" s="104">
        <f t="shared" si="14"/>
        <v>0</v>
      </c>
      <c r="I506" s="104">
        <v>0</v>
      </c>
      <c r="J506" s="120">
        <f t="shared" si="15"/>
        <v>0</v>
      </c>
      <c r="K506" s="115">
        <v>0</v>
      </c>
      <c r="L506" s="120">
        <v>0</v>
      </c>
    </row>
    <row r="507" spans="1:16" x14ac:dyDescent="0.2">
      <c r="A507" s="144" t="s">
        <v>2175</v>
      </c>
      <c r="B507" s="4" t="s">
        <v>959</v>
      </c>
      <c r="C507" s="4" t="s">
        <v>888</v>
      </c>
      <c r="D507" s="4" t="s">
        <v>960</v>
      </c>
      <c r="E507" s="1" t="s">
        <v>2205</v>
      </c>
      <c r="F507" s="114">
        <v>5</v>
      </c>
      <c r="G507" s="119">
        <v>0</v>
      </c>
      <c r="H507" s="104">
        <f t="shared" si="14"/>
        <v>0</v>
      </c>
      <c r="I507" s="104">
        <v>0</v>
      </c>
      <c r="J507" s="120">
        <f t="shared" si="15"/>
        <v>0</v>
      </c>
      <c r="K507" s="115">
        <v>0</v>
      </c>
      <c r="L507" s="120">
        <v>0</v>
      </c>
    </row>
    <row r="508" spans="1:16" x14ac:dyDescent="0.2">
      <c r="A508" s="144" t="s">
        <v>2175</v>
      </c>
      <c r="B508" s="3" t="s">
        <v>961</v>
      </c>
      <c r="C508" s="3" t="s">
        <v>888</v>
      </c>
      <c r="D508" s="3" t="s">
        <v>962</v>
      </c>
      <c r="E508" s="1" t="s">
        <v>2205</v>
      </c>
      <c r="F508" s="114">
        <v>4</v>
      </c>
      <c r="G508" s="119">
        <v>0</v>
      </c>
      <c r="H508" s="104">
        <f t="shared" si="14"/>
        <v>0</v>
      </c>
      <c r="I508" s="104">
        <v>0</v>
      </c>
      <c r="J508" s="120">
        <f t="shared" si="15"/>
        <v>0</v>
      </c>
      <c r="K508" s="115">
        <v>0</v>
      </c>
      <c r="L508" s="120">
        <v>0</v>
      </c>
    </row>
    <row r="509" spans="1:16" x14ac:dyDescent="0.2">
      <c r="A509" s="144" t="s">
        <v>2175</v>
      </c>
      <c r="B509" s="4" t="s">
        <v>963</v>
      </c>
      <c r="C509" s="4" t="s">
        <v>888</v>
      </c>
      <c r="D509" s="4" t="s">
        <v>964</v>
      </c>
      <c r="E509" s="1" t="s">
        <v>2205</v>
      </c>
      <c r="F509" s="114">
        <v>1</v>
      </c>
      <c r="G509" s="119">
        <v>0</v>
      </c>
      <c r="H509" s="104">
        <f t="shared" si="14"/>
        <v>0</v>
      </c>
      <c r="I509" s="104">
        <v>0</v>
      </c>
      <c r="J509" s="120">
        <f t="shared" si="15"/>
        <v>0</v>
      </c>
      <c r="K509" s="115">
        <v>0</v>
      </c>
      <c r="L509" s="120">
        <v>0</v>
      </c>
    </row>
    <row r="510" spans="1:16" x14ac:dyDescent="0.2">
      <c r="A510" s="144" t="s">
        <v>2175</v>
      </c>
      <c r="B510" s="4" t="s">
        <v>965</v>
      </c>
      <c r="C510" s="4" t="s">
        <v>888</v>
      </c>
      <c r="D510" s="4" t="s">
        <v>966</v>
      </c>
      <c r="E510" s="1" t="s">
        <v>2206</v>
      </c>
      <c r="F510" s="114">
        <v>0</v>
      </c>
      <c r="G510" s="119">
        <v>0</v>
      </c>
      <c r="H510" s="104">
        <f t="shared" si="14"/>
        <v>0</v>
      </c>
      <c r="I510" s="104">
        <v>0</v>
      </c>
      <c r="J510" s="120">
        <f t="shared" si="15"/>
        <v>0</v>
      </c>
      <c r="K510" s="115">
        <v>0</v>
      </c>
      <c r="L510" s="120">
        <v>0</v>
      </c>
    </row>
    <row r="511" spans="1:16" x14ac:dyDescent="0.2">
      <c r="A511" s="144" t="s">
        <v>2175</v>
      </c>
      <c r="B511" s="4" t="s">
        <v>967</v>
      </c>
      <c r="C511" s="4" t="s">
        <v>888</v>
      </c>
      <c r="D511" s="4" t="s">
        <v>968</v>
      </c>
      <c r="E511" s="1" t="s">
        <v>2205</v>
      </c>
      <c r="F511" s="114">
        <v>4</v>
      </c>
      <c r="G511" s="119">
        <v>0</v>
      </c>
      <c r="H511" s="104">
        <f t="shared" si="14"/>
        <v>0</v>
      </c>
      <c r="I511" s="104">
        <v>0</v>
      </c>
      <c r="J511" s="120">
        <f t="shared" si="15"/>
        <v>0</v>
      </c>
      <c r="K511" s="115">
        <v>0</v>
      </c>
      <c r="L511" s="120">
        <v>0</v>
      </c>
    </row>
    <row r="512" spans="1:16" x14ac:dyDescent="0.2">
      <c r="A512" s="144" t="s">
        <v>2175</v>
      </c>
      <c r="B512" s="4" t="s">
        <v>969</v>
      </c>
      <c r="C512" s="4" t="s">
        <v>888</v>
      </c>
      <c r="D512" s="4" t="s">
        <v>970</v>
      </c>
      <c r="E512" s="1" t="s">
        <v>2205</v>
      </c>
      <c r="F512" s="114">
        <v>4</v>
      </c>
      <c r="G512" s="119">
        <v>0</v>
      </c>
      <c r="H512" s="104">
        <f t="shared" si="14"/>
        <v>0</v>
      </c>
      <c r="I512" s="104">
        <v>0</v>
      </c>
      <c r="J512" s="120">
        <f t="shared" si="15"/>
        <v>0</v>
      </c>
      <c r="K512" s="115">
        <v>0</v>
      </c>
      <c r="L512" s="120">
        <v>0</v>
      </c>
    </row>
    <row r="513" spans="1:16" x14ac:dyDescent="0.2">
      <c r="A513" s="144" t="s">
        <v>2175</v>
      </c>
      <c r="B513" s="4" t="s">
        <v>971</v>
      </c>
      <c r="C513" s="4" t="s">
        <v>888</v>
      </c>
      <c r="D513" s="4" t="s">
        <v>972</v>
      </c>
      <c r="E513" s="1" t="s">
        <v>2205</v>
      </c>
      <c r="F513" s="114">
        <v>1</v>
      </c>
      <c r="G513" s="119">
        <v>0</v>
      </c>
      <c r="H513" s="104">
        <f t="shared" si="14"/>
        <v>0</v>
      </c>
      <c r="I513" s="104">
        <v>0</v>
      </c>
      <c r="J513" s="120">
        <f t="shared" si="15"/>
        <v>0</v>
      </c>
      <c r="K513" s="115">
        <v>0</v>
      </c>
      <c r="L513" s="120">
        <v>0</v>
      </c>
    </row>
    <row r="514" spans="1:16" x14ac:dyDescent="0.2">
      <c r="A514" s="144" t="s">
        <v>2175</v>
      </c>
      <c r="B514" s="4" t="s">
        <v>973</v>
      </c>
      <c r="C514" s="4" t="s">
        <v>888</v>
      </c>
      <c r="D514" s="4" t="s">
        <v>974</v>
      </c>
      <c r="E514" s="1" t="s">
        <v>2205</v>
      </c>
      <c r="F514" s="114">
        <v>0</v>
      </c>
      <c r="G514" s="119">
        <v>0</v>
      </c>
      <c r="H514" s="104">
        <f t="shared" si="14"/>
        <v>0</v>
      </c>
      <c r="I514" s="104">
        <v>0</v>
      </c>
      <c r="J514" s="120">
        <f t="shared" si="15"/>
        <v>0</v>
      </c>
      <c r="K514" s="115">
        <v>0</v>
      </c>
      <c r="L514" s="120">
        <v>0</v>
      </c>
    </row>
    <row r="515" spans="1:16" x14ac:dyDescent="0.2">
      <c r="A515" s="144" t="s">
        <v>2175</v>
      </c>
      <c r="B515" s="4" t="s">
        <v>975</v>
      </c>
      <c r="C515" s="4" t="s">
        <v>888</v>
      </c>
      <c r="D515" s="4" t="s">
        <v>976</v>
      </c>
      <c r="E515" s="1" t="s">
        <v>2206</v>
      </c>
      <c r="F515" s="114">
        <v>2</v>
      </c>
      <c r="G515" s="119">
        <v>0</v>
      </c>
      <c r="H515" s="104">
        <f t="shared" si="14"/>
        <v>0</v>
      </c>
      <c r="I515" s="104">
        <v>0</v>
      </c>
      <c r="J515" s="120">
        <f t="shared" si="15"/>
        <v>0</v>
      </c>
      <c r="K515" s="115">
        <v>0</v>
      </c>
      <c r="L515" s="120">
        <v>0</v>
      </c>
    </row>
    <row r="516" spans="1:16" x14ac:dyDescent="0.2">
      <c r="A516" s="144" t="s">
        <v>2175</v>
      </c>
      <c r="B516" s="4" t="s">
        <v>977</v>
      </c>
      <c r="C516" s="4" t="s">
        <v>888</v>
      </c>
      <c r="D516" s="4" t="s">
        <v>978</v>
      </c>
      <c r="E516" s="1" t="s">
        <v>2206</v>
      </c>
      <c r="F516" s="114">
        <v>5</v>
      </c>
      <c r="G516" s="119">
        <v>0</v>
      </c>
      <c r="H516" s="104">
        <f t="shared" si="14"/>
        <v>0</v>
      </c>
      <c r="I516" s="104">
        <v>0</v>
      </c>
      <c r="J516" s="120">
        <f t="shared" si="15"/>
        <v>0</v>
      </c>
      <c r="K516" s="115">
        <v>0</v>
      </c>
      <c r="L516" s="120">
        <v>0</v>
      </c>
    </row>
    <row r="517" spans="1:16" x14ac:dyDescent="0.2">
      <c r="A517" s="144" t="s">
        <v>2175</v>
      </c>
      <c r="B517" s="4" t="s">
        <v>979</v>
      </c>
      <c r="C517" s="4" t="s">
        <v>888</v>
      </c>
      <c r="D517" s="4" t="s">
        <v>980</v>
      </c>
      <c r="E517" s="1" t="s">
        <v>2205</v>
      </c>
      <c r="F517" s="114">
        <v>1</v>
      </c>
      <c r="G517" s="119">
        <v>0</v>
      </c>
      <c r="H517" s="104">
        <f t="shared" si="14"/>
        <v>0</v>
      </c>
      <c r="I517" s="104">
        <v>0</v>
      </c>
      <c r="J517" s="120">
        <f t="shared" si="15"/>
        <v>0</v>
      </c>
      <c r="K517" s="115">
        <v>0</v>
      </c>
      <c r="L517" s="120">
        <v>0</v>
      </c>
      <c r="O517" s="34"/>
      <c r="P517" s="34"/>
    </row>
    <row r="518" spans="1:16" x14ac:dyDescent="0.2">
      <c r="A518" s="144" t="s">
        <v>2175</v>
      </c>
      <c r="B518" s="4" t="s">
        <v>981</v>
      </c>
      <c r="C518" s="4" t="s">
        <v>888</v>
      </c>
      <c r="D518" s="4" t="s">
        <v>982</v>
      </c>
      <c r="E518" s="1" t="s">
        <v>2205</v>
      </c>
      <c r="F518" s="114">
        <v>4</v>
      </c>
      <c r="G518" s="119">
        <v>0</v>
      </c>
      <c r="H518" s="104">
        <f t="shared" si="14"/>
        <v>0</v>
      </c>
      <c r="I518" s="104">
        <v>0</v>
      </c>
      <c r="J518" s="120">
        <f t="shared" si="15"/>
        <v>0</v>
      </c>
      <c r="K518" s="115">
        <v>0</v>
      </c>
      <c r="L518" s="120">
        <v>0</v>
      </c>
    </row>
    <row r="519" spans="1:16" x14ac:dyDescent="0.2">
      <c r="A519" s="144" t="s">
        <v>2175</v>
      </c>
      <c r="B519" s="4" t="s">
        <v>983</v>
      </c>
      <c r="C519" s="4" t="s">
        <v>888</v>
      </c>
      <c r="D519" s="4" t="s">
        <v>984</v>
      </c>
      <c r="E519" s="1" t="s">
        <v>2205</v>
      </c>
      <c r="F519" s="114">
        <v>1</v>
      </c>
      <c r="G519" s="119">
        <v>0</v>
      </c>
      <c r="H519" s="104">
        <f t="shared" si="14"/>
        <v>0</v>
      </c>
      <c r="I519" s="104">
        <v>0</v>
      </c>
      <c r="J519" s="120">
        <f t="shared" si="15"/>
        <v>0</v>
      </c>
      <c r="K519" s="115">
        <v>0</v>
      </c>
      <c r="L519" s="120">
        <v>0</v>
      </c>
    </row>
    <row r="520" spans="1:16" x14ac:dyDescent="0.2">
      <c r="A520" s="144" t="s">
        <v>2175</v>
      </c>
      <c r="B520" s="4" t="s">
        <v>985</v>
      </c>
      <c r="C520" s="4" t="s">
        <v>888</v>
      </c>
      <c r="D520" s="4" t="s">
        <v>986</v>
      </c>
      <c r="E520" s="1" t="s">
        <v>2205</v>
      </c>
      <c r="F520" s="114">
        <v>0</v>
      </c>
      <c r="G520" s="119">
        <v>0</v>
      </c>
      <c r="H520" s="104">
        <f t="shared" si="14"/>
        <v>0</v>
      </c>
      <c r="I520" s="104">
        <v>0</v>
      </c>
      <c r="J520" s="120">
        <f t="shared" si="15"/>
        <v>0</v>
      </c>
      <c r="K520" s="115">
        <v>0</v>
      </c>
      <c r="L520" s="120">
        <v>0</v>
      </c>
    </row>
    <row r="521" spans="1:16" x14ac:dyDescent="0.2">
      <c r="A521" s="144" t="s">
        <v>2175</v>
      </c>
      <c r="B521" s="3" t="s">
        <v>987</v>
      </c>
      <c r="C521" s="3" t="s">
        <v>888</v>
      </c>
      <c r="D521" s="3" t="s">
        <v>734</v>
      </c>
      <c r="E521" s="1" t="s">
        <v>2205</v>
      </c>
      <c r="F521" s="114">
        <v>0</v>
      </c>
      <c r="G521" s="119">
        <v>0</v>
      </c>
      <c r="H521" s="104">
        <f t="shared" si="14"/>
        <v>0</v>
      </c>
      <c r="I521" s="104">
        <v>0</v>
      </c>
      <c r="J521" s="120">
        <f t="shared" si="15"/>
        <v>0</v>
      </c>
      <c r="K521" s="115">
        <v>0</v>
      </c>
      <c r="L521" s="120">
        <v>0</v>
      </c>
    </row>
    <row r="522" spans="1:16" x14ac:dyDescent="0.2">
      <c r="A522" s="144" t="s">
        <v>2175</v>
      </c>
      <c r="B522" s="4" t="s">
        <v>988</v>
      </c>
      <c r="C522" s="4" t="s">
        <v>888</v>
      </c>
      <c r="D522" s="4" t="s">
        <v>989</v>
      </c>
      <c r="E522" s="1" t="s">
        <v>2205</v>
      </c>
      <c r="F522" s="114">
        <v>0</v>
      </c>
      <c r="G522" s="119">
        <v>0</v>
      </c>
      <c r="H522" s="104">
        <f t="shared" si="14"/>
        <v>0</v>
      </c>
      <c r="I522" s="104">
        <v>0</v>
      </c>
      <c r="J522" s="120">
        <f t="shared" si="15"/>
        <v>0</v>
      </c>
      <c r="K522" s="115">
        <v>0</v>
      </c>
      <c r="L522" s="120">
        <v>0</v>
      </c>
    </row>
    <row r="523" spans="1:16" x14ac:dyDescent="0.2">
      <c r="A523" s="144" t="s">
        <v>2175</v>
      </c>
      <c r="B523" s="4" t="s">
        <v>990</v>
      </c>
      <c r="C523" s="4" t="s">
        <v>888</v>
      </c>
      <c r="D523" s="4" t="s">
        <v>991</v>
      </c>
      <c r="E523" s="1" t="s">
        <v>2205</v>
      </c>
      <c r="F523" s="114">
        <v>0</v>
      </c>
      <c r="G523" s="119">
        <v>0</v>
      </c>
      <c r="H523" s="104">
        <f t="shared" si="14"/>
        <v>0</v>
      </c>
      <c r="I523" s="104">
        <v>0</v>
      </c>
      <c r="J523" s="120">
        <f t="shared" si="15"/>
        <v>0</v>
      </c>
      <c r="K523" s="115">
        <v>0</v>
      </c>
      <c r="L523" s="120">
        <v>0</v>
      </c>
    </row>
    <row r="524" spans="1:16" x14ac:dyDescent="0.2">
      <c r="A524" s="144" t="s">
        <v>2175</v>
      </c>
      <c r="B524" s="4" t="s">
        <v>992</v>
      </c>
      <c r="C524" s="4" t="s">
        <v>888</v>
      </c>
      <c r="D524" s="4" t="s">
        <v>993</v>
      </c>
      <c r="E524" s="1" t="s">
        <v>2205</v>
      </c>
      <c r="F524" s="114">
        <v>0</v>
      </c>
      <c r="G524" s="119">
        <v>0</v>
      </c>
      <c r="H524" s="104">
        <f t="shared" si="14"/>
        <v>0</v>
      </c>
      <c r="I524" s="104">
        <v>0</v>
      </c>
      <c r="J524" s="120">
        <f t="shared" si="15"/>
        <v>0</v>
      </c>
      <c r="K524" s="115">
        <v>0</v>
      </c>
      <c r="L524" s="120">
        <v>0</v>
      </c>
    </row>
    <row r="525" spans="1:16" x14ac:dyDescent="0.2">
      <c r="A525" s="144" t="s">
        <v>2175</v>
      </c>
      <c r="B525" s="4" t="s">
        <v>994</v>
      </c>
      <c r="C525" s="4" t="s">
        <v>888</v>
      </c>
      <c r="D525" s="4" t="s">
        <v>995</v>
      </c>
      <c r="E525" s="1" t="s">
        <v>2205</v>
      </c>
      <c r="F525" s="114">
        <v>1</v>
      </c>
      <c r="G525" s="119">
        <v>0</v>
      </c>
      <c r="H525" s="104">
        <f t="shared" ref="H525:H588" si="16">G525</f>
        <v>0</v>
      </c>
      <c r="I525" s="104">
        <v>0</v>
      </c>
      <c r="J525" s="120">
        <f t="shared" ref="J525:J588" si="17">H525+I525</f>
        <v>0</v>
      </c>
      <c r="K525" s="115">
        <v>0</v>
      </c>
      <c r="L525" s="120">
        <v>0</v>
      </c>
    </row>
    <row r="526" spans="1:16" x14ac:dyDescent="0.2">
      <c r="A526" s="144" t="s">
        <v>2175</v>
      </c>
      <c r="B526" s="4" t="s">
        <v>996</v>
      </c>
      <c r="C526" s="4" t="s">
        <v>888</v>
      </c>
      <c r="D526" s="4" t="s">
        <v>997</v>
      </c>
      <c r="E526" s="1" t="s">
        <v>2206</v>
      </c>
      <c r="F526" s="114">
        <v>1</v>
      </c>
      <c r="G526" s="119">
        <v>0</v>
      </c>
      <c r="H526" s="104">
        <f t="shared" si="16"/>
        <v>0</v>
      </c>
      <c r="I526" s="104">
        <v>0</v>
      </c>
      <c r="J526" s="120">
        <f t="shared" si="17"/>
        <v>0</v>
      </c>
      <c r="K526" s="115">
        <v>0</v>
      </c>
      <c r="L526" s="120">
        <v>0</v>
      </c>
    </row>
    <row r="527" spans="1:16" x14ac:dyDescent="0.2">
      <c r="A527" s="144" t="s">
        <v>2175</v>
      </c>
      <c r="B527" s="3" t="s">
        <v>998</v>
      </c>
      <c r="C527" s="3" t="s">
        <v>888</v>
      </c>
      <c r="D527" s="3" t="s">
        <v>999</v>
      </c>
      <c r="E527" s="1" t="s">
        <v>2205</v>
      </c>
      <c r="F527" s="114">
        <v>0</v>
      </c>
      <c r="G527" s="119">
        <v>0</v>
      </c>
      <c r="H527" s="104">
        <f t="shared" si="16"/>
        <v>0</v>
      </c>
      <c r="I527" s="104">
        <v>0</v>
      </c>
      <c r="J527" s="120">
        <f t="shared" si="17"/>
        <v>0</v>
      </c>
      <c r="K527" s="115">
        <v>0</v>
      </c>
      <c r="L527" s="120">
        <v>0</v>
      </c>
    </row>
    <row r="528" spans="1:16" x14ac:dyDescent="0.2">
      <c r="A528" s="144" t="s">
        <v>2175</v>
      </c>
      <c r="B528" s="4" t="s">
        <v>1000</v>
      </c>
      <c r="C528" s="4" t="s">
        <v>888</v>
      </c>
      <c r="D528" s="4" t="s">
        <v>136</v>
      </c>
      <c r="E528" s="1" t="s">
        <v>2205</v>
      </c>
      <c r="F528" s="114">
        <v>0</v>
      </c>
      <c r="G528" s="119">
        <v>0</v>
      </c>
      <c r="H528" s="104">
        <f t="shared" si="16"/>
        <v>0</v>
      </c>
      <c r="I528" s="104">
        <v>0</v>
      </c>
      <c r="J528" s="120">
        <f t="shared" si="17"/>
        <v>0</v>
      </c>
      <c r="K528" s="115">
        <v>0</v>
      </c>
      <c r="L528" s="120">
        <v>0</v>
      </c>
    </row>
    <row r="529" spans="1:12" x14ac:dyDescent="0.2">
      <c r="A529" s="144" t="s">
        <v>2175</v>
      </c>
      <c r="B529" s="4" t="s">
        <v>1001</v>
      </c>
      <c r="C529" s="4" t="s">
        <v>888</v>
      </c>
      <c r="D529" s="4" t="s">
        <v>1002</v>
      </c>
      <c r="E529" s="1" t="s">
        <v>2205</v>
      </c>
      <c r="F529" s="114">
        <v>3</v>
      </c>
      <c r="G529" s="119">
        <v>0</v>
      </c>
      <c r="H529" s="104">
        <f t="shared" si="16"/>
        <v>0</v>
      </c>
      <c r="I529" s="104">
        <v>0</v>
      </c>
      <c r="J529" s="120">
        <f t="shared" si="17"/>
        <v>0</v>
      </c>
      <c r="K529" s="115">
        <v>0</v>
      </c>
      <c r="L529" s="120">
        <v>0</v>
      </c>
    </row>
    <row r="530" spans="1:12" x14ac:dyDescent="0.2">
      <c r="A530" s="144" t="s">
        <v>2175</v>
      </c>
      <c r="B530" s="4" t="s">
        <v>1003</v>
      </c>
      <c r="C530" s="4" t="s">
        <v>888</v>
      </c>
      <c r="D530" s="4" t="s">
        <v>1004</v>
      </c>
      <c r="E530" s="1" t="s">
        <v>2205</v>
      </c>
      <c r="F530" s="114">
        <v>0</v>
      </c>
      <c r="G530" s="119">
        <v>0</v>
      </c>
      <c r="H530" s="104">
        <f t="shared" si="16"/>
        <v>0</v>
      </c>
      <c r="I530" s="104">
        <v>0</v>
      </c>
      <c r="J530" s="120">
        <f t="shared" si="17"/>
        <v>0</v>
      </c>
      <c r="K530" s="115">
        <v>0</v>
      </c>
      <c r="L530" s="120">
        <v>0</v>
      </c>
    </row>
    <row r="531" spans="1:12" x14ac:dyDescent="0.2">
      <c r="A531" s="144" t="s">
        <v>2175</v>
      </c>
      <c r="B531" s="3" t="s">
        <v>1005</v>
      </c>
      <c r="C531" s="3" t="s">
        <v>888</v>
      </c>
      <c r="D531" s="3" t="s">
        <v>1006</v>
      </c>
      <c r="E531" s="1" t="s">
        <v>2205</v>
      </c>
      <c r="F531" s="114">
        <v>0</v>
      </c>
      <c r="G531" s="119">
        <v>0</v>
      </c>
      <c r="H531" s="104">
        <f t="shared" si="16"/>
        <v>0</v>
      </c>
      <c r="I531" s="104">
        <v>0</v>
      </c>
      <c r="J531" s="120">
        <f t="shared" si="17"/>
        <v>0</v>
      </c>
      <c r="K531" s="115">
        <v>0</v>
      </c>
      <c r="L531" s="120">
        <v>0</v>
      </c>
    </row>
    <row r="532" spans="1:12" x14ac:dyDescent="0.2">
      <c r="A532" s="144" t="s">
        <v>2175</v>
      </c>
      <c r="B532" s="3" t="s">
        <v>1007</v>
      </c>
      <c r="C532" s="3" t="s">
        <v>888</v>
      </c>
      <c r="D532" s="3" t="s">
        <v>1008</v>
      </c>
      <c r="E532" s="1" t="s">
        <v>2205</v>
      </c>
      <c r="F532" s="114">
        <v>0</v>
      </c>
      <c r="G532" s="119">
        <v>0</v>
      </c>
      <c r="H532" s="104">
        <f t="shared" si="16"/>
        <v>0</v>
      </c>
      <c r="I532" s="104">
        <v>0</v>
      </c>
      <c r="J532" s="120">
        <f t="shared" si="17"/>
        <v>0</v>
      </c>
      <c r="K532" s="115">
        <v>0</v>
      </c>
      <c r="L532" s="120">
        <v>0</v>
      </c>
    </row>
    <row r="533" spans="1:12" x14ac:dyDescent="0.2">
      <c r="A533" s="144" t="s">
        <v>2175</v>
      </c>
      <c r="B533" s="3" t="s">
        <v>1009</v>
      </c>
      <c r="C533" s="3" t="s">
        <v>888</v>
      </c>
      <c r="D533" s="3" t="s">
        <v>224</v>
      </c>
      <c r="E533" s="1" t="s">
        <v>2205</v>
      </c>
      <c r="F533" s="114">
        <v>2</v>
      </c>
      <c r="G533" s="119">
        <v>0</v>
      </c>
      <c r="H533" s="104">
        <f t="shared" si="16"/>
        <v>0</v>
      </c>
      <c r="I533" s="104">
        <v>0</v>
      </c>
      <c r="J533" s="120">
        <f t="shared" si="17"/>
        <v>0</v>
      </c>
      <c r="K533" s="115">
        <v>0</v>
      </c>
      <c r="L533" s="120">
        <v>0</v>
      </c>
    </row>
    <row r="534" spans="1:12" x14ac:dyDescent="0.2">
      <c r="A534" s="144" t="s">
        <v>2175</v>
      </c>
      <c r="B534" s="4" t="s">
        <v>1010</v>
      </c>
      <c r="C534" s="4" t="s">
        <v>888</v>
      </c>
      <c r="D534" s="4" t="s">
        <v>1011</v>
      </c>
      <c r="E534" s="1" t="s">
        <v>2205</v>
      </c>
      <c r="F534" s="114">
        <v>0</v>
      </c>
      <c r="G534" s="119">
        <v>0</v>
      </c>
      <c r="H534" s="104">
        <f t="shared" si="16"/>
        <v>0</v>
      </c>
      <c r="I534" s="104">
        <v>0</v>
      </c>
      <c r="J534" s="120">
        <f t="shared" si="17"/>
        <v>0</v>
      </c>
      <c r="K534" s="115">
        <v>0</v>
      </c>
      <c r="L534" s="120">
        <v>0</v>
      </c>
    </row>
    <row r="535" spans="1:12" x14ac:dyDescent="0.2">
      <c r="A535" s="144" t="s">
        <v>2175</v>
      </c>
      <c r="B535" s="4" t="s">
        <v>1012</v>
      </c>
      <c r="C535" s="4" t="s">
        <v>888</v>
      </c>
      <c r="D535" s="4" t="s">
        <v>1013</v>
      </c>
      <c r="E535" s="1" t="s">
        <v>2205</v>
      </c>
      <c r="F535" s="114">
        <v>5</v>
      </c>
      <c r="G535" s="119">
        <v>0</v>
      </c>
      <c r="H535" s="104">
        <f t="shared" si="16"/>
        <v>0</v>
      </c>
      <c r="I535" s="104">
        <v>0</v>
      </c>
      <c r="J535" s="120">
        <f t="shared" si="17"/>
        <v>0</v>
      </c>
      <c r="K535" s="115">
        <v>0</v>
      </c>
      <c r="L535" s="120">
        <v>0</v>
      </c>
    </row>
    <row r="536" spans="1:12" x14ac:dyDescent="0.2">
      <c r="A536" s="144" t="s">
        <v>2175</v>
      </c>
      <c r="B536" s="3" t="s">
        <v>1014</v>
      </c>
      <c r="C536" s="3" t="s">
        <v>888</v>
      </c>
      <c r="D536" s="3" t="s">
        <v>1015</v>
      </c>
      <c r="E536" s="1" t="s">
        <v>2205</v>
      </c>
      <c r="F536" s="114">
        <v>1</v>
      </c>
      <c r="G536" s="119">
        <v>0</v>
      </c>
      <c r="H536" s="104">
        <f t="shared" si="16"/>
        <v>0</v>
      </c>
      <c r="I536" s="104">
        <v>0</v>
      </c>
      <c r="J536" s="120">
        <f t="shared" si="17"/>
        <v>0</v>
      </c>
      <c r="K536" s="115">
        <v>0</v>
      </c>
      <c r="L536" s="120">
        <v>0</v>
      </c>
    </row>
    <row r="537" spans="1:12" x14ac:dyDescent="0.2">
      <c r="A537" s="144" t="s">
        <v>2175</v>
      </c>
      <c r="B537" s="4" t="s">
        <v>1016</v>
      </c>
      <c r="C537" s="4" t="s">
        <v>888</v>
      </c>
      <c r="D537" s="4" t="s">
        <v>1017</v>
      </c>
      <c r="E537" s="1" t="s">
        <v>2206</v>
      </c>
      <c r="F537" s="114">
        <v>4</v>
      </c>
      <c r="G537" s="119">
        <v>0</v>
      </c>
      <c r="H537" s="104">
        <f t="shared" si="16"/>
        <v>0</v>
      </c>
      <c r="I537" s="104">
        <v>0</v>
      </c>
      <c r="J537" s="120">
        <f t="shared" si="17"/>
        <v>0</v>
      </c>
      <c r="K537" s="115">
        <v>0</v>
      </c>
      <c r="L537" s="120">
        <v>0</v>
      </c>
    </row>
    <row r="538" spans="1:12" x14ac:dyDescent="0.2">
      <c r="A538" s="144" t="s">
        <v>2175</v>
      </c>
      <c r="B538" s="4" t="s">
        <v>1018</v>
      </c>
      <c r="C538" s="4" t="s">
        <v>888</v>
      </c>
      <c r="D538" s="4" t="s">
        <v>1019</v>
      </c>
      <c r="E538" s="1" t="s">
        <v>2205</v>
      </c>
      <c r="F538" s="114">
        <v>5</v>
      </c>
      <c r="G538" s="119">
        <v>0</v>
      </c>
      <c r="H538" s="104">
        <f t="shared" si="16"/>
        <v>0</v>
      </c>
      <c r="I538" s="104">
        <v>0</v>
      </c>
      <c r="J538" s="120">
        <f t="shared" si="17"/>
        <v>0</v>
      </c>
      <c r="K538" s="115">
        <v>0</v>
      </c>
      <c r="L538" s="120">
        <v>0</v>
      </c>
    </row>
    <row r="539" spans="1:12" x14ac:dyDescent="0.2">
      <c r="A539" s="144" t="s">
        <v>2175</v>
      </c>
      <c r="B539" s="4" t="s">
        <v>1020</v>
      </c>
      <c r="C539" s="4" t="s">
        <v>888</v>
      </c>
      <c r="D539" s="4" t="s">
        <v>1021</v>
      </c>
      <c r="E539" s="1" t="s">
        <v>2205</v>
      </c>
      <c r="F539" s="114">
        <v>0</v>
      </c>
      <c r="G539" s="119">
        <v>0</v>
      </c>
      <c r="H539" s="104">
        <f t="shared" si="16"/>
        <v>0</v>
      </c>
      <c r="I539" s="104">
        <v>0</v>
      </c>
      <c r="J539" s="120">
        <f t="shared" si="17"/>
        <v>0</v>
      </c>
      <c r="K539" s="115">
        <v>0</v>
      </c>
      <c r="L539" s="120">
        <v>0</v>
      </c>
    </row>
    <row r="540" spans="1:12" x14ac:dyDescent="0.2">
      <c r="A540" s="144" t="s">
        <v>2175</v>
      </c>
      <c r="B540" s="4" t="s">
        <v>1022</v>
      </c>
      <c r="C540" s="4" t="s">
        <v>888</v>
      </c>
      <c r="D540" s="4" t="s">
        <v>1023</v>
      </c>
      <c r="E540" s="1" t="s">
        <v>2206</v>
      </c>
      <c r="F540" s="114">
        <v>125914975</v>
      </c>
      <c r="G540" s="119">
        <v>0</v>
      </c>
      <c r="H540" s="104">
        <f t="shared" si="16"/>
        <v>0</v>
      </c>
      <c r="I540" s="104">
        <v>0</v>
      </c>
      <c r="J540" s="120">
        <f t="shared" si="17"/>
        <v>0</v>
      </c>
      <c r="K540" s="115">
        <v>0</v>
      </c>
      <c r="L540" s="120">
        <v>0</v>
      </c>
    </row>
    <row r="541" spans="1:12" x14ac:dyDescent="0.2">
      <c r="A541" s="144" t="s">
        <v>2175</v>
      </c>
      <c r="B541" s="3" t="s">
        <v>1024</v>
      </c>
      <c r="C541" s="3" t="s">
        <v>888</v>
      </c>
      <c r="D541" s="3" t="s">
        <v>1025</v>
      </c>
      <c r="E541" s="1" t="s">
        <v>2205</v>
      </c>
      <c r="F541" s="114">
        <v>0</v>
      </c>
      <c r="G541" s="119">
        <v>0</v>
      </c>
      <c r="H541" s="104">
        <f t="shared" si="16"/>
        <v>0</v>
      </c>
      <c r="I541" s="104">
        <v>0</v>
      </c>
      <c r="J541" s="120">
        <f t="shared" si="17"/>
        <v>0</v>
      </c>
      <c r="K541" s="115">
        <v>0</v>
      </c>
      <c r="L541" s="120">
        <v>0</v>
      </c>
    </row>
    <row r="542" spans="1:12" x14ac:dyDescent="0.2">
      <c r="A542" s="144" t="s">
        <v>2175</v>
      </c>
      <c r="B542" s="4" t="s">
        <v>1026</v>
      </c>
      <c r="C542" s="4" t="s">
        <v>888</v>
      </c>
      <c r="D542" s="4" t="s">
        <v>1027</v>
      </c>
      <c r="E542" s="1" t="s">
        <v>2205</v>
      </c>
      <c r="F542" s="114">
        <v>1</v>
      </c>
      <c r="G542" s="119">
        <v>0</v>
      </c>
      <c r="H542" s="104">
        <f t="shared" si="16"/>
        <v>0</v>
      </c>
      <c r="I542" s="104">
        <v>0</v>
      </c>
      <c r="J542" s="120">
        <f t="shared" si="17"/>
        <v>0</v>
      </c>
      <c r="K542" s="115">
        <v>0</v>
      </c>
      <c r="L542" s="120">
        <v>0</v>
      </c>
    </row>
    <row r="543" spans="1:12" x14ac:dyDescent="0.2">
      <c r="A543" s="144" t="s">
        <v>2175</v>
      </c>
      <c r="B543" s="4" t="s">
        <v>1028</v>
      </c>
      <c r="C543" s="4" t="s">
        <v>888</v>
      </c>
      <c r="D543" s="4" t="s">
        <v>1029</v>
      </c>
      <c r="E543" s="1" t="s">
        <v>2205</v>
      </c>
      <c r="F543" s="114">
        <v>0</v>
      </c>
      <c r="G543" s="119">
        <v>0</v>
      </c>
      <c r="H543" s="104">
        <f t="shared" si="16"/>
        <v>0</v>
      </c>
      <c r="I543" s="104">
        <v>0</v>
      </c>
      <c r="J543" s="120">
        <f t="shared" si="17"/>
        <v>0</v>
      </c>
      <c r="K543" s="115">
        <v>0</v>
      </c>
      <c r="L543" s="120">
        <v>0</v>
      </c>
    </row>
    <row r="544" spans="1:12" x14ac:dyDescent="0.2">
      <c r="A544" s="144" t="s">
        <v>2175</v>
      </c>
      <c r="B544" s="4" t="s">
        <v>1030</v>
      </c>
      <c r="C544" s="4" t="s">
        <v>888</v>
      </c>
      <c r="D544" s="4" t="s">
        <v>1031</v>
      </c>
      <c r="E544" s="1" t="s">
        <v>2205</v>
      </c>
      <c r="F544" s="114">
        <v>2</v>
      </c>
      <c r="G544" s="119">
        <v>0</v>
      </c>
      <c r="H544" s="104">
        <f t="shared" si="16"/>
        <v>0</v>
      </c>
      <c r="I544" s="104">
        <v>0</v>
      </c>
      <c r="J544" s="120">
        <f t="shared" si="17"/>
        <v>0</v>
      </c>
      <c r="K544" s="115">
        <v>0</v>
      </c>
      <c r="L544" s="120">
        <v>0</v>
      </c>
    </row>
    <row r="545" spans="1:16" x14ac:dyDescent="0.2">
      <c r="A545" s="144" t="s">
        <v>2175</v>
      </c>
      <c r="B545" s="4" t="s">
        <v>1032</v>
      </c>
      <c r="C545" s="4" t="s">
        <v>888</v>
      </c>
      <c r="D545" s="4" t="s">
        <v>1033</v>
      </c>
      <c r="E545" s="1" t="s">
        <v>2205</v>
      </c>
      <c r="F545" s="114">
        <v>0</v>
      </c>
      <c r="G545" s="119">
        <v>0</v>
      </c>
      <c r="H545" s="104">
        <f t="shared" si="16"/>
        <v>0</v>
      </c>
      <c r="I545" s="104">
        <v>0</v>
      </c>
      <c r="J545" s="120">
        <f t="shared" si="17"/>
        <v>0</v>
      </c>
      <c r="K545" s="115">
        <v>0</v>
      </c>
      <c r="L545" s="120">
        <v>0</v>
      </c>
    </row>
    <row r="546" spans="1:16" x14ac:dyDescent="0.2">
      <c r="A546" s="144" t="s">
        <v>2175</v>
      </c>
      <c r="B546" s="3" t="s">
        <v>1034</v>
      </c>
      <c r="C546" s="3" t="s">
        <v>888</v>
      </c>
      <c r="D546" s="3" t="s">
        <v>1035</v>
      </c>
      <c r="E546" s="1" t="s">
        <v>2205</v>
      </c>
      <c r="F546" s="114">
        <v>0</v>
      </c>
      <c r="G546" s="119">
        <v>0</v>
      </c>
      <c r="H546" s="104">
        <f t="shared" si="16"/>
        <v>0</v>
      </c>
      <c r="I546" s="104">
        <v>0</v>
      </c>
      <c r="J546" s="120">
        <f t="shared" si="17"/>
        <v>0</v>
      </c>
      <c r="K546" s="115">
        <v>0</v>
      </c>
      <c r="L546" s="120">
        <v>0</v>
      </c>
    </row>
    <row r="547" spans="1:16" x14ac:dyDescent="0.2">
      <c r="A547" s="144" t="s">
        <v>2175</v>
      </c>
      <c r="B547" s="3" t="s">
        <v>1036</v>
      </c>
      <c r="C547" s="3" t="s">
        <v>888</v>
      </c>
      <c r="D547" s="3" t="s">
        <v>1037</v>
      </c>
      <c r="E547" s="1" t="s">
        <v>2205</v>
      </c>
      <c r="F547" s="114">
        <v>0</v>
      </c>
      <c r="G547" s="119">
        <v>0</v>
      </c>
      <c r="H547" s="104">
        <f t="shared" si="16"/>
        <v>0</v>
      </c>
      <c r="I547" s="104">
        <v>0</v>
      </c>
      <c r="J547" s="120">
        <f t="shared" si="17"/>
        <v>0</v>
      </c>
      <c r="K547" s="115">
        <v>0</v>
      </c>
      <c r="L547" s="120">
        <v>0</v>
      </c>
    </row>
    <row r="548" spans="1:16" x14ac:dyDescent="0.2">
      <c r="A548" s="144" t="s">
        <v>2175</v>
      </c>
      <c r="B548" s="4" t="s">
        <v>1038</v>
      </c>
      <c r="C548" s="4" t="s">
        <v>888</v>
      </c>
      <c r="D548" s="4" t="s">
        <v>1039</v>
      </c>
      <c r="E548" s="1" t="s">
        <v>2205</v>
      </c>
      <c r="F548" s="114">
        <v>1</v>
      </c>
      <c r="G548" s="119">
        <v>0</v>
      </c>
      <c r="H548" s="104">
        <f t="shared" si="16"/>
        <v>0</v>
      </c>
      <c r="I548" s="104">
        <v>0</v>
      </c>
      <c r="J548" s="120">
        <f t="shared" si="17"/>
        <v>0</v>
      </c>
      <c r="K548" s="115">
        <v>0</v>
      </c>
      <c r="L548" s="120">
        <v>0</v>
      </c>
    </row>
    <row r="549" spans="1:16" x14ac:dyDescent="0.2">
      <c r="A549" s="144" t="s">
        <v>2175</v>
      </c>
      <c r="B549" s="3" t="s">
        <v>1040</v>
      </c>
      <c r="C549" s="3" t="s">
        <v>888</v>
      </c>
      <c r="D549" s="3" t="s">
        <v>169</v>
      </c>
      <c r="E549" s="1" t="s">
        <v>2205</v>
      </c>
      <c r="F549" s="114">
        <v>5</v>
      </c>
      <c r="G549" s="119">
        <v>0</v>
      </c>
      <c r="H549" s="104">
        <f t="shared" si="16"/>
        <v>0</v>
      </c>
      <c r="I549" s="104">
        <v>0</v>
      </c>
      <c r="J549" s="120">
        <f t="shared" si="17"/>
        <v>0</v>
      </c>
      <c r="K549" s="115">
        <v>0</v>
      </c>
      <c r="L549" s="120">
        <v>0</v>
      </c>
    </row>
    <row r="550" spans="1:16" x14ac:dyDescent="0.2">
      <c r="A550" s="144" t="s">
        <v>2175</v>
      </c>
      <c r="B550" s="4" t="s">
        <v>1041</v>
      </c>
      <c r="C550" s="4" t="s">
        <v>888</v>
      </c>
      <c r="D550" s="4" t="s">
        <v>1042</v>
      </c>
      <c r="E550" s="1" t="s">
        <v>2206</v>
      </c>
      <c r="F550" s="114">
        <v>5</v>
      </c>
      <c r="G550" s="119">
        <v>0</v>
      </c>
      <c r="H550" s="104">
        <f t="shared" si="16"/>
        <v>0</v>
      </c>
      <c r="I550" s="104">
        <v>0</v>
      </c>
      <c r="J550" s="120">
        <f t="shared" si="17"/>
        <v>0</v>
      </c>
      <c r="K550" s="115">
        <v>0</v>
      </c>
      <c r="L550" s="120">
        <v>0</v>
      </c>
    </row>
    <row r="551" spans="1:16" x14ac:dyDescent="0.2">
      <c r="A551" s="144" t="s">
        <v>2175</v>
      </c>
      <c r="B551" s="3" t="s">
        <v>1043</v>
      </c>
      <c r="C551" s="3" t="s">
        <v>888</v>
      </c>
      <c r="D551" s="3" t="s">
        <v>1044</v>
      </c>
      <c r="E551" s="1" t="s">
        <v>2205</v>
      </c>
      <c r="F551" s="114">
        <v>0</v>
      </c>
      <c r="G551" s="119">
        <v>0</v>
      </c>
      <c r="H551" s="104">
        <f t="shared" si="16"/>
        <v>0</v>
      </c>
      <c r="I551" s="104">
        <v>0</v>
      </c>
      <c r="J551" s="120">
        <f t="shared" si="17"/>
        <v>0</v>
      </c>
      <c r="K551" s="115">
        <v>0</v>
      </c>
      <c r="L551" s="120">
        <v>0</v>
      </c>
    </row>
    <row r="552" spans="1:16" x14ac:dyDescent="0.2">
      <c r="A552" s="144" t="s">
        <v>2175</v>
      </c>
      <c r="B552" s="4" t="s">
        <v>1045</v>
      </c>
      <c r="C552" s="4" t="s">
        <v>888</v>
      </c>
      <c r="D552" s="4" t="s">
        <v>1046</v>
      </c>
      <c r="E552" s="1" t="s">
        <v>2205</v>
      </c>
      <c r="F552" s="114">
        <v>0</v>
      </c>
      <c r="G552" s="119">
        <v>0</v>
      </c>
      <c r="H552" s="104">
        <f t="shared" si="16"/>
        <v>0</v>
      </c>
      <c r="I552" s="104">
        <v>0</v>
      </c>
      <c r="J552" s="120">
        <f t="shared" si="17"/>
        <v>0</v>
      </c>
      <c r="K552" s="115">
        <v>0</v>
      </c>
      <c r="L552" s="120">
        <v>0</v>
      </c>
    </row>
    <row r="553" spans="1:16" x14ac:dyDescent="0.2">
      <c r="A553" s="144" t="s">
        <v>2175</v>
      </c>
      <c r="B553" s="4" t="s">
        <v>1047</v>
      </c>
      <c r="C553" s="4" t="s">
        <v>888</v>
      </c>
      <c r="D553" s="4" t="s">
        <v>1048</v>
      </c>
      <c r="E553" s="1" t="s">
        <v>2205</v>
      </c>
      <c r="F553" s="114">
        <v>3</v>
      </c>
      <c r="G553" s="119">
        <v>0</v>
      </c>
      <c r="H553" s="104">
        <f t="shared" si="16"/>
        <v>0</v>
      </c>
      <c r="I553" s="104">
        <v>0</v>
      </c>
      <c r="J553" s="120">
        <f t="shared" si="17"/>
        <v>0</v>
      </c>
      <c r="K553" s="115">
        <v>0</v>
      </c>
      <c r="L553" s="120">
        <v>0</v>
      </c>
    </row>
    <row r="554" spans="1:16" x14ac:dyDescent="0.2">
      <c r="A554" s="144" t="s">
        <v>2175</v>
      </c>
      <c r="B554" s="4" t="s">
        <v>1049</v>
      </c>
      <c r="C554" s="4" t="s">
        <v>888</v>
      </c>
      <c r="D554" s="4" t="s">
        <v>1050</v>
      </c>
      <c r="E554" s="1" t="s">
        <v>2205</v>
      </c>
      <c r="F554" s="114">
        <v>4</v>
      </c>
      <c r="G554" s="119">
        <v>0</v>
      </c>
      <c r="H554" s="104">
        <f t="shared" si="16"/>
        <v>0</v>
      </c>
      <c r="I554" s="104">
        <v>0</v>
      </c>
      <c r="J554" s="120">
        <f t="shared" si="17"/>
        <v>0</v>
      </c>
      <c r="K554" s="115">
        <v>0</v>
      </c>
      <c r="L554" s="120">
        <v>0</v>
      </c>
    </row>
    <row r="555" spans="1:16" x14ac:dyDescent="0.2">
      <c r="A555" s="144" t="s">
        <v>2175</v>
      </c>
      <c r="B555" s="4" t="s">
        <v>1051</v>
      </c>
      <c r="C555" s="4" t="s">
        <v>888</v>
      </c>
      <c r="D555" s="4" t="s">
        <v>1052</v>
      </c>
      <c r="E555" s="1" t="s">
        <v>2205</v>
      </c>
      <c r="F555" s="114">
        <v>3</v>
      </c>
      <c r="G555" s="119">
        <v>0</v>
      </c>
      <c r="H555" s="104">
        <f t="shared" si="16"/>
        <v>0</v>
      </c>
      <c r="I555" s="104">
        <v>0</v>
      </c>
      <c r="J555" s="120">
        <f t="shared" si="17"/>
        <v>0</v>
      </c>
      <c r="K555" s="115">
        <v>0</v>
      </c>
      <c r="L555" s="120">
        <v>0</v>
      </c>
    </row>
    <row r="556" spans="1:16" x14ac:dyDescent="0.2">
      <c r="A556" s="144" t="s">
        <v>2175</v>
      </c>
      <c r="B556" s="4" t="s">
        <v>1053</v>
      </c>
      <c r="C556" s="4" t="s">
        <v>888</v>
      </c>
      <c r="D556" s="4" t="s">
        <v>1054</v>
      </c>
      <c r="E556" s="1" t="s">
        <v>2207</v>
      </c>
      <c r="F556" s="114">
        <v>4</v>
      </c>
      <c r="G556" s="119">
        <v>0</v>
      </c>
      <c r="H556" s="104">
        <f t="shared" si="16"/>
        <v>0</v>
      </c>
      <c r="I556" s="104">
        <v>0</v>
      </c>
      <c r="J556" s="120">
        <f t="shared" si="17"/>
        <v>0</v>
      </c>
      <c r="K556" s="115">
        <v>0</v>
      </c>
      <c r="L556" s="120">
        <v>0</v>
      </c>
    </row>
    <row r="557" spans="1:16" x14ac:dyDescent="0.2">
      <c r="A557" s="144" t="s">
        <v>2175</v>
      </c>
      <c r="B557" s="4" t="s">
        <v>1055</v>
      </c>
      <c r="C557" s="4" t="s">
        <v>888</v>
      </c>
      <c r="D557" s="4" t="s">
        <v>1056</v>
      </c>
      <c r="E557" s="1" t="s">
        <v>2205</v>
      </c>
      <c r="F557" s="114">
        <v>2</v>
      </c>
      <c r="G557" s="119">
        <v>0</v>
      </c>
      <c r="H557" s="104">
        <f t="shared" si="16"/>
        <v>0</v>
      </c>
      <c r="I557" s="104">
        <v>0</v>
      </c>
      <c r="J557" s="120">
        <f t="shared" si="17"/>
        <v>0</v>
      </c>
      <c r="K557" s="115">
        <v>0</v>
      </c>
      <c r="L557" s="120">
        <v>0</v>
      </c>
      <c r="O557" s="34"/>
      <c r="P557" s="34"/>
    </row>
    <row r="558" spans="1:16" x14ac:dyDescent="0.2">
      <c r="A558" s="144" t="s">
        <v>2175</v>
      </c>
      <c r="B558" s="4" t="s">
        <v>1057</v>
      </c>
      <c r="C558" s="4" t="s">
        <v>888</v>
      </c>
      <c r="D558" s="4" t="s">
        <v>1058</v>
      </c>
      <c r="E558" s="1" t="s">
        <v>2205</v>
      </c>
      <c r="F558" s="114">
        <v>1</v>
      </c>
      <c r="G558" s="119">
        <v>0</v>
      </c>
      <c r="H558" s="104">
        <f t="shared" si="16"/>
        <v>0</v>
      </c>
      <c r="I558" s="104">
        <v>0</v>
      </c>
      <c r="J558" s="120">
        <f t="shared" si="17"/>
        <v>0</v>
      </c>
      <c r="K558" s="115">
        <v>0</v>
      </c>
      <c r="L558" s="120">
        <v>0</v>
      </c>
    </row>
    <row r="559" spans="1:16" x14ac:dyDescent="0.2">
      <c r="A559" s="144" t="s">
        <v>2175</v>
      </c>
      <c r="B559" s="4" t="s">
        <v>1059</v>
      </c>
      <c r="C559" s="4" t="s">
        <v>888</v>
      </c>
      <c r="D559" s="4" t="s">
        <v>1060</v>
      </c>
      <c r="E559" s="1" t="s">
        <v>2205</v>
      </c>
      <c r="F559" s="114">
        <v>0</v>
      </c>
      <c r="G559" s="119">
        <v>0</v>
      </c>
      <c r="H559" s="104">
        <f t="shared" si="16"/>
        <v>0</v>
      </c>
      <c r="I559" s="104">
        <v>0</v>
      </c>
      <c r="J559" s="120">
        <f t="shared" si="17"/>
        <v>0</v>
      </c>
      <c r="K559" s="115">
        <v>0</v>
      </c>
      <c r="L559" s="120">
        <v>0</v>
      </c>
    </row>
    <row r="560" spans="1:16" x14ac:dyDescent="0.2">
      <c r="A560" s="144" t="s">
        <v>2175</v>
      </c>
      <c r="B560" s="4" t="s">
        <v>1061</v>
      </c>
      <c r="C560" s="4" t="s">
        <v>888</v>
      </c>
      <c r="D560" s="4" t="s">
        <v>1062</v>
      </c>
      <c r="E560" s="1" t="s">
        <v>2205</v>
      </c>
      <c r="F560" s="114">
        <v>4</v>
      </c>
      <c r="G560" s="119">
        <v>0</v>
      </c>
      <c r="H560" s="104">
        <f t="shared" si="16"/>
        <v>0</v>
      </c>
      <c r="I560" s="104">
        <v>0</v>
      </c>
      <c r="J560" s="120">
        <f t="shared" si="17"/>
        <v>0</v>
      </c>
      <c r="K560" s="115">
        <v>0</v>
      </c>
      <c r="L560" s="120">
        <v>0</v>
      </c>
    </row>
    <row r="561" spans="1:16" x14ac:dyDescent="0.2">
      <c r="A561" s="144" t="s">
        <v>2175</v>
      </c>
      <c r="B561" s="4" t="s">
        <v>1063</v>
      </c>
      <c r="C561" s="4" t="s">
        <v>888</v>
      </c>
      <c r="D561" s="4" t="s">
        <v>1064</v>
      </c>
      <c r="E561" s="1" t="s">
        <v>2205</v>
      </c>
      <c r="F561" s="114">
        <v>4</v>
      </c>
      <c r="G561" s="119">
        <v>0</v>
      </c>
      <c r="H561" s="104">
        <f t="shared" si="16"/>
        <v>0</v>
      </c>
      <c r="I561" s="104">
        <v>0</v>
      </c>
      <c r="J561" s="120">
        <f t="shared" si="17"/>
        <v>0</v>
      </c>
      <c r="K561" s="115">
        <v>0</v>
      </c>
      <c r="L561" s="120">
        <v>0</v>
      </c>
    </row>
    <row r="562" spans="1:16" x14ac:dyDescent="0.2">
      <c r="A562" s="144" t="s">
        <v>2175</v>
      </c>
      <c r="B562" s="4" t="s">
        <v>1065</v>
      </c>
      <c r="C562" s="4" t="s">
        <v>888</v>
      </c>
      <c r="D562" s="4" t="s">
        <v>1066</v>
      </c>
      <c r="E562" s="1" t="s">
        <v>2205</v>
      </c>
      <c r="F562" s="114">
        <v>0</v>
      </c>
      <c r="G562" s="119">
        <v>0</v>
      </c>
      <c r="H562" s="104">
        <f t="shared" si="16"/>
        <v>0</v>
      </c>
      <c r="I562" s="104">
        <v>0</v>
      </c>
      <c r="J562" s="120">
        <f t="shared" si="17"/>
        <v>0</v>
      </c>
      <c r="K562" s="115">
        <v>0</v>
      </c>
      <c r="L562" s="120">
        <v>0</v>
      </c>
    </row>
    <row r="563" spans="1:16" x14ac:dyDescent="0.2">
      <c r="A563" s="144" t="s">
        <v>2175</v>
      </c>
      <c r="B563" s="4" t="s">
        <v>1067</v>
      </c>
      <c r="C563" s="4" t="s">
        <v>888</v>
      </c>
      <c r="D563" s="4" t="s">
        <v>1068</v>
      </c>
      <c r="E563" s="1" t="s">
        <v>2205</v>
      </c>
      <c r="F563" s="114">
        <v>0</v>
      </c>
      <c r="G563" s="119">
        <v>0</v>
      </c>
      <c r="H563" s="104">
        <f t="shared" si="16"/>
        <v>0</v>
      </c>
      <c r="I563" s="104">
        <v>0</v>
      </c>
      <c r="J563" s="120">
        <f t="shared" si="17"/>
        <v>0</v>
      </c>
      <c r="K563" s="115">
        <v>0</v>
      </c>
      <c r="L563" s="120">
        <v>0</v>
      </c>
    </row>
    <row r="564" spans="1:16" x14ac:dyDescent="0.2">
      <c r="A564" s="144" t="s">
        <v>2175</v>
      </c>
      <c r="B564" s="4" t="s">
        <v>1069</v>
      </c>
      <c r="C564" s="4" t="s">
        <v>888</v>
      </c>
      <c r="D564" s="4" t="s">
        <v>1070</v>
      </c>
      <c r="E564" s="1" t="s">
        <v>2205</v>
      </c>
      <c r="F564" s="114">
        <v>0</v>
      </c>
      <c r="G564" s="119">
        <v>0</v>
      </c>
      <c r="H564" s="104">
        <f t="shared" si="16"/>
        <v>0</v>
      </c>
      <c r="I564" s="104">
        <v>0</v>
      </c>
      <c r="J564" s="120">
        <f t="shared" si="17"/>
        <v>0</v>
      </c>
      <c r="K564" s="115">
        <v>0</v>
      </c>
      <c r="L564" s="120">
        <v>0</v>
      </c>
    </row>
    <row r="565" spans="1:16" x14ac:dyDescent="0.2">
      <c r="A565" s="144" t="s">
        <v>2175</v>
      </c>
      <c r="B565" s="4" t="s">
        <v>1071</v>
      </c>
      <c r="C565" s="4" t="s">
        <v>888</v>
      </c>
      <c r="D565" s="4" t="s">
        <v>1072</v>
      </c>
      <c r="E565" s="1" t="s">
        <v>2205</v>
      </c>
      <c r="F565" s="114">
        <v>0</v>
      </c>
      <c r="G565" s="119">
        <v>0</v>
      </c>
      <c r="H565" s="104">
        <f t="shared" si="16"/>
        <v>0</v>
      </c>
      <c r="I565" s="104">
        <v>0</v>
      </c>
      <c r="J565" s="120">
        <f t="shared" si="17"/>
        <v>0</v>
      </c>
      <c r="K565" s="115">
        <v>0</v>
      </c>
      <c r="L565" s="120">
        <v>0</v>
      </c>
    </row>
    <row r="566" spans="1:16" x14ac:dyDescent="0.2">
      <c r="A566" s="144" t="s">
        <v>2175</v>
      </c>
      <c r="B566" s="4" t="s">
        <v>1073</v>
      </c>
      <c r="C566" s="4" t="s">
        <v>888</v>
      </c>
      <c r="D566" s="4" t="s">
        <v>1074</v>
      </c>
      <c r="E566" s="1" t="s">
        <v>2205</v>
      </c>
      <c r="F566" s="114">
        <v>2</v>
      </c>
      <c r="G566" s="119">
        <v>0</v>
      </c>
      <c r="H566" s="104">
        <f t="shared" si="16"/>
        <v>0</v>
      </c>
      <c r="I566" s="104">
        <v>0</v>
      </c>
      <c r="J566" s="120">
        <f t="shared" si="17"/>
        <v>0</v>
      </c>
      <c r="K566" s="115">
        <v>0</v>
      </c>
      <c r="L566" s="120">
        <v>0</v>
      </c>
    </row>
    <row r="567" spans="1:16" x14ac:dyDescent="0.2">
      <c r="A567" s="144" t="s">
        <v>2175</v>
      </c>
      <c r="B567" s="4" t="s">
        <v>1075</v>
      </c>
      <c r="C567" s="4" t="s">
        <v>888</v>
      </c>
      <c r="D567" s="4" t="s">
        <v>1076</v>
      </c>
      <c r="E567" s="1" t="s">
        <v>2205</v>
      </c>
      <c r="F567" s="114">
        <v>5</v>
      </c>
      <c r="G567" s="119">
        <v>0</v>
      </c>
      <c r="H567" s="104">
        <f t="shared" si="16"/>
        <v>0</v>
      </c>
      <c r="I567" s="104">
        <v>0</v>
      </c>
      <c r="J567" s="120">
        <f t="shared" si="17"/>
        <v>0</v>
      </c>
      <c r="K567" s="115">
        <v>0</v>
      </c>
      <c r="L567" s="120">
        <v>0</v>
      </c>
    </row>
    <row r="568" spans="1:16" x14ac:dyDescent="0.2">
      <c r="A568" s="144" t="s">
        <v>2175</v>
      </c>
      <c r="B568" s="4" t="s">
        <v>1077</v>
      </c>
      <c r="C568" s="4" t="s">
        <v>888</v>
      </c>
      <c r="D568" s="4" t="s">
        <v>1078</v>
      </c>
      <c r="E568" s="1" t="s">
        <v>2205</v>
      </c>
      <c r="F568" s="114">
        <v>0</v>
      </c>
      <c r="G568" s="119">
        <v>0</v>
      </c>
      <c r="H568" s="104">
        <f t="shared" si="16"/>
        <v>0</v>
      </c>
      <c r="I568" s="104">
        <v>0</v>
      </c>
      <c r="J568" s="120">
        <f t="shared" si="17"/>
        <v>0</v>
      </c>
      <c r="K568" s="115">
        <v>0</v>
      </c>
      <c r="L568" s="120">
        <v>0</v>
      </c>
    </row>
    <row r="569" spans="1:16" x14ac:dyDescent="0.2">
      <c r="A569" s="144" t="s">
        <v>2175</v>
      </c>
      <c r="B569" s="4" t="s">
        <v>1079</v>
      </c>
      <c r="C569" s="4" t="s">
        <v>888</v>
      </c>
      <c r="D569" s="4" t="s">
        <v>1080</v>
      </c>
      <c r="E569" s="1" t="s">
        <v>2205</v>
      </c>
      <c r="F569" s="114">
        <v>4</v>
      </c>
      <c r="G569" s="119">
        <v>0</v>
      </c>
      <c r="H569" s="104">
        <f t="shared" si="16"/>
        <v>0</v>
      </c>
      <c r="I569" s="104">
        <v>0</v>
      </c>
      <c r="J569" s="120">
        <f t="shared" si="17"/>
        <v>0</v>
      </c>
      <c r="K569" s="115">
        <v>0</v>
      </c>
      <c r="L569" s="120">
        <v>0</v>
      </c>
    </row>
    <row r="570" spans="1:16" x14ac:dyDescent="0.2">
      <c r="A570" s="144" t="s">
        <v>2175</v>
      </c>
      <c r="B570" s="5" t="s">
        <v>1081</v>
      </c>
      <c r="C570" s="4" t="s">
        <v>888</v>
      </c>
      <c r="D570" s="4" t="s">
        <v>1082</v>
      </c>
      <c r="E570" s="1" t="s">
        <v>2205</v>
      </c>
      <c r="F570" s="114">
        <v>0</v>
      </c>
      <c r="G570" s="119">
        <v>0</v>
      </c>
      <c r="H570" s="104">
        <f t="shared" si="16"/>
        <v>0</v>
      </c>
      <c r="I570" s="104">
        <v>0</v>
      </c>
      <c r="J570" s="120">
        <f t="shared" si="17"/>
        <v>0</v>
      </c>
      <c r="K570" s="115">
        <v>0</v>
      </c>
      <c r="L570" s="120">
        <v>0</v>
      </c>
      <c r="O570" s="34"/>
      <c r="P570" s="34"/>
    </row>
    <row r="571" spans="1:16" x14ac:dyDescent="0.2">
      <c r="A571" s="144" t="s">
        <v>2175</v>
      </c>
      <c r="B571" s="4" t="s">
        <v>1083</v>
      </c>
      <c r="C571" s="4" t="s">
        <v>888</v>
      </c>
      <c r="D571" s="4" t="s">
        <v>1084</v>
      </c>
      <c r="E571" s="1" t="s">
        <v>2205</v>
      </c>
      <c r="F571" s="114">
        <v>0</v>
      </c>
      <c r="G571" s="119">
        <v>0</v>
      </c>
      <c r="H571" s="104">
        <f t="shared" si="16"/>
        <v>0</v>
      </c>
      <c r="I571" s="104">
        <v>0</v>
      </c>
      <c r="J571" s="120">
        <f t="shared" si="17"/>
        <v>0</v>
      </c>
      <c r="K571" s="115">
        <v>0</v>
      </c>
      <c r="L571" s="120">
        <v>0</v>
      </c>
    </row>
    <row r="572" spans="1:16" x14ac:dyDescent="0.2">
      <c r="A572" s="144" t="s">
        <v>2175</v>
      </c>
      <c r="B572" s="4" t="s">
        <v>1085</v>
      </c>
      <c r="C572" s="4" t="s">
        <v>888</v>
      </c>
      <c r="D572" s="4" t="s">
        <v>1086</v>
      </c>
      <c r="E572" s="1" t="s">
        <v>2206</v>
      </c>
      <c r="F572" s="114">
        <v>1</v>
      </c>
      <c r="G572" s="119">
        <v>0</v>
      </c>
      <c r="H572" s="104">
        <f t="shared" si="16"/>
        <v>0</v>
      </c>
      <c r="I572" s="104">
        <v>0</v>
      </c>
      <c r="J572" s="120">
        <f t="shared" si="17"/>
        <v>0</v>
      </c>
      <c r="K572" s="115">
        <v>0</v>
      </c>
      <c r="L572" s="120">
        <v>0</v>
      </c>
    </row>
    <row r="573" spans="1:16" x14ac:dyDescent="0.2">
      <c r="A573" s="144" t="s">
        <v>2175</v>
      </c>
      <c r="B573" s="4" t="s">
        <v>1087</v>
      </c>
      <c r="C573" s="4" t="s">
        <v>888</v>
      </c>
      <c r="D573" s="4" t="s">
        <v>1088</v>
      </c>
      <c r="E573" s="1" t="s">
        <v>2205</v>
      </c>
      <c r="F573" s="114">
        <v>5</v>
      </c>
      <c r="G573" s="119">
        <v>0</v>
      </c>
      <c r="H573" s="104">
        <f t="shared" si="16"/>
        <v>0</v>
      </c>
      <c r="I573" s="104">
        <v>0</v>
      </c>
      <c r="J573" s="120">
        <f t="shared" si="17"/>
        <v>0</v>
      </c>
      <c r="K573" s="115">
        <v>0</v>
      </c>
      <c r="L573" s="120">
        <v>0</v>
      </c>
    </row>
    <row r="574" spans="1:16" x14ac:dyDescent="0.2">
      <c r="A574" s="144" t="s">
        <v>2175</v>
      </c>
      <c r="B574" s="3" t="s">
        <v>1089</v>
      </c>
      <c r="C574" s="3" t="s">
        <v>888</v>
      </c>
      <c r="D574" s="3" t="s">
        <v>1090</v>
      </c>
      <c r="E574" s="1" t="s">
        <v>2205</v>
      </c>
      <c r="F574" s="114">
        <v>0</v>
      </c>
      <c r="G574" s="119">
        <v>0</v>
      </c>
      <c r="H574" s="104">
        <f t="shared" si="16"/>
        <v>0</v>
      </c>
      <c r="I574" s="104">
        <v>0</v>
      </c>
      <c r="J574" s="120">
        <f t="shared" si="17"/>
        <v>0</v>
      </c>
      <c r="K574" s="115">
        <v>0</v>
      </c>
      <c r="L574" s="120">
        <v>0</v>
      </c>
    </row>
    <row r="575" spans="1:16" x14ac:dyDescent="0.2">
      <c r="A575" s="144" t="s">
        <v>2175</v>
      </c>
      <c r="B575" s="4" t="s">
        <v>1091</v>
      </c>
      <c r="C575" s="4" t="s">
        <v>888</v>
      </c>
      <c r="D575" s="4" t="s">
        <v>1092</v>
      </c>
      <c r="E575" s="1" t="s">
        <v>2205</v>
      </c>
      <c r="F575" s="114">
        <v>2</v>
      </c>
      <c r="G575" s="119">
        <v>0</v>
      </c>
      <c r="H575" s="104">
        <f t="shared" si="16"/>
        <v>0</v>
      </c>
      <c r="I575" s="104">
        <v>0</v>
      </c>
      <c r="J575" s="120">
        <f t="shared" si="17"/>
        <v>0</v>
      </c>
      <c r="K575" s="115">
        <v>0</v>
      </c>
      <c r="L575" s="120">
        <v>0</v>
      </c>
    </row>
    <row r="576" spans="1:16" x14ac:dyDescent="0.2">
      <c r="A576" s="144" t="s">
        <v>2175</v>
      </c>
      <c r="B576" s="3" t="s">
        <v>1093</v>
      </c>
      <c r="C576" s="3" t="s">
        <v>888</v>
      </c>
      <c r="D576" s="3" t="s">
        <v>1094</v>
      </c>
      <c r="E576" s="1" t="s">
        <v>2205</v>
      </c>
      <c r="F576" s="114">
        <v>1</v>
      </c>
      <c r="G576" s="119">
        <v>0</v>
      </c>
      <c r="H576" s="104">
        <f t="shared" si="16"/>
        <v>0</v>
      </c>
      <c r="I576" s="104">
        <v>0</v>
      </c>
      <c r="J576" s="120">
        <f t="shared" si="17"/>
        <v>0</v>
      </c>
      <c r="K576" s="115">
        <v>0</v>
      </c>
      <c r="L576" s="120">
        <v>0</v>
      </c>
    </row>
    <row r="577" spans="1:16" x14ac:dyDescent="0.2">
      <c r="A577" s="144" t="s">
        <v>2175</v>
      </c>
      <c r="B577" s="4" t="s">
        <v>1095</v>
      </c>
      <c r="C577" s="4" t="s">
        <v>888</v>
      </c>
      <c r="D577" s="4" t="s">
        <v>1096</v>
      </c>
      <c r="E577" s="1" t="s">
        <v>2205</v>
      </c>
      <c r="F577" s="114">
        <v>2</v>
      </c>
      <c r="G577" s="119">
        <v>0</v>
      </c>
      <c r="H577" s="104">
        <f t="shared" si="16"/>
        <v>0</v>
      </c>
      <c r="I577" s="104">
        <v>0</v>
      </c>
      <c r="J577" s="120">
        <f t="shared" si="17"/>
        <v>0</v>
      </c>
      <c r="K577" s="115">
        <v>0</v>
      </c>
      <c r="L577" s="120">
        <v>0</v>
      </c>
    </row>
    <row r="578" spans="1:16" x14ac:dyDescent="0.2">
      <c r="A578" s="144" t="s">
        <v>2175</v>
      </c>
      <c r="B578" s="4" t="s">
        <v>1097</v>
      </c>
      <c r="C578" s="4" t="s">
        <v>888</v>
      </c>
      <c r="D578" s="4" t="s">
        <v>1098</v>
      </c>
      <c r="E578" s="1" t="s">
        <v>2205</v>
      </c>
      <c r="F578" s="114">
        <v>5</v>
      </c>
      <c r="G578" s="119">
        <v>0</v>
      </c>
      <c r="H578" s="104">
        <f t="shared" si="16"/>
        <v>0</v>
      </c>
      <c r="I578" s="104">
        <v>0</v>
      </c>
      <c r="J578" s="120">
        <f t="shared" si="17"/>
        <v>0</v>
      </c>
      <c r="K578" s="115">
        <v>0</v>
      </c>
      <c r="L578" s="120">
        <v>0</v>
      </c>
    </row>
    <row r="579" spans="1:16" x14ac:dyDescent="0.2">
      <c r="A579" s="144" t="s">
        <v>2175</v>
      </c>
      <c r="B579" s="4" t="s">
        <v>1099</v>
      </c>
      <c r="C579" s="4" t="s">
        <v>888</v>
      </c>
      <c r="D579" s="4" t="s">
        <v>1100</v>
      </c>
      <c r="E579" s="1" t="s">
        <v>2205</v>
      </c>
      <c r="F579" s="114">
        <v>4</v>
      </c>
      <c r="G579" s="119">
        <v>0</v>
      </c>
      <c r="H579" s="104">
        <f t="shared" si="16"/>
        <v>0</v>
      </c>
      <c r="I579" s="104">
        <v>0</v>
      </c>
      <c r="J579" s="120">
        <f t="shared" si="17"/>
        <v>0</v>
      </c>
      <c r="K579" s="115">
        <v>0</v>
      </c>
      <c r="L579" s="120">
        <v>0</v>
      </c>
    </row>
    <row r="580" spans="1:16" x14ac:dyDescent="0.2">
      <c r="A580" s="144" t="s">
        <v>2175</v>
      </c>
      <c r="B580" s="3" t="s">
        <v>1101</v>
      </c>
      <c r="C580" s="3" t="s">
        <v>888</v>
      </c>
      <c r="D580" s="3" t="s">
        <v>1102</v>
      </c>
      <c r="E580" s="1" t="s">
        <v>2205</v>
      </c>
      <c r="F580" s="114">
        <v>1</v>
      </c>
      <c r="G580" s="119">
        <v>0</v>
      </c>
      <c r="H580" s="104">
        <f t="shared" si="16"/>
        <v>0</v>
      </c>
      <c r="I580" s="104">
        <v>0</v>
      </c>
      <c r="J580" s="120">
        <f t="shared" si="17"/>
        <v>0</v>
      </c>
      <c r="K580" s="115">
        <v>0</v>
      </c>
      <c r="L580" s="120">
        <v>0</v>
      </c>
    </row>
    <row r="581" spans="1:16" x14ac:dyDescent="0.2">
      <c r="A581" s="144" t="s">
        <v>2175</v>
      </c>
      <c r="B581" s="3" t="s">
        <v>1103</v>
      </c>
      <c r="C581" s="3" t="s">
        <v>888</v>
      </c>
      <c r="D581" s="3" t="s">
        <v>1104</v>
      </c>
      <c r="E581" s="1" t="s">
        <v>2205</v>
      </c>
      <c r="F581" s="114">
        <v>1</v>
      </c>
      <c r="G581" s="119">
        <v>0</v>
      </c>
      <c r="H581" s="104">
        <f t="shared" si="16"/>
        <v>0</v>
      </c>
      <c r="I581" s="104">
        <v>0</v>
      </c>
      <c r="J581" s="120">
        <f t="shared" si="17"/>
        <v>0</v>
      </c>
      <c r="K581" s="115">
        <v>0</v>
      </c>
      <c r="L581" s="120">
        <v>0</v>
      </c>
    </row>
    <row r="582" spans="1:16" x14ac:dyDescent="0.2">
      <c r="A582" s="144" t="s">
        <v>2175</v>
      </c>
      <c r="B582" s="4" t="s">
        <v>1105</v>
      </c>
      <c r="C582" s="4" t="s">
        <v>888</v>
      </c>
      <c r="D582" s="4" t="s">
        <v>1106</v>
      </c>
      <c r="E582" s="1" t="s">
        <v>2205</v>
      </c>
      <c r="F582" s="114">
        <v>3</v>
      </c>
      <c r="G582" s="119">
        <v>0</v>
      </c>
      <c r="H582" s="104">
        <f t="shared" si="16"/>
        <v>0</v>
      </c>
      <c r="I582" s="104">
        <v>0</v>
      </c>
      <c r="J582" s="120">
        <f t="shared" si="17"/>
        <v>0</v>
      </c>
      <c r="K582" s="115">
        <v>0</v>
      </c>
      <c r="L582" s="120">
        <v>0</v>
      </c>
    </row>
    <row r="583" spans="1:16" x14ac:dyDescent="0.2">
      <c r="A583" s="144" t="s">
        <v>2175</v>
      </c>
      <c r="B583" s="4" t="s">
        <v>1107</v>
      </c>
      <c r="C583" s="4" t="s">
        <v>888</v>
      </c>
      <c r="D583" s="4" t="s">
        <v>2152</v>
      </c>
      <c r="E583" s="1" t="s">
        <v>2206</v>
      </c>
      <c r="F583" s="114">
        <v>0</v>
      </c>
      <c r="G583" s="119">
        <v>0</v>
      </c>
      <c r="H583" s="104">
        <f t="shared" si="16"/>
        <v>0</v>
      </c>
      <c r="I583" s="104">
        <v>0</v>
      </c>
      <c r="J583" s="120">
        <f t="shared" si="17"/>
        <v>0</v>
      </c>
      <c r="K583" s="115">
        <v>0</v>
      </c>
      <c r="L583" s="120">
        <v>0</v>
      </c>
    </row>
    <row r="584" spans="1:16" x14ac:dyDescent="0.2">
      <c r="A584" s="144" t="s">
        <v>2175</v>
      </c>
      <c r="B584" s="4" t="s">
        <v>1108</v>
      </c>
      <c r="C584" s="4" t="s">
        <v>888</v>
      </c>
      <c r="D584" s="4" t="s">
        <v>1109</v>
      </c>
      <c r="E584" s="1" t="s">
        <v>2205</v>
      </c>
      <c r="F584" s="114">
        <v>3</v>
      </c>
      <c r="G584" s="119">
        <v>0</v>
      </c>
      <c r="H584" s="104">
        <f t="shared" si="16"/>
        <v>0</v>
      </c>
      <c r="I584" s="104">
        <v>0</v>
      </c>
      <c r="J584" s="120">
        <f t="shared" si="17"/>
        <v>0</v>
      </c>
      <c r="K584" s="115">
        <v>0</v>
      </c>
      <c r="L584" s="120">
        <v>0</v>
      </c>
    </row>
    <row r="585" spans="1:16" x14ac:dyDescent="0.2">
      <c r="A585" s="144" t="s">
        <v>2175</v>
      </c>
      <c r="B585" s="4" t="s">
        <v>1110</v>
      </c>
      <c r="C585" s="4" t="s">
        <v>888</v>
      </c>
      <c r="D585" s="4" t="s">
        <v>2142</v>
      </c>
      <c r="E585" s="1" t="s">
        <v>2205</v>
      </c>
      <c r="F585" s="114">
        <v>0</v>
      </c>
      <c r="G585" s="119">
        <v>0</v>
      </c>
      <c r="H585" s="104">
        <f t="shared" si="16"/>
        <v>0</v>
      </c>
      <c r="I585" s="104">
        <v>0</v>
      </c>
      <c r="J585" s="120">
        <f t="shared" si="17"/>
        <v>0</v>
      </c>
      <c r="K585" s="115">
        <v>0</v>
      </c>
      <c r="L585" s="120">
        <v>0</v>
      </c>
      <c r="O585" s="34"/>
      <c r="P585" s="34"/>
    </row>
    <row r="586" spans="1:16" x14ac:dyDescent="0.2">
      <c r="A586" s="144" t="s">
        <v>2174</v>
      </c>
      <c r="B586" s="4" t="s">
        <v>1111</v>
      </c>
      <c r="C586" s="4" t="s">
        <v>1112</v>
      </c>
      <c r="D586" s="4" t="s">
        <v>2122</v>
      </c>
      <c r="E586" s="1" t="s">
        <v>2206</v>
      </c>
      <c r="F586" s="114">
        <v>2</v>
      </c>
      <c r="G586" s="119">
        <v>0</v>
      </c>
      <c r="H586" s="104">
        <f t="shared" si="16"/>
        <v>0</v>
      </c>
      <c r="I586" s="104">
        <v>0</v>
      </c>
      <c r="J586" s="120">
        <f t="shared" si="17"/>
        <v>0</v>
      </c>
      <c r="K586" s="115">
        <v>0</v>
      </c>
      <c r="L586" s="120">
        <v>0</v>
      </c>
    </row>
    <row r="587" spans="1:16" x14ac:dyDescent="0.2">
      <c r="A587" s="144" t="s">
        <v>2174</v>
      </c>
      <c r="B587" s="4" t="s">
        <v>1113</v>
      </c>
      <c r="C587" s="4" t="s">
        <v>1112</v>
      </c>
      <c r="D587" s="4" t="s">
        <v>1114</v>
      </c>
      <c r="E587" s="1" t="s">
        <v>2206</v>
      </c>
      <c r="F587" s="114">
        <v>5</v>
      </c>
      <c r="G587" s="119">
        <v>0</v>
      </c>
      <c r="H587" s="104">
        <f t="shared" si="16"/>
        <v>0</v>
      </c>
      <c r="I587" s="104">
        <v>0</v>
      </c>
      <c r="J587" s="120">
        <f t="shared" si="17"/>
        <v>0</v>
      </c>
      <c r="K587" s="115">
        <v>0</v>
      </c>
      <c r="L587" s="120">
        <v>0</v>
      </c>
    </row>
    <row r="588" spans="1:16" x14ac:dyDescent="0.2">
      <c r="A588" s="144" t="s">
        <v>2174</v>
      </c>
      <c r="B588" s="4" t="s">
        <v>1115</v>
      </c>
      <c r="C588" s="4" t="s">
        <v>1112</v>
      </c>
      <c r="D588" s="4" t="s">
        <v>1116</v>
      </c>
      <c r="E588" s="1" t="s">
        <v>2206</v>
      </c>
      <c r="F588" s="114">
        <v>0</v>
      </c>
      <c r="G588" s="119">
        <v>0</v>
      </c>
      <c r="H588" s="104">
        <f t="shared" si="16"/>
        <v>0</v>
      </c>
      <c r="I588" s="104">
        <v>0</v>
      </c>
      <c r="J588" s="120">
        <f t="shared" si="17"/>
        <v>0</v>
      </c>
      <c r="K588" s="115">
        <v>0</v>
      </c>
      <c r="L588" s="120">
        <v>0</v>
      </c>
    </row>
    <row r="589" spans="1:16" x14ac:dyDescent="0.2">
      <c r="A589" s="144" t="s">
        <v>2174</v>
      </c>
      <c r="B589" s="4" t="s">
        <v>1117</v>
      </c>
      <c r="C589" s="4" t="s">
        <v>1112</v>
      </c>
      <c r="D589" s="4" t="s">
        <v>1118</v>
      </c>
      <c r="E589" s="1" t="s">
        <v>2206</v>
      </c>
      <c r="F589" s="114">
        <v>0</v>
      </c>
      <c r="G589" s="119">
        <v>0</v>
      </c>
      <c r="H589" s="104">
        <f t="shared" ref="H589:H652" si="18">G589</f>
        <v>0</v>
      </c>
      <c r="I589" s="104">
        <v>0</v>
      </c>
      <c r="J589" s="120">
        <f t="shared" ref="J589:J652" si="19">H589+I589</f>
        <v>0</v>
      </c>
      <c r="K589" s="115">
        <v>0</v>
      </c>
      <c r="L589" s="120">
        <v>0</v>
      </c>
    </row>
    <row r="590" spans="1:16" x14ac:dyDescent="0.2">
      <c r="A590" s="144" t="s">
        <v>2174</v>
      </c>
      <c r="B590" s="4" t="s">
        <v>1119</v>
      </c>
      <c r="C590" s="4" t="s">
        <v>1112</v>
      </c>
      <c r="D590" s="4" t="s">
        <v>1120</v>
      </c>
      <c r="E590" s="1" t="s">
        <v>2206</v>
      </c>
      <c r="F590" s="114">
        <v>2</v>
      </c>
      <c r="G590" s="119">
        <v>0</v>
      </c>
      <c r="H590" s="104">
        <f t="shared" si="18"/>
        <v>0</v>
      </c>
      <c r="I590" s="104">
        <v>0</v>
      </c>
      <c r="J590" s="120">
        <f t="shared" si="19"/>
        <v>0</v>
      </c>
      <c r="K590" s="115">
        <v>0</v>
      </c>
      <c r="L590" s="120">
        <v>0</v>
      </c>
    </row>
    <row r="591" spans="1:16" x14ac:dyDescent="0.2">
      <c r="A591" s="144" t="s">
        <v>2174</v>
      </c>
      <c r="B591" s="4" t="s">
        <v>1121</v>
      </c>
      <c r="C591" s="4" t="s">
        <v>1112</v>
      </c>
      <c r="D591" s="4" t="s">
        <v>1122</v>
      </c>
      <c r="E591" s="1" t="s">
        <v>2206</v>
      </c>
      <c r="F591" s="114">
        <v>4</v>
      </c>
      <c r="G591" s="119">
        <v>0</v>
      </c>
      <c r="H591" s="104">
        <f t="shared" si="18"/>
        <v>0</v>
      </c>
      <c r="I591" s="104">
        <v>0</v>
      </c>
      <c r="J591" s="120">
        <f t="shared" si="19"/>
        <v>0</v>
      </c>
      <c r="K591" s="115">
        <v>0</v>
      </c>
      <c r="L591" s="120">
        <v>0</v>
      </c>
    </row>
    <row r="592" spans="1:16" x14ac:dyDescent="0.2">
      <c r="A592" s="144" t="s">
        <v>2174</v>
      </c>
      <c r="B592" s="4" t="s">
        <v>1123</v>
      </c>
      <c r="C592" s="4" t="s">
        <v>1112</v>
      </c>
      <c r="D592" s="4" t="s">
        <v>1124</v>
      </c>
      <c r="E592" s="1" t="s">
        <v>2206</v>
      </c>
      <c r="F592" s="114">
        <v>0</v>
      </c>
      <c r="G592" s="119">
        <v>0</v>
      </c>
      <c r="H592" s="104">
        <f t="shared" si="18"/>
        <v>0</v>
      </c>
      <c r="I592" s="104">
        <v>0</v>
      </c>
      <c r="J592" s="120">
        <f t="shared" si="19"/>
        <v>0</v>
      </c>
      <c r="K592" s="115">
        <v>0</v>
      </c>
      <c r="L592" s="120">
        <v>0</v>
      </c>
    </row>
    <row r="593" spans="1:12" x14ac:dyDescent="0.2">
      <c r="A593" s="144" t="s">
        <v>2174</v>
      </c>
      <c r="B593" s="4" t="s">
        <v>1125</v>
      </c>
      <c r="C593" s="4" t="s">
        <v>1112</v>
      </c>
      <c r="D593" s="4" t="s">
        <v>1126</v>
      </c>
      <c r="E593" s="1" t="s">
        <v>2206</v>
      </c>
      <c r="F593" s="114">
        <v>5</v>
      </c>
      <c r="G593" s="119">
        <v>0</v>
      </c>
      <c r="H593" s="104">
        <f t="shared" si="18"/>
        <v>0</v>
      </c>
      <c r="I593" s="104">
        <v>0</v>
      </c>
      <c r="J593" s="120">
        <f t="shared" si="19"/>
        <v>0</v>
      </c>
      <c r="K593" s="115">
        <v>0</v>
      </c>
      <c r="L593" s="120">
        <v>0</v>
      </c>
    </row>
    <row r="594" spans="1:12" x14ac:dyDescent="0.2">
      <c r="A594" s="144" t="s">
        <v>2174</v>
      </c>
      <c r="B594" s="4" t="s">
        <v>1127</v>
      </c>
      <c r="C594" s="4" t="s">
        <v>1112</v>
      </c>
      <c r="D594" s="4" t="s">
        <v>1128</v>
      </c>
      <c r="E594" s="1" t="s">
        <v>2206</v>
      </c>
      <c r="F594" s="114">
        <v>0</v>
      </c>
      <c r="G594" s="119">
        <v>0</v>
      </c>
      <c r="H594" s="104">
        <f t="shared" si="18"/>
        <v>0</v>
      </c>
      <c r="I594" s="104">
        <v>0</v>
      </c>
      <c r="J594" s="120">
        <f t="shared" si="19"/>
        <v>0</v>
      </c>
      <c r="K594" s="115">
        <v>0</v>
      </c>
      <c r="L594" s="120">
        <v>0</v>
      </c>
    </row>
    <row r="595" spans="1:12" x14ac:dyDescent="0.2">
      <c r="A595" s="144" t="s">
        <v>2174</v>
      </c>
      <c r="B595" s="4" t="s">
        <v>1129</v>
      </c>
      <c r="C595" s="4" t="s">
        <v>1112</v>
      </c>
      <c r="D595" s="4" t="s">
        <v>1130</v>
      </c>
      <c r="E595" s="1" t="s">
        <v>2206</v>
      </c>
      <c r="F595" s="114">
        <v>0</v>
      </c>
      <c r="G595" s="119">
        <v>0</v>
      </c>
      <c r="H595" s="104">
        <f t="shared" si="18"/>
        <v>0</v>
      </c>
      <c r="I595" s="104">
        <v>0</v>
      </c>
      <c r="J595" s="120">
        <f t="shared" si="19"/>
        <v>0</v>
      </c>
      <c r="K595" s="115">
        <v>0</v>
      </c>
      <c r="L595" s="120">
        <v>0</v>
      </c>
    </row>
    <row r="596" spans="1:12" x14ac:dyDescent="0.2">
      <c r="A596" s="144" t="s">
        <v>2174</v>
      </c>
      <c r="B596" s="4" t="s">
        <v>1131</v>
      </c>
      <c r="C596" s="4" t="s">
        <v>1112</v>
      </c>
      <c r="D596" s="4" t="s">
        <v>1132</v>
      </c>
      <c r="E596" s="1" t="s">
        <v>2206</v>
      </c>
      <c r="F596" s="114">
        <v>0</v>
      </c>
      <c r="G596" s="119">
        <v>0</v>
      </c>
      <c r="H596" s="104">
        <f t="shared" si="18"/>
        <v>0</v>
      </c>
      <c r="I596" s="104">
        <v>0</v>
      </c>
      <c r="J596" s="120">
        <f t="shared" si="19"/>
        <v>0</v>
      </c>
      <c r="K596" s="115">
        <v>0</v>
      </c>
      <c r="L596" s="120">
        <v>0</v>
      </c>
    </row>
    <row r="597" spans="1:12" x14ac:dyDescent="0.2">
      <c r="A597" s="144" t="s">
        <v>2174</v>
      </c>
      <c r="B597" s="4" t="s">
        <v>1133</v>
      </c>
      <c r="C597" s="4" t="s">
        <v>1112</v>
      </c>
      <c r="D597" s="4" t="s">
        <v>1134</v>
      </c>
      <c r="E597" s="1" t="s">
        <v>2206</v>
      </c>
      <c r="F597" s="114">
        <v>0</v>
      </c>
      <c r="G597" s="119">
        <v>0</v>
      </c>
      <c r="H597" s="104">
        <f t="shared" si="18"/>
        <v>0</v>
      </c>
      <c r="I597" s="104">
        <v>0</v>
      </c>
      <c r="J597" s="120">
        <f t="shared" si="19"/>
        <v>0</v>
      </c>
      <c r="K597" s="115">
        <v>0</v>
      </c>
      <c r="L597" s="120">
        <v>0</v>
      </c>
    </row>
    <row r="598" spans="1:12" x14ac:dyDescent="0.2">
      <c r="A598" s="144" t="s">
        <v>2174</v>
      </c>
      <c r="B598" s="4" t="s">
        <v>1135</v>
      </c>
      <c r="C598" s="4" t="s">
        <v>1112</v>
      </c>
      <c r="D598" s="4" t="s">
        <v>1136</v>
      </c>
      <c r="E598" s="1" t="s">
        <v>2206</v>
      </c>
      <c r="F598" s="114">
        <v>1</v>
      </c>
      <c r="G598" s="119">
        <v>0</v>
      </c>
      <c r="H598" s="104">
        <f t="shared" si="18"/>
        <v>0</v>
      </c>
      <c r="I598" s="104">
        <v>0</v>
      </c>
      <c r="J598" s="120">
        <f t="shared" si="19"/>
        <v>0</v>
      </c>
      <c r="K598" s="115">
        <v>0</v>
      </c>
      <c r="L598" s="120">
        <v>0</v>
      </c>
    </row>
    <row r="599" spans="1:12" x14ac:dyDescent="0.2">
      <c r="A599" s="144" t="s">
        <v>2174</v>
      </c>
      <c r="B599" s="4" t="s">
        <v>1137</v>
      </c>
      <c r="C599" s="4" t="s">
        <v>1112</v>
      </c>
      <c r="D599" s="4" t="s">
        <v>1138</v>
      </c>
      <c r="E599" s="1" t="s">
        <v>2206</v>
      </c>
      <c r="F599" s="114">
        <v>5</v>
      </c>
      <c r="G599" s="119">
        <v>0</v>
      </c>
      <c r="H599" s="104">
        <f t="shared" si="18"/>
        <v>0</v>
      </c>
      <c r="I599" s="104">
        <v>0</v>
      </c>
      <c r="J599" s="120">
        <f t="shared" si="19"/>
        <v>0</v>
      </c>
      <c r="K599" s="115">
        <v>0</v>
      </c>
      <c r="L599" s="120">
        <v>0</v>
      </c>
    </row>
    <row r="600" spans="1:12" x14ac:dyDescent="0.2">
      <c r="A600" s="144" t="s">
        <v>2174</v>
      </c>
      <c r="B600" s="4" t="s">
        <v>1139</v>
      </c>
      <c r="C600" s="4" t="s">
        <v>1112</v>
      </c>
      <c r="D600" s="4" t="s">
        <v>1140</v>
      </c>
      <c r="E600" s="1" t="s">
        <v>2206</v>
      </c>
      <c r="F600" s="114">
        <v>5</v>
      </c>
      <c r="G600" s="119">
        <v>0</v>
      </c>
      <c r="H600" s="104">
        <f t="shared" si="18"/>
        <v>0</v>
      </c>
      <c r="I600" s="104">
        <v>0</v>
      </c>
      <c r="J600" s="120">
        <f t="shared" si="19"/>
        <v>0</v>
      </c>
      <c r="K600" s="115">
        <v>0</v>
      </c>
      <c r="L600" s="120">
        <v>0</v>
      </c>
    </row>
    <row r="601" spans="1:12" x14ac:dyDescent="0.2">
      <c r="A601" s="144" t="s">
        <v>2174</v>
      </c>
      <c r="B601" s="4" t="s">
        <v>1141</v>
      </c>
      <c r="C601" s="4" t="s">
        <v>1112</v>
      </c>
      <c r="D601" s="4" t="s">
        <v>1142</v>
      </c>
      <c r="E601" s="1" t="s">
        <v>2206</v>
      </c>
      <c r="F601" s="114">
        <v>1</v>
      </c>
      <c r="G601" s="119">
        <v>0</v>
      </c>
      <c r="H601" s="104">
        <f t="shared" si="18"/>
        <v>0</v>
      </c>
      <c r="I601" s="104">
        <v>0</v>
      </c>
      <c r="J601" s="120">
        <f t="shared" si="19"/>
        <v>0</v>
      </c>
      <c r="K601" s="115">
        <v>0</v>
      </c>
      <c r="L601" s="120">
        <v>0</v>
      </c>
    </row>
    <row r="602" spans="1:12" x14ac:dyDescent="0.2">
      <c r="A602" s="144" t="s">
        <v>2174</v>
      </c>
      <c r="B602" s="4" t="s">
        <v>1143</v>
      </c>
      <c r="C602" s="4" t="s">
        <v>1112</v>
      </c>
      <c r="D602" s="4" t="s">
        <v>1144</v>
      </c>
      <c r="E602" s="1" t="s">
        <v>2206</v>
      </c>
      <c r="F602" s="114">
        <v>5</v>
      </c>
      <c r="G602" s="119">
        <v>0</v>
      </c>
      <c r="H602" s="104">
        <f t="shared" si="18"/>
        <v>0</v>
      </c>
      <c r="I602" s="104">
        <v>0</v>
      </c>
      <c r="J602" s="120">
        <f t="shared" si="19"/>
        <v>0</v>
      </c>
      <c r="K602" s="115">
        <v>0</v>
      </c>
      <c r="L602" s="120">
        <v>0</v>
      </c>
    </row>
    <row r="603" spans="1:12" x14ac:dyDescent="0.2">
      <c r="A603" s="144" t="s">
        <v>2174</v>
      </c>
      <c r="B603" s="4" t="s">
        <v>1145</v>
      </c>
      <c r="C603" s="4" t="s">
        <v>1112</v>
      </c>
      <c r="D603" s="4" t="s">
        <v>1146</v>
      </c>
      <c r="E603" s="1" t="s">
        <v>2206</v>
      </c>
      <c r="F603" s="114">
        <v>0</v>
      </c>
      <c r="G603" s="119">
        <v>0</v>
      </c>
      <c r="H603" s="104">
        <f t="shared" si="18"/>
        <v>0</v>
      </c>
      <c r="I603" s="104">
        <v>0</v>
      </c>
      <c r="J603" s="120">
        <f t="shared" si="19"/>
        <v>0</v>
      </c>
      <c r="K603" s="115">
        <v>0</v>
      </c>
      <c r="L603" s="120">
        <v>0</v>
      </c>
    </row>
    <row r="604" spans="1:12" x14ac:dyDescent="0.2">
      <c r="A604" s="144" t="s">
        <v>2174</v>
      </c>
      <c r="B604" s="4" t="s">
        <v>1147</v>
      </c>
      <c r="C604" s="4" t="s">
        <v>1112</v>
      </c>
      <c r="D604" s="4" t="s">
        <v>1148</v>
      </c>
      <c r="E604" s="1" t="s">
        <v>2206</v>
      </c>
      <c r="F604" s="114">
        <v>1</v>
      </c>
      <c r="G604" s="119">
        <v>0</v>
      </c>
      <c r="H604" s="104">
        <f t="shared" si="18"/>
        <v>0</v>
      </c>
      <c r="I604" s="104">
        <v>0</v>
      </c>
      <c r="J604" s="120">
        <f t="shared" si="19"/>
        <v>0</v>
      </c>
      <c r="K604" s="115">
        <v>0</v>
      </c>
      <c r="L604" s="120">
        <v>0</v>
      </c>
    </row>
    <row r="605" spans="1:12" x14ac:dyDescent="0.2">
      <c r="A605" s="144" t="s">
        <v>2174</v>
      </c>
      <c r="B605" s="4" t="s">
        <v>1149</v>
      </c>
      <c r="C605" s="4" t="s">
        <v>1112</v>
      </c>
      <c r="D605" s="4" t="s">
        <v>1150</v>
      </c>
      <c r="E605" s="1" t="s">
        <v>2206</v>
      </c>
      <c r="F605" s="114">
        <v>0</v>
      </c>
      <c r="G605" s="119">
        <v>0</v>
      </c>
      <c r="H605" s="104">
        <f t="shared" si="18"/>
        <v>0</v>
      </c>
      <c r="I605" s="104">
        <v>0</v>
      </c>
      <c r="J605" s="120">
        <f t="shared" si="19"/>
        <v>0</v>
      </c>
      <c r="K605" s="115">
        <v>0</v>
      </c>
      <c r="L605" s="120">
        <v>0</v>
      </c>
    </row>
    <row r="606" spans="1:12" x14ac:dyDescent="0.2">
      <c r="A606" s="144" t="s">
        <v>2174</v>
      </c>
      <c r="B606" s="4" t="s">
        <v>1151</v>
      </c>
      <c r="C606" s="4" t="s">
        <v>1112</v>
      </c>
      <c r="D606" s="4" t="s">
        <v>1152</v>
      </c>
      <c r="E606" s="1" t="s">
        <v>2206</v>
      </c>
      <c r="F606" s="114">
        <v>0</v>
      </c>
      <c r="G606" s="119">
        <v>0</v>
      </c>
      <c r="H606" s="104">
        <f t="shared" si="18"/>
        <v>0</v>
      </c>
      <c r="I606" s="104">
        <v>0</v>
      </c>
      <c r="J606" s="120">
        <f t="shared" si="19"/>
        <v>0</v>
      </c>
      <c r="K606" s="115">
        <v>0</v>
      </c>
      <c r="L606" s="120">
        <v>0</v>
      </c>
    </row>
    <row r="607" spans="1:12" x14ac:dyDescent="0.2">
      <c r="A607" s="144" t="s">
        <v>2174</v>
      </c>
      <c r="B607" s="4" t="s">
        <v>1153</v>
      </c>
      <c r="C607" s="4" t="s">
        <v>1112</v>
      </c>
      <c r="D607" s="4" t="s">
        <v>1154</v>
      </c>
      <c r="E607" s="1" t="s">
        <v>2206</v>
      </c>
      <c r="F607" s="114">
        <v>4</v>
      </c>
      <c r="G607" s="119">
        <v>0</v>
      </c>
      <c r="H607" s="104">
        <f t="shared" si="18"/>
        <v>0</v>
      </c>
      <c r="I607" s="104">
        <v>0</v>
      </c>
      <c r="J607" s="120">
        <f t="shared" si="19"/>
        <v>0</v>
      </c>
      <c r="K607" s="115">
        <v>0</v>
      </c>
      <c r="L607" s="120">
        <v>0</v>
      </c>
    </row>
    <row r="608" spans="1:12" x14ac:dyDescent="0.2">
      <c r="A608" s="144" t="s">
        <v>2174</v>
      </c>
      <c r="B608" s="4" t="s">
        <v>1155</v>
      </c>
      <c r="C608" s="4" t="s">
        <v>1112</v>
      </c>
      <c r="D608" s="4" t="s">
        <v>1156</v>
      </c>
      <c r="E608" s="1" t="s">
        <v>2206</v>
      </c>
      <c r="F608" s="114">
        <v>0</v>
      </c>
      <c r="G608" s="119">
        <v>0</v>
      </c>
      <c r="H608" s="104">
        <f t="shared" si="18"/>
        <v>0</v>
      </c>
      <c r="I608" s="104">
        <v>0</v>
      </c>
      <c r="J608" s="120">
        <f t="shared" si="19"/>
        <v>0</v>
      </c>
      <c r="K608" s="115">
        <v>0</v>
      </c>
      <c r="L608" s="120">
        <v>0</v>
      </c>
    </row>
    <row r="609" spans="1:12" x14ac:dyDescent="0.2">
      <c r="A609" s="144" t="s">
        <v>2174</v>
      </c>
      <c r="B609" s="4" t="s">
        <v>1157</v>
      </c>
      <c r="C609" s="4" t="s">
        <v>1112</v>
      </c>
      <c r="D609" s="4" t="s">
        <v>1158</v>
      </c>
      <c r="E609" s="1" t="s">
        <v>2206</v>
      </c>
      <c r="F609" s="114">
        <v>0</v>
      </c>
      <c r="G609" s="119">
        <v>0</v>
      </c>
      <c r="H609" s="104">
        <f t="shared" si="18"/>
        <v>0</v>
      </c>
      <c r="I609" s="104">
        <v>0</v>
      </c>
      <c r="J609" s="120">
        <f t="shared" si="19"/>
        <v>0</v>
      </c>
      <c r="K609" s="115">
        <v>0</v>
      </c>
      <c r="L609" s="120">
        <v>0</v>
      </c>
    </row>
    <row r="610" spans="1:12" x14ac:dyDescent="0.2">
      <c r="A610" s="144" t="s">
        <v>2174</v>
      </c>
      <c r="B610" s="4" t="s">
        <v>1159</v>
      </c>
      <c r="C610" s="4" t="s">
        <v>1112</v>
      </c>
      <c r="D610" s="4" t="s">
        <v>654</v>
      </c>
      <c r="E610" s="1" t="s">
        <v>2206</v>
      </c>
      <c r="F610" s="114">
        <v>0</v>
      </c>
      <c r="G610" s="119">
        <v>0</v>
      </c>
      <c r="H610" s="104">
        <f t="shared" si="18"/>
        <v>0</v>
      </c>
      <c r="I610" s="104">
        <v>0</v>
      </c>
      <c r="J610" s="120">
        <f t="shared" si="19"/>
        <v>0</v>
      </c>
      <c r="K610" s="115">
        <v>0</v>
      </c>
      <c r="L610" s="120">
        <v>0</v>
      </c>
    </row>
    <row r="611" spans="1:12" x14ac:dyDescent="0.2">
      <c r="A611" s="144" t="s">
        <v>2174</v>
      </c>
      <c r="B611" s="4" t="s">
        <v>1160</v>
      </c>
      <c r="C611" s="4" t="s">
        <v>1112</v>
      </c>
      <c r="D611" s="4" t="s">
        <v>1161</v>
      </c>
      <c r="E611" s="1" t="s">
        <v>2206</v>
      </c>
      <c r="F611" s="114">
        <v>2</v>
      </c>
      <c r="G611" s="119">
        <v>0</v>
      </c>
      <c r="H611" s="104">
        <f t="shared" si="18"/>
        <v>0</v>
      </c>
      <c r="I611" s="104">
        <v>0</v>
      </c>
      <c r="J611" s="120">
        <f t="shared" si="19"/>
        <v>0</v>
      </c>
      <c r="K611" s="115">
        <v>0</v>
      </c>
      <c r="L611" s="120">
        <v>0</v>
      </c>
    </row>
    <row r="612" spans="1:12" x14ac:dyDescent="0.2">
      <c r="A612" s="144" t="s">
        <v>2174</v>
      </c>
      <c r="B612" s="4" t="s">
        <v>1162</v>
      </c>
      <c r="C612" s="4" t="s">
        <v>1112</v>
      </c>
      <c r="D612" s="4" t="s">
        <v>1163</v>
      </c>
      <c r="E612" s="1" t="s">
        <v>2206</v>
      </c>
      <c r="F612" s="114">
        <v>3</v>
      </c>
      <c r="G612" s="119">
        <v>0</v>
      </c>
      <c r="H612" s="104">
        <f t="shared" si="18"/>
        <v>0</v>
      </c>
      <c r="I612" s="104">
        <v>0</v>
      </c>
      <c r="J612" s="120">
        <f t="shared" si="19"/>
        <v>0</v>
      </c>
      <c r="K612" s="115">
        <v>0</v>
      </c>
      <c r="L612" s="120">
        <v>0</v>
      </c>
    </row>
    <row r="613" spans="1:12" x14ac:dyDescent="0.2">
      <c r="A613" s="144" t="s">
        <v>2174</v>
      </c>
      <c r="B613" s="4" t="s">
        <v>1164</v>
      </c>
      <c r="C613" s="4" t="s">
        <v>1112</v>
      </c>
      <c r="D613" s="4" t="s">
        <v>1165</v>
      </c>
      <c r="E613" s="1" t="s">
        <v>2206</v>
      </c>
      <c r="F613" s="114">
        <v>3</v>
      </c>
      <c r="G613" s="119">
        <v>0</v>
      </c>
      <c r="H613" s="104">
        <f t="shared" si="18"/>
        <v>0</v>
      </c>
      <c r="I613" s="104">
        <v>0</v>
      </c>
      <c r="J613" s="120">
        <f t="shared" si="19"/>
        <v>0</v>
      </c>
      <c r="K613" s="115">
        <v>0</v>
      </c>
      <c r="L613" s="120">
        <v>0</v>
      </c>
    </row>
    <row r="614" spans="1:12" x14ac:dyDescent="0.2">
      <c r="A614" s="144" t="s">
        <v>2174</v>
      </c>
      <c r="B614" s="4" t="s">
        <v>1166</v>
      </c>
      <c r="C614" s="4" t="s">
        <v>1112</v>
      </c>
      <c r="D614" s="4" t="s">
        <v>1167</v>
      </c>
      <c r="E614" s="1" t="s">
        <v>2206</v>
      </c>
      <c r="F614" s="114">
        <v>0</v>
      </c>
      <c r="G614" s="119">
        <v>0</v>
      </c>
      <c r="H614" s="104">
        <f t="shared" si="18"/>
        <v>0</v>
      </c>
      <c r="I614" s="104">
        <v>0</v>
      </c>
      <c r="J614" s="120">
        <f t="shared" si="19"/>
        <v>0</v>
      </c>
      <c r="K614" s="115">
        <v>0</v>
      </c>
      <c r="L614" s="120">
        <v>0</v>
      </c>
    </row>
    <row r="615" spans="1:12" x14ac:dyDescent="0.2">
      <c r="A615" s="144" t="s">
        <v>2174</v>
      </c>
      <c r="B615" s="4" t="s">
        <v>1168</v>
      </c>
      <c r="C615" s="4" t="s">
        <v>1112</v>
      </c>
      <c r="D615" s="4" t="s">
        <v>1169</v>
      </c>
      <c r="E615" s="1" t="s">
        <v>2206</v>
      </c>
      <c r="F615" s="114">
        <v>0</v>
      </c>
      <c r="G615" s="119">
        <v>0</v>
      </c>
      <c r="H615" s="104">
        <f t="shared" si="18"/>
        <v>0</v>
      </c>
      <c r="I615" s="104">
        <v>0</v>
      </c>
      <c r="J615" s="120">
        <f t="shared" si="19"/>
        <v>0</v>
      </c>
      <c r="K615" s="115">
        <v>0</v>
      </c>
      <c r="L615" s="120">
        <v>0</v>
      </c>
    </row>
    <row r="616" spans="1:12" x14ac:dyDescent="0.2">
      <c r="A616" s="144" t="s">
        <v>2178</v>
      </c>
      <c r="B616" s="4" t="s">
        <v>1170</v>
      </c>
      <c r="C616" s="4" t="s">
        <v>1171</v>
      </c>
      <c r="D616" s="4" t="s">
        <v>1172</v>
      </c>
      <c r="E616" s="1" t="s">
        <v>2207</v>
      </c>
      <c r="F616" s="114">
        <v>2</v>
      </c>
      <c r="G616" s="119">
        <v>0</v>
      </c>
      <c r="H616" s="104">
        <f t="shared" si="18"/>
        <v>0</v>
      </c>
      <c r="I616" s="104">
        <v>0</v>
      </c>
      <c r="J616" s="120">
        <f t="shared" si="19"/>
        <v>0</v>
      </c>
      <c r="K616" s="115">
        <v>0</v>
      </c>
      <c r="L616" s="120">
        <v>0</v>
      </c>
    </row>
    <row r="617" spans="1:12" x14ac:dyDescent="0.2">
      <c r="A617" s="144" t="s">
        <v>2178</v>
      </c>
      <c r="B617" s="4" t="s">
        <v>1173</v>
      </c>
      <c r="C617" s="4" t="s">
        <v>1171</v>
      </c>
      <c r="D617" s="4" t="s">
        <v>1174</v>
      </c>
      <c r="E617" s="1" t="s">
        <v>2205</v>
      </c>
      <c r="F617" s="114">
        <v>0</v>
      </c>
      <c r="G617" s="119">
        <v>0</v>
      </c>
      <c r="H617" s="104">
        <f t="shared" si="18"/>
        <v>0</v>
      </c>
      <c r="I617" s="104">
        <v>0</v>
      </c>
      <c r="J617" s="120">
        <f t="shared" si="19"/>
        <v>0</v>
      </c>
      <c r="K617" s="115">
        <v>0</v>
      </c>
      <c r="L617" s="120">
        <v>0</v>
      </c>
    </row>
    <row r="618" spans="1:12" x14ac:dyDescent="0.2">
      <c r="A618" s="144" t="s">
        <v>2178</v>
      </c>
      <c r="B618" s="4" t="s">
        <v>1175</v>
      </c>
      <c r="C618" s="4" t="s">
        <v>1171</v>
      </c>
      <c r="D618" s="4" t="s">
        <v>1176</v>
      </c>
      <c r="E618" s="1" t="s">
        <v>2205</v>
      </c>
      <c r="F618" s="114">
        <v>0</v>
      </c>
      <c r="G618" s="119">
        <v>0</v>
      </c>
      <c r="H618" s="104">
        <f t="shared" si="18"/>
        <v>0</v>
      </c>
      <c r="I618" s="104">
        <v>0</v>
      </c>
      <c r="J618" s="120">
        <f t="shared" si="19"/>
        <v>0</v>
      </c>
      <c r="K618" s="115">
        <v>0</v>
      </c>
      <c r="L618" s="120">
        <v>0</v>
      </c>
    </row>
    <row r="619" spans="1:12" x14ac:dyDescent="0.2">
      <c r="A619" s="144" t="s">
        <v>2178</v>
      </c>
      <c r="B619" s="4" t="s">
        <v>1177</v>
      </c>
      <c r="C619" s="4" t="s">
        <v>1171</v>
      </c>
      <c r="D619" s="4" t="s">
        <v>1178</v>
      </c>
      <c r="E619" s="1" t="s">
        <v>2205</v>
      </c>
      <c r="F619" s="114">
        <v>1</v>
      </c>
      <c r="G619" s="119">
        <v>0</v>
      </c>
      <c r="H619" s="104">
        <f t="shared" si="18"/>
        <v>0</v>
      </c>
      <c r="I619" s="104">
        <v>0</v>
      </c>
      <c r="J619" s="120">
        <f t="shared" si="19"/>
        <v>0</v>
      </c>
      <c r="K619" s="115">
        <v>0</v>
      </c>
      <c r="L619" s="120">
        <v>0</v>
      </c>
    </row>
    <row r="620" spans="1:12" x14ac:dyDescent="0.2">
      <c r="A620" s="144" t="s">
        <v>2178</v>
      </c>
      <c r="B620" s="4" t="s">
        <v>1179</v>
      </c>
      <c r="C620" s="4" t="s">
        <v>1171</v>
      </c>
      <c r="D620" s="4" t="s">
        <v>1180</v>
      </c>
      <c r="E620" s="1" t="s">
        <v>2205</v>
      </c>
      <c r="F620" s="114">
        <v>0</v>
      </c>
      <c r="G620" s="119">
        <v>0</v>
      </c>
      <c r="H620" s="104">
        <f t="shared" si="18"/>
        <v>0</v>
      </c>
      <c r="I620" s="104">
        <v>0</v>
      </c>
      <c r="J620" s="120">
        <f t="shared" si="19"/>
        <v>0</v>
      </c>
      <c r="K620" s="115">
        <v>0</v>
      </c>
      <c r="L620" s="120">
        <v>0</v>
      </c>
    </row>
    <row r="621" spans="1:12" x14ac:dyDescent="0.2">
      <c r="A621" s="144" t="s">
        <v>2178</v>
      </c>
      <c r="B621" s="4" t="s">
        <v>1181</v>
      </c>
      <c r="C621" s="4" t="s">
        <v>1171</v>
      </c>
      <c r="D621" s="4" t="s">
        <v>1182</v>
      </c>
      <c r="E621" s="1" t="s">
        <v>2205</v>
      </c>
      <c r="F621" s="114">
        <v>0</v>
      </c>
      <c r="G621" s="119">
        <v>0</v>
      </c>
      <c r="H621" s="104">
        <f t="shared" si="18"/>
        <v>0</v>
      </c>
      <c r="I621" s="104">
        <v>0</v>
      </c>
      <c r="J621" s="120">
        <f t="shared" si="19"/>
        <v>0</v>
      </c>
      <c r="K621" s="115">
        <v>0</v>
      </c>
      <c r="L621" s="120">
        <v>0</v>
      </c>
    </row>
    <row r="622" spans="1:12" x14ac:dyDescent="0.2">
      <c r="A622" s="144" t="s">
        <v>2178</v>
      </c>
      <c r="B622" s="4" t="s">
        <v>1183</v>
      </c>
      <c r="C622" s="4" t="s">
        <v>1171</v>
      </c>
      <c r="D622" s="4" t="s">
        <v>1184</v>
      </c>
      <c r="E622" s="1" t="s">
        <v>2205</v>
      </c>
      <c r="F622" s="114">
        <v>0</v>
      </c>
      <c r="G622" s="119">
        <v>0</v>
      </c>
      <c r="H622" s="104">
        <f t="shared" si="18"/>
        <v>0</v>
      </c>
      <c r="I622" s="104">
        <v>0</v>
      </c>
      <c r="J622" s="120">
        <f t="shared" si="19"/>
        <v>0</v>
      </c>
      <c r="K622" s="115">
        <v>0</v>
      </c>
      <c r="L622" s="120">
        <v>0</v>
      </c>
    </row>
    <row r="623" spans="1:12" x14ac:dyDescent="0.2">
      <c r="A623" s="144" t="s">
        <v>2178</v>
      </c>
      <c r="B623" s="4" t="s">
        <v>1185</v>
      </c>
      <c r="C623" s="4" t="s">
        <v>1171</v>
      </c>
      <c r="D623" s="4" t="s">
        <v>1186</v>
      </c>
      <c r="E623" s="1" t="s">
        <v>2205</v>
      </c>
      <c r="F623" s="114">
        <v>0</v>
      </c>
      <c r="G623" s="119">
        <v>0</v>
      </c>
      <c r="H623" s="104">
        <f t="shared" si="18"/>
        <v>0</v>
      </c>
      <c r="I623" s="104">
        <v>0</v>
      </c>
      <c r="J623" s="120">
        <f t="shared" si="19"/>
        <v>0</v>
      </c>
      <c r="K623" s="115">
        <v>0</v>
      </c>
      <c r="L623" s="120">
        <v>0</v>
      </c>
    </row>
    <row r="624" spans="1:12" x14ac:dyDescent="0.2">
      <c r="A624" s="144" t="s">
        <v>2178</v>
      </c>
      <c r="B624" s="4" t="s">
        <v>1187</v>
      </c>
      <c r="C624" s="4" t="s">
        <v>1171</v>
      </c>
      <c r="D624" s="4" t="s">
        <v>1188</v>
      </c>
      <c r="E624" s="1" t="s">
        <v>2205</v>
      </c>
      <c r="F624" s="114">
        <v>0</v>
      </c>
      <c r="G624" s="119">
        <v>0</v>
      </c>
      <c r="H624" s="104">
        <f t="shared" si="18"/>
        <v>0</v>
      </c>
      <c r="I624" s="104">
        <v>0</v>
      </c>
      <c r="J624" s="120">
        <f t="shared" si="19"/>
        <v>0</v>
      </c>
      <c r="K624" s="115">
        <v>0</v>
      </c>
      <c r="L624" s="120">
        <v>0</v>
      </c>
    </row>
    <row r="625" spans="1:12" x14ac:dyDescent="0.2">
      <c r="A625" s="144" t="s">
        <v>2178</v>
      </c>
      <c r="B625" s="4" t="s">
        <v>1189</v>
      </c>
      <c r="C625" s="4" t="s">
        <v>1171</v>
      </c>
      <c r="D625" s="4" t="s">
        <v>1190</v>
      </c>
      <c r="E625" s="1" t="s">
        <v>2206</v>
      </c>
      <c r="F625" s="114">
        <v>1</v>
      </c>
      <c r="G625" s="119">
        <v>0</v>
      </c>
      <c r="H625" s="104">
        <f t="shared" si="18"/>
        <v>0</v>
      </c>
      <c r="I625" s="104">
        <v>0</v>
      </c>
      <c r="J625" s="120">
        <f t="shared" si="19"/>
        <v>0</v>
      </c>
      <c r="K625" s="115">
        <v>0</v>
      </c>
      <c r="L625" s="120">
        <v>0</v>
      </c>
    </row>
    <row r="626" spans="1:12" x14ac:dyDescent="0.2">
      <c r="A626" s="144" t="s">
        <v>2178</v>
      </c>
      <c r="B626" s="4" t="s">
        <v>1191</v>
      </c>
      <c r="C626" s="4" t="s">
        <v>1171</v>
      </c>
      <c r="D626" s="4" t="s">
        <v>1192</v>
      </c>
      <c r="E626" s="1" t="s">
        <v>2205</v>
      </c>
      <c r="F626" s="114">
        <v>0</v>
      </c>
      <c r="G626" s="119">
        <v>0</v>
      </c>
      <c r="H626" s="104">
        <f t="shared" si="18"/>
        <v>0</v>
      </c>
      <c r="I626" s="104">
        <v>0</v>
      </c>
      <c r="J626" s="120">
        <f t="shared" si="19"/>
        <v>0</v>
      </c>
      <c r="K626" s="115">
        <v>0</v>
      </c>
      <c r="L626" s="120">
        <v>0</v>
      </c>
    </row>
    <row r="627" spans="1:12" x14ac:dyDescent="0.2">
      <c r="A627" s="144" t="s">
        <v>2178</v>
      </c>
      <c r="B627" s="4" t="s">
        <v>1193</v>
      </c>
      <c r="C627" s="4" t="s">
        <v>1171</v>
      </c>
      <c r="D627" s="4" t="s">
        <v>1194</v>
      </c>
      <c r="E627" s="1" t="s">
        <v>2205</v>
      </c>
      <c r="F627" s="114">
        <v>0</v>
      </c>
      <c r="G627" s="119">
        <v>0</v>
      </c>
      <c r="H627" s="104">
        <f t="shared" si="18"/>
        <v>0</v>
      </c>
      <c r="I627" s="104">
        <v>0</v>
      </c>
      <c r="J627" s="120">
        <f t="shared" si="19"/>
        <v>0</v>
      </c>
      <c r="K627" s="115">
        <v>0</v>
      </c>
      <c r="L627" s="120">
        <v>0</v>
      </c>
    </row>
    <row r="628" spans="1:12" x14ac:dyDescent="0.2">
      <c r="A628" s="144" t="s">
        <v>2178</v>
      </c>
      <c r="B628" s="4" t="s">
        <v>1195</v>
      </c>
      <c r="C628" s="4" t="s">
        <v>1171</v>
      </c>
      <c r="D628" s="4" t="s">
        <v>101</v>
      </c>
      <c r="E628" s="1" t="s">
        <v>2205</v>
      </c>
      <c r="F628" s="114">
        <v>0</v>
      </c>
      <c r="G628" s="119">
        <v>0</v>
      </c>
      <c r="H628" s="104">
        <f t="shared" si="18"/>
        <v>0</v>
      </c>
      <c r="I628" s="104">
        <v>0</v>
      </c>
      <c r="J628" s="120">
        <f t="shared" si="19"/>
        <v>0</v>
      </c>
      <c r="K628" s="115">
        <v>0</v>
      </c>
      <c r="L628" s="120">
        <v>0</v>
      </c>
    </row>
    <row r="629" spans="1:12" x14ac:dyDescent="0.2">
      <c r="A629" s="144" t="s">
        <v>2178</v>
      </c>
      <c r="B629" s="4" t="s">
        <v>1196</v>
      </c>
      <c r="C629" s="4" t="s">
        <v>1171</v>
      </c>
      <c r="D629" s="4" t="s">
        <v>1197</v>
      </c>
      <c r="E629" s="1" t="s">
        <v>2205</v>
      </c>
      <c r="F629" s="114">
        <v>0</v>
      </c>
      <c r="G629" s="119">
        <v>0</v>
      </c>
      <c r="H629" s="104">
        <f t="shared" si="18"/>
        <v>0</v>
      </c>
      <c r="I629" s="104">
        <v>0</v>
      </c>
      <c r="J629" s="120">
        <f t="shared" si="19"/>
        <v>0</v>
      </c>
      <c r="K629" s="115">
        <v>0</v>
      </c>
      <c r="L629" s="120">
        <v>0</v>
      </c>
    </row>
    <row r="630" spans="1:12" x14ac:dyDescent="0.2">
      <c r="A630" s="144" t="s">
        <v>2178</v>
      </c>
      <c r="B630" s="4" t="s">
        <v>1198</v>
      </c>
      <c r="C630" s="4" t="s">
        <v>1171</v>
      </c>
      <c r="D630" s="4" t="s">
        <v>1199</v>
      </c>
      <c r="E630" s="1" t="s">
        <v>2205</v>
      </c>
      <c r="F630" s="114">
        <v>0</v>
      </c>
      <c r="G630" s="119">
        <v>0</v>
      </c>
      <c r="H630" s="104">
        <f t="shared" si="18"/>
        <v>0</v>
      </c>
      <c r="I630" s="104">
        <v>0</v>
      </c>
      <c r="J630" s="120">
        <f t="shared" si="19"/>
        <v>0</v>
      </c>
      <c r="K630" s="115">
        <v>0</v>
      </c>
      <c r="L630" s="120">
        <v>0</v>
      </c>
    </row>
    <row r="631" spans="1:12" x14ac:dyDescent="0.2">
      <c r="A631" s="144" t="s">
        <v>2178</v>
      </c>
      <c r="B631" s="4" t="s">
        <v>1200</v>
      </c>
      <c r="C631" s="4" t="s">
        <v>1171</v>
      </c>
      <c r="D631" s="4" t="s">
        <v>1201</v>
      </c>
      <c r="E631" s="1" t="s">
        <v>2206</v>
      </c>
      <c r="F631" s="114">
        <v>4</v>
      </c>
      <c r="G631" s="119">
        <v>0</v>
      </c>
      <c r="H631" s="104">
        <f t="shared" si="18"/>
        <v>0</v>
      </c>
      <c r="I631" s="104">
        <v>0</v>
      </c>
      <c r="J631" s="120">
        <f t="shared" si="19"/>
        <v>0</v>
      </c>
      <c r="K631" s="115">
        <v>0</v>
      </c>
      <c r="L631" s="120">
        <v>0</v>
      </c>
    </row>
    <row r="632" spans="1:12" x14ac:dyDescent="0.2">
      <c r="A632" s="144" t="s">
        <v>2178</v>
      </c>
      <c r="B632" s="4" t="s">
        <v>1202</v>
      </c>
      <c r="C632" s="4" t="s">
        <v>1171</v>
      </c>
      <c r="D632" s="4" t="s">
        <v>1203</v>
      </c>
      <c r="E632" s="1" t="s">
        <v>2205</v>
      </c>
      <c r="F632" s="114">
        <v>0</v>
      </c>
      <c r="G632" s="119">
        <v>0</v>
      </c>
      <c r="H632" s="104">
        <f t="shared" si="18"/>
        <v>0</v>
      </c>
      <c r="I632" s="104">
        <v>0</v>
      </c>
      <c r="J632" s="120">
        <f t="shared" si="19"/>
        <v>0</v>
      </c>
      <c r="K632" s="115">
        <v>0</v>
      </c>
      <c r="L632" s="120">
        <v>0</v>
      </c>
    </row>
    <row r="633" spans="1:12" x14ac:dyDescent="0.2">
      <c r="A633" s="144" t="s">
        <v>2178</v>
      </c>
      <c r="B633" s="4" t="s">
        <v>1204</v>
      </c>
      <c r="C633" s="4" t="s">
        <v>1171</v>
      </c>
      <c r="D633" s="4" t="s">
        <v>1205</v>
      </c>
      <c r="E633" s="1" t="s">
        <v>2205</v>
      </c>
      <c r="F633" s="114">
        <v>0</v>
      </c>
      <c r="G633" s="119">
        <v>0</v>
      </c>
      <c r="H633" s="104">
        <f t="shared" si="18"/>
        <v>0</v>
      </c>
      <c r="I633" s="104">
        <v>0</v>
      </c>
      <c r="J633" s="120">
        <f t="shared" si="19"/>
        <v>0</v>
      </c>
      <c r="K633" s="115">
        <v>0</v>
      </c>
      <c r="L633" s="120">
        <v>0</v>
      </c>
    </row>
    <row r="634" spans="1:12" x14ac:dyDescent="0.2">
      <c r="A634" s="144" t="s">
        <v>2178</v>
      </c>
      <c r="B634" s="4" t="s">
        <v>1206</v>
      </c>
      <c r="C634" s="4" t="s">
        <v>1171</v>
      </c>
      <c r="D634" s="4" t="s">
        <v>1207</v>
      </c>
      <c r="E634" s="1" t="s">
        <v>2206</v>
      </c>
      <c r="F634" s="114">
        <v>3</v>
      </c>
      <c r="G634" s="119">
        <v>0</v>
      </c>
      <c r="H634" s="104">
        <f t="shared" si="18"/>
        <v>0</v>
      </c>
      <c r="I634" s="104">
        <v>0</v>
      </c>
      <c r="J634" s="120">
        <f t="shared" si="19"/>
        <v>0</v>
      </c>
      <c r="K634" s="115">
        <v>0</v>
      </c>
      <c r="L634" s="120">
        <v>0</v>
      </c>
    </row>
    <row r="635" spans="1:12" x14ac:dyDescent="0.2">
      <c r="A635" s="144" t="s">
        <v>2178</v>
      </c>
      <c r="B635" s="4" t="s">
        <v>1208</v>
      </c>
      <c r="C635" s="4" t="s">
        <v>1171</v>
      </c>
      <c r="D635" s="4" t="s">
        <v>1209</v>
      </c>
      <c r="E635" s="1" t="s">
        <v>2206</v>
      </c>
      <c r="F635" s="114">
        <v>4</v>
      </c>
      <c r="G635" s="119">
        <v>0</v>
      </c>
      <c r="H635" s="104">
        <f t="shared" si="18"/>
        <v>0</v>
      </c>
      <c r="I635" s="104">
        <v>0</v>
      </c>
      <c r="J635" s="120">
        <f t="shared" si="19"/>
        <v>0</v>
      </c>
      <c r="K635" s="115">
        <v>0</v>
      </c>
      <c r="L635" s="120">
        <v>0</v>
      </c>
    </row>
    <row r="636" spans="1:12" x14ac:dyDescent="0.2">
      <c r="A636" s="144" t="s">
        <v>2178</v>
      </c>
      <c r="B636" s="4" t="s">
        <v>1210</v>
      </c>
      <c r="C636" s="4" t="s">
        <v>1171</v>
      </c>
      <c r="D636" s="4" t="s">
        <v>1211</v>
      </c>
      <c r="E636" s="1" t="s">
        <v>2205</v>
      </c>
      <c r="F636" s="114">
        <v>0</v>
      </c>
      <c r="G636" s="119">
        <v>0</v>
      </c>
      <c r="H636" s="104">
        <f t="shared" si="18"/>
        <v>0</v>
      </c>
      <c r="I636" s="104">
        <v>0</v>
      </c>
      <c r="J636" s="120">
        <f t="shared" si="19"/>
        <v>0</v>
      </c>
      <c r="K636" s="115">
        <v>0</v>
      </c>
      <c r="L636" s="120">
        <v>0</v>
      </c>
    </row>
    <row r="637" spans="1:12" x14ac:dyDescent="0.2">
      <c r="A637" s="144" t="s">
        <v>2178</v>
      </c>
      <c r="B637" s="4" t="s">
        <v>1212</v>
      </c>
      <c r="C637" s="4" t="s">
        <v>1171</v>
      </c>
      <c r="D637" s="4" t="s">
        <v>1213</v>
      </c>
      <c r="E637" s="1" t="s">
        <v>2205</v>
      </c>
      <c r="F637" s="114">
        <v>0</v>
      </c>
      <c r="G637" s="119">
        <v>0</v>
      </c>
      <c r="H637" s="104">
        <f t="shared" si="18"/>
        <v>0</v>
      </c>
      <c r="I637" s="104">
        <v>0</v>
      </c>
      <c r="J637" s="120">
        <f t="shared" si="19"/>
        <v>0</v>
      </c>
      <c r="K637" s="115">
        <v>0</v>
      </c>
      <c r="L637" s="120">
        <v>0</v>
      </c>
    </row>
    <row r="638" spans="1:12" x14ac:dyDescent="0.2">
      <c r="A638" s="144" t="s">
        <v>2178</v>
      </c>
      <c r="B638" s="4" t="s">
        <v>1214</v>
      </c>
      <c r="C638" s="4" t="s">
        <v>1171</v>
      </c>
      <c r="D638" s="4" t="s">
        <v>650</v>
      </c>
      <c r="E638" s="1" t="s">
        <v>2206</v>
      </c>
      <c r="F638" s="114">
        <v>0</v>
      </c>
      <c r="G638" s="119">
        <v>0</v>
      </c>
      <c r="H638" s="104">
        <f t="shared" si="18"/>
        <v>0</v>
      </c>
      <c r="I638" s="104">
        <v>0</v>
      </c>
      <c r="J638" s="120">
        <f t="shared" si="19"/>
        <v>0</v>
      </c>
      <c r="K638" s="115">
        <v>0</v>
      </c>
      <c r="L638" s="120">
        <v>0</v>
      </c>
    </row>
    <row r="639" spans="1:12" x14ac:dyDescent="0.2">
      <c r="A639" s="144" t="s">
        <v>2178</v>
      </c>
      <c r="B639" s="4" t="s">
        <v>1215</v>
      </c>
      <c r="C639" s="4" t="s">
        <v>1171</v>
      </c>
      <c r="D639" s="4" t="s">
        <v>1216</v>
      </c>
      <c r="E639" s="1" t="s">
        <v>2205</v>
      </c>
      <c r="F639" s="114">
        <v>0</v>
      </c>
      <c r="G639" s="119">
        <v>0</v>
      </c>
      <c r="H639" s="104">
        <f t="shared" si="18"/>
        <v>0</v>
      </c>
      <c r="I639" s="104">
        <v>0</v>
      </c>
      <c r="J639" s="120">
        <f t="shared" si="19"/>
        <v>0</v>
      </c>
      <c r="K639" s="115">
        <v>0</v>
      </c>
      <c r="L639" s="120">
        <v>0</v>
      </c>
    </row>
    <row r="640" spans="1:12" x14ac:dyDescent="0.2">
      <c r="A640" s="144" t="s">
        <v>2178</v>
      </c>
      <c r="B640" s="4" t="s">
        <v>1217</v>
      </c>
      <c r="C640" s="4" t="s">
        <v>1171</v>
      </c>
      <c r="D640" s="4" t="s">
        <v>1218</v>
      </c>
      <c r="E640" s="1" t="s">
        <v>2205</v>
      </c>
      <c r="F640" s="114">
        <v>0</v>
      </c>
      <c r="G640" s="119">
        <v>0</v>
      </c>
      <c r="H640" s="104">
        <f t="shared" si="18"/>
        <v>0</v>
      </c>
      <c r="I640" s="104">
        <v>0</v>
      </c>
      <c r="J640" s="120">
        <f t="shared" si="19"/>
        <v>0</v>
      </c>
      <c r="K640" s="115">
        <v>0</v>
      </c>
      <c r="L640" s="120">
        <v>0</v>
      </c>
    </row>
    <row r="641" spans="1:12" x14ac:dyDescent="0.2">
      <c r="A641" s="144" t="s">
        <v>2178</v>
      </c>
      <c r="B641" s="4" t="s">
        <v>1219</v>
      </c>
      <c r="C641" s="4" t="s">
        <v>1171</v>
      </c>
      <c r="D641" s="4" t="s">
        <v>1220</v>
      </c>
      <c r="E641" s="1" t="s">
        <v>2205</v>
      </c>
      <c r="F641" s="114">
        <v>3</v>
      </c>
      <c r="G641" s="119">
        <v>0</v>
      </c>
      <c r="H641" s="104">
        <f t="shared" si="18"/>
        <v>0</v>
      </c>
      <c r="I641" s="104">
        <v>0</v>
      </c>
      <c r="J641" s="120">
        <f t="shared" si="19"/>
        <v>0</v>
      </c>
      <c r="K641" s="115">
        <v>0</v>
      </c>
      <c r="L641" s="120">
        <v>0</v>
      </c>
    </row>
    <row r="642" spans="1:12" x14ac:dyDescent="0.2">
      <c r="A642" s="144" t="s">
        <v>2178</v>
      </c>
      <c r="B642" s="4" t="s">
        <v>1221</v>
      </c>
      <c r="C642" s="4" t="s">
        <v>1171</v>
      </c>
      <c r="D642" s="4" t="s">
        <v>1222</v>
      </c>
      <c r="E642" s="1" t="s">
        <v>2206</v>
      </c>
      <c r="F642" s="114">
        <v>0</v>
      </c>
      <c r="G642" s="119">
        <v>0</v>
      </c>
      <c r="H642" s="104">
        <f t="shared" si="18"/>
        <v>0</v>
      </c>
      <c r="I642" s="104">
        <v>0</v>
      </c>
      <c r="J642" s="120">
        <f t="shared" si="19"/>
        <v>0</v>
      </c>
      <c r="K642" s="115">
        <v>0</v>
      </c>
      <c r="L642" s="120">
        <v>0</v>
      </c>
    </row>
    <row r="643" spans="1:12" x14ac:dyDescent="0.2">
      <c r="A643" s="144" t="s">
        <v>2178</v>
      </c>
      <c r="B643" s="4" t="s">
        <v>1223</v>
      </c>
      <c r="C643" s="4" t="s">
        <v>1171</v>
      </c>
      <c r="D643" s="4" t="s">
        <v>1224</v>
      </c>
      <c r="E643" s="1" t="s">
        <v>2206</v>
      </c>
      <c r="F643" s="114">
        <v>5</v>
      </c>
      <c r="G643" s="119">
        <v>0</v>
      </c>
      <c r="H643" s="104">
        <f t="shared" si="18"/>
        <v>0</v>
      </c>
      <c r="I643" s="104">
        <v>0</v>
      </c>
      <c r="J643" s="120">
        <f t="shared" si="19"/>
        <v>0</v>
      </c>
      <c r="K643" s="115">
        <v>0</v>
      </c>
      <c r="L643" s="120">
        <v>0</v>
      </c>
    </row>
    <row r="644" spans="1:12" x14ac:dyDescent="0.2">
      <c r="A644" s="144" t="s">
        <v>2178</v>
      </c>
      <c r="B644" s="4" t="s">
        <v>1225</v>
      </c>
      <c r="C644" s="4" t="s">
        <v>1171</v>
      </c>
      <c r="D644" s="4" t="s">
        <v>548</v>
      </c>
      <c r="E644" s="1" t="s">
        <v>2205</v>
      </c>
      <c r="F644" s="114">
        <v>1</v>
      </c>
      <c r="G644" s="119">
        <v>0</v>
      </c>
      <c r="H644" s="104">
        <f t="shared" si="18"/>
        <v>0</v>
      </c>
      <c r="I644" s="104">
        <v>0</v>
      </c>
      <c r="J644" s="120">
        <f t="shared" si="19"/>
        <v>0</v>
      </c>
      <c r="K644" s="115">
        <v>0</v>
      </c>
      <c r="L644" s="120">
        <v>0</v>
      </c>
    </row>
    <row r="645" spans="1:12" x14ac:dyDescent="0.2">
      <c r="A645" s="144" t="s">
        <v>2178</v>
      </c>
      <c r="B645" s="4" t="s">
        <v>1226</v>
      </c>
      <c r="C645" s="4" t="s">
        <v>1171</v>
      </c>
      <c r="D645" s="4" t="s">
        <v>1227</v>
      </c>
      <c r="E645" s="1" t="s">
        <v>2205</v>
      </c>
      <c r="F645" s="114">
        <v>5</v>
      </c>
      <c r="G645" s="119">
        <v>0</v>
      </c>
      <c r="H645" s="104">
        <f t="shared" si="18"/>
        <v>0</v>
      </c>
      <c r="I645" s="104">
        <v>0</v>
      </c>
      <c r="J645" s="120">
        <f t="shared" si="19"/>
        <v>0</v>
      </c>
      <c r="K645" s="115">
        <v>0</v>
      </c>
      <c r="L645" s="120">
        <v>0</v>
      </c>
    </row>
    <row r="646" spans="1:12" x14ac:dyDescent="0.2">
      <c r="A646" s="144" t="s">
        <v>2178</v>
      </c>
      <c r="B646" s="4" t="s">
        <v>1228</v>
      </c>
      <c r="C646" s="4" t="s">
        <v>1171</v>
      </c>
      <c r="D646" s="4" t="s">
        <v>1229</v>
      </c>
      <c r="E646" s="1" t="s">
        <v>2205</v>
      </c>
      <c r="F646" s="114">
        <v>0</v>
      </c>
      <c r="G646" s="119">
        <v>0</v>
      </c>
      <c r="H646" s="104">
        <f t="shared" si="18"/>
        <v>0</v>
      </c>
      <c r="I646" s="104">
        <v>0</v>
      </c>
      <c r="J646" s="120">
        <f t="shared" si="19"/>
        <v>0</v>
      </c>
      <c r="K646" s="115">
        <v>0</v>
      </c>
      <c r="L646" s="120">
        <v>0</v>
      </c>
    </row>
    <row r="647" spans="1:12" x14ac:dyDescent="0.2">
      <c r="A647" s="144" t="s">
        <v>2178</v>
      </c>
      <c r="B647" s="4" t="s">
        <v>1230</v>
      </c>
      <c r="C647" s="4" t="s">
        <v>1171</v>
      </c>
      <c r="D647" s="4" t="s">
        <v>1231</v>
      </c>
      <c r="E647" s="1" t="s">
        <v>2205</v>
      </c>
      <c r="F647" s="114">
        <v>4</v>
      </c>
      <c r="G647" s="119">
        <v>0</v>
      </c>
      <c r="H647" s="104">
        <f t="shared" si="18"/>
        <v>0</v>
      </c>
      <c r="I647" s="104">
        <v>0</v>
      </c>
      <c r="J647" s="120">
        <f t="shared" si="19"/>
        <v>0</v>
      </c>
      <c r="K647" s="115">
        <v>0</v>
      </c>
      <c r="L647" s="120">
        <v>0</v>
      </c>
    </row>
    <row r="648" spans="1:12" x14ac:dyDescent="0.2">
      <c r="A648" s="144" t="s">
        <v>2178</v>
      </c>
      <c r="B648" s="4" t="s">
        <v>1232</v>
      </c>
      <c r="C648" s="4" t="s">
        <v>1171</v>
      </c>
      <c r="D648" s="4" t="s">
        <v>1233</v>
      </c>
      <c r="E648" s="1" t="s">
        <v>2205</v>
      </c>
      <c r="F648" s="114">
        <v>2</v>
      </c>
      <c r="G648" s="119">
        <v>0</v>
      </c>
      <c r="H648" s="104">
        <f t="shared" si="18"/>
        <v>0</v>
      </c>
      <c r="I648" s="104">
        <v>0</v>
      </c>
      <c r="J648" s="120">
        <f t="shared" si="19"/>
        <v>0</v>
      </c>
      <c r="K648" s="115">
        <v>0</v>
      </c>
      <c r="L648" s="120">
        <v>0</v>
      </c>
    </row>
    <row r="649" spans="1:12" x14ac:dyDescent="0.2">
      <c r="A649" s="144" t="s">
        <v>2178</v>
      </c>
      <c r="B649" s="4" t="s">
        <v>1234</v>
      </c>
      <c r="C649" s="4" t="s">
        <v>1171</v>
      </c>
      <c r="D649" s="4" t="s">
        <v>1235</v>
      </c>
      <c r="E649" s="1" t="s">
        <v>2205</v>
      </c>
      <c r="F649" s="114">
        <v>0</v>
      </c>
      <c r="G649" s="119">
        <v>0</v>
      </c>
      <c r="H649" s="104">
        <f t="shared" si="18"/>
        <v>0</v>
      </c>
      <c r="I649" s="104">
        <v>0</v>
      </c>
      <c r="J649" s="120">
        <f t="shared" si="19"/>
        <v>0</v>
      </c>
      <c r="K649" s="115">
        <v>0</v>
      </c>
      <c r="L649" s="120">
        <v>0</v>
      </c>
    </row>
    <row r="650" spans="1:12" x14ac:dyDescent="0.2">
      <c r="A650" s="144" t="s">
        <v>2178</v>
      </c>
      <c r="B650" s="4" t="s">
        <v>1236</v>
      </c>
      <c r="C650" s="4" t="s">
        <v>1171</v>
      </c>
      <c r="D650" s="4" t="s">
        <v>1237</v>
      </c>
      <c r="E650" s="1" t="s">
        <v>2206</v>
      </c>
      <c r="F650" s="114">
        <v>2</v>
      </c>
      <c r="G650" s="119">
        <v>0</v>
      </c>
      <c r="H650" s="104">
        <f t="shared" si="18"/>
        <v>0</v>
      </c>
      <c r="I650" s="104">
        <v>0</v>
      </c>
      <c r="J650" s="120">
        <f t="shared" si="19"/>
        <v>0</v>
      </c>
      <c r="K650" s="115">
        <v>0</v>
      </c>
      <c r="L650" s="120">
        <v>0</v>
      </c>
    </row>
    <row r="651" spans="1:12" x14ac:dyDescent="0.2">
      <c r="A651" s="144" t="s">
        <v>2178</v>
      </c>
      <c r="B651" s="4" t="s">
        <v>1238</v>
      </c>
      <c r="C651" s="4" t="s">
        <v>1171</v>
      </c>
      <c r="D651" s="4" t="s">
        <v>1239</v>
      </c>
      <c r="E651" s="1" t="s">
        <v>2205</v>
      </c>
      <c r="F651" s="114">
        <v>0</v>
      </c>
      <c r="G651" s="119">
        <v>0</v>
      </c>
      <c r="H651" s="104">
        <f t="shared" si="18"/>
        <v>0</v>
      </c>
      <c r="I651" s="104">
        <v>0</v>
      </c>
      <c r="J651" s="120">
        <f t="shared" si="19"/>
        <v>0</v>
      </c>
      <c r="K651" s="115">
        <v>0</v>
      </c>
      <c r="L651" s="120">
        <v>0</v>
      </c>
    </row>
    <row r="652" spans="1:12" x14ac:dyDescent="0.2">
      <c r="A652" s="144" t="s">
        <v>2178</v>
      </c>
      <c r="B652" s="4" t="s">
        <v>1240</v>
      </c>
      <c r="C652" s="4" t="s">
        <v>1171</v>
      </c>
      <c r="D652" s="4" t="s">
        <v>1241</v>
      </c>
      <c r="E652" s="1" t="s">
        <v>2205</v>
      </c>
      <c r="F652" s="114">
        <v>1</v>
      </c>
      <c r="G652" s="119">
        <v>0</v>
      </c>
      <c r="H652" s="104">
        <f t="shared" si="18"/>
        <v>0</v>
      </c>
      <c r="I652" s="104">
        <v>0</v>
      </c>
      <c r="J652" s="120">
        <f t="shared" si="19"/>
        <v>0</v>
      </c>
      <c r="K652" s="115">
        <v>0</v>
      </c>
      <c r="L652" s="120">
        <v>0</v>
      </c>
    </row>
    <row r="653" spans="1:12" x14ac:dyDescent="0.2">
      <c r="A653" s="144" t="s">
        <v>2179</v>
      </c>
      <c r="B653" s="4" t="s">
        <v>1242</v>
      </c>
      <c r="C653" s="4" t="s">
        <v>1243</v>
      </c>
      <c r="D653" s="4" t="s">
        <v>1244</v>
      </c>
      <c r="E653" s="1" t="s">
        <v>2207</v>
      </c>
      <c r="F653" s="114">
        <v>0</v>
      </c>
      <c r="G653" s="119">
        <v>0</v>
      </c>
      <c r="H653" s="104">
        <f t="shared" ref="H653:H716" si="20">G653</f>
        <v>0</v>
      </c>
      <c r="I653" s="104">
        <v>0</v>
      </c>
      <c r="J653" s="120">
        <f t="shared" ref="J653:J716" si="21">H653+I653</f>
        <v>0</v>
      </c>
      <c r="K653" s="115">
        <v>0</v>
      </c>
      <c r="L653" s="120">
        <v>0</v>
      </c>
    </row>
    <row r="654" spans="1:12" x14ac:dyDescent="0.2">
      <c r="A654" s="144" t="s">
        <v>2179</v>
      </c>
      <c r="B654" s="4" t="s">
        <v>1245</v>
      </c>
      <c r="C654" s="4" t="s">
        <v>1243</v>
      </c>
      <c r="D654" s="4" t="s">
        <v>675</v>
      </c>
      <c r="E654" s="1" t="s">
        <v>2206</v>
      </c>
      <c r="F654" s="114">
        <v>5</v>
      </c>
      <c r="G654" s="119">
        <v>0</v>
      </c>
      <c r="H654" s="104">
        <f t="shared" si="20"/>
        <v>0</v>
      </c>
      <c r="I654" s="104">
        <v>0</v>
      </c>
      <c r="J654" s="120">
        <f t="shared" si="21"/>
        <v>0</v>
      </c>
      <c r="K654" s="115">
        <v>0</v>
      </c>
      <c r="L654" s="120">
        <v>0</v>
      </c>
    </row>
    <row r="655" spans="1:12" x14ac:dyDescent="0.2">
      <c r="A655" s="144" t="s">
        <v>2179</v>
      </c>
      <c r="B655" s="4" t="s">
        <v>1246</v>
      </c>
      <c r="C655" s="4" t="s">
        <v>1243</v>
      </c>
      <c r="D655" s="4" t="s">
        <v>1247</v>
      </c>
      <c r="E655" s="1" t="s">
        <v>2206</v>
      </c>
      <c r="F655" s="114">
        <v>0</v>
      </c>
      <c r="G655" s="119">
        <v>0</v>
      </c>
      <c r="H655" s="104">
        <f t="shared" si="20"/>
        <v>0</v>
      </c>
      <c r="I655" s="104">
        <v>0</v>
      </c>
      <c r="J655" s="120">
        <f t="shared" si="21"/>
        <v>0</v>
      </c>
      <c r="K655" s="115">
        <v>0</v>
      </c>
      <c r="L655" s="120">
        <v>0</v>
      </c>
    </row>
    <row r="656" spans="1:12" x14ac:dyDescent="0.2">
      <c r="A656" s="144" t="s">
        <v>2179</v>
      </c>
      <c r="B656" s="4" t="s">
        <v>1248</v>
      </c>
      <c r="C656" s="4" t="s">
        <v>1243</v>
      </c>
      <c r="D656" s="4" t="s">
        <v>1249</v>
      </c>
      <c r="E656" s="1" t="s">
        <v>2206</v>
      </c>
      <c r="F656" s="114">
        <v>1</v>
      </c>
      <c r="G656" s="119">
        <v>0</v>
      </c>
      <c r="H656" s="104">
        <f t="shared" si="20"/>
        <v>0</v>
      </c>
      <c r="I656" s="104">
        <v>0</v>
      </c>
      <c r="J656" s="120">
        <f t="shared" si="21"/>
        <v>0</v>
      </c>
      <c r="K656" s="115">
        <v>0</v>
      </c>
      <c r="L656" s="120">
        <v>0</v>
      </c>
    </row>
    <row r="657" spans="1:12" x14ac:dyDescent="0.2">
      <c r="A657" s="144" t="s">
        <v>2179</v>
      </c>
      <c r="B657" s="4" t="s">
        <v>1250</v>
      </c>
      <c r="C657" s="4" t="s">
        <v>1243</v>
      </c>
      <c r="D657" s="4" t="s">
        <v>1251</v>
      </c>
      <c r="E657" s="1" t="s">
        <v>2206</v>
      </c>
      <c r="F657" s="114">
        <v>0</v>
      </c>
      <c r="G657" s="119">
        <v>0</v>
      </c>
      <c r="H657" s="104">
        <f t="shared" si="20"/>
        <v>0</v>
      </c>
      <c r="I657" s="104">
        <v>0</v>
      </c>
      <c r="J657" s="120">
        <f t="shared" si="21"/>
        <v>0</v>
      </c>
      <c r="K657" s="115">
        <v>0</v>
      </c>
      <c r="L657" s="120">
        <v>0</v>
      </c>
    </row>
    <row r="658" spans="1:12" x14ac:dyDescent="0.2">
      <c r="A658" s="144" t="s">
        <v>2179</v>
      </c>
      <c r="B658" s="4" t="s">
        <v>1252</v>
      </c>
      <c r="C658" s="4" t="s">
        <v>1243</v>
      </c>
      <c r="D658" s="4" t="s">
        <v>1253</v>
      </c>
      <c r="E658" s="1" t="s">
        <v>2206</v>
      </c>
      <c r="F658" s="114">
        <v>0</v>
      </c>
      <c r="G658" s="119">
        <v>0</v>
      </c>
      <c r="H658" s="104">
        <f t="shared" si="20"/>
        <v>0</v>
      </c>
      <c r="I658" s="104">
        <v>0</v>
      </c>
      <c r="J658" s="120">
        <f t="shared" si="21"/>
        <v>0</v>
      </c>
      <c r="K658" s="115">
        <v>0</v>
      </c>
      <c r="L658" s="120">
        <v>0</v>
      </c>
    </row>
    <row r="659" spans="1:12" x14ac:dyDescent="0.2">
      <c r="A659" s="144" t="s">
        <v>2179</v>
      </c>
      <c r="B659" s="4" t="s">
        <v>1254</v>
      </c>
      <c r="C659" s="4" t="s">
        <v>1243</v>
      </c>
      <c r="D659" s="4" t="s">
        <v>1255</v>
      </c>
      <c r="E659" s="1" t="s">
        <v>2206</v>
      </c>
      <c r="F659" s="114">
        <v>4</v>
      </c>
      <c r="G659" s="119">
        <v>0</v>
      </c>
      <c r="H659" s="104">
        <f t="shared" si="20"/>
        <v>0</v>
      </c>
      <c r="I659" s="104">
        <v>0</v>
      </c>
      <c r="J659" s="120">
        <f t="shared" si="21"/>
        <v>0</v>
      </c>
      <c r="K659" s="115">
        <v>0</v>
      </c>
      <c r="L659" s="120">
        <v>0</v>
      </c>
    </row>
    <row r="660" spans="1:12" x14ac:dyDescent="0.2">
      <c r="A660" s="144" t="s">
        <v>2179</v>
      </c>
      <c r="B660" s="4" t="s">
        <v>1256</v>
      </c>
      <c r="C660" s="4" t="s">
        <v>1243</v>
      </c>
      <c r="D660" s="4" t="s">
        <v>1257</v>
      </c>
      <c r="E660" s="1" t="s">
        <v>2206</v>
      </c>
      <c r="F660" s="114">
        <v>2</v>
      </c>
      <c r="G660" s="119">
        <v>0</v>
      </c>
      <c r="H660" s="104">
        <f t="shared" si="20"/>
        <v>0</v>
      </c>
      <c r="I660" s="104">
        <v>0</v>
      </c>
      <c r="J660" s="120">
        <f t="shared" si="21"/>
        <v>0</v>
      </c>
      <c r="K660" s="115">
        <v>0</v>
      </c>
      <c r="L660" s="120">
        <v>0</v>
      </c>
    </row>
    <row r="661" spans="1:12" x14ac:dyDescent="0.2">
      <c r="A661" s="144" t="s">
        <v>2179</v>
      </c>
      <c r="B661" s="4" t="s">
        <v>1258</v>
      </c>
      <c r="C661" s="4" t="s">
        <v>1243</v>
      </c>
      <c r="D661" s="4" t="s">
        <v>1259</v>
      </c>
      <c r="E661" s="1" t="s">
        <v>2206</v>
      </c>
      <c r="F661" s="114">
        <v>5</v>
      </c>
      <c r="G661" s="119">
        <v>0</v>
      </c>
      <c r="H661" s="104">
        <f t="shared" si="20"/>
        <v>0</v>
      </c>
      <c r="I661" s="104">
        <v>0</v>
      </c>
      <c r="J661" s="120">
        <f t="shared" si="21"/>
        <v>0</v>
      </c>
      <c r="K661" s="115">
        <v>0</v>
      </c>
      <c r="L661" s="120">
        <v>0</v>
      </c>
    </row>
    <row r="662" spans="1:12" x14ac:dyDescent="0.2">
      <c r="A662" s="144" t="s">
        <v>2179</v>
      </c>
      <c r="B662" s="4" t="s">
        <v>1260</v>
      </c>
      <c r="C662" s="4" t="s">
        <v>1243</v>
      </c>
      <c r="D662" s="4" t="s">
        <v>1261</v>
      </c>
      <c r="E662" s="1" t="s">
        <v>2206</v>
      </c>
      <c r="F662" s="114">
        <v>0</v>
      </c>
      <c r="G662" s="119">
        <v>0</v>
      </c>
      <c r="H662" s="104">
        <f t="shared" si="20"/>
        <v>0</v>
      </c>
      <c r="I662" s="104">
        <v>0</v>
      </c>
      <c r="J662" s="120">
        <f t="shared" si="21"/>
        <v>0</v>
      </c>
      <c r="K662" s="115">
        <v>0</v>
      </c>
      <c r="L662" s="120">
        <v>0</v>
      </c>
    </row>
    <row r="663" spans="1:12" x14ac:dyDescent="0.2">
      <c r="A663" s="144" t="s">
        <v>2179</v>
      </c>
      <c r="B663" s="4" t="s">
        <v>1262</v>
      </c>
      <c r="C663" s="4" t="s">
        <v>1243</v>
      </c>
      <c r="D663" s="4" t="s">
        <v>813</v>
      </c>
      <c r="E663" s="1" t="s">
        <v>2206</v>
      </c>
      <c r="F663" s="114">
        <v>0</v>
      </c>
      <c r="G663" s="119">
        <v>0</v>
      </c>
      <c r="H663" s="104">
        <f t="shared" si="20"/>
        <v>0</v>
      </c>
      <c r="I663" s="104">
        <v>0</v>
      </c>
      <c r="J663" s="120">
        <f t="shared" si="21"/>
        <v>0</v>
      </c>
      <c r="K663" s="115">
        <v>0</v>
      </c>
      <c r="L663" s="120">
        <v>0</v>
      </c>
    </row>
    <row r="664" spans="1:12" x14ac:dyDescent="0.2">
      <c r="A664" s="144" t="s">
        <v>2179</v>
      </c>
      <c r="B664" s="4" t="s">
        <v>1263</v>
      </c>
      <c r="C664" s="4" t="s">
        <v>1243</v>
      </c>
      <c r="D664" s="4" t="s">
        <v>1264</v>
      </c>
      <c r="E664" s="1" t="s">
        <v>2206</v>
      </c>
      <c r="F664" s="114">
        <v>5</v>
      </c>
      <c r="G664" s="119">
        <v>0</v>
      </c>
      <c r="H664" s="104">
        <f t="shared" si="20"/>
        <v>0</v>
      </c>
      <c r="I664" s="104">
        <v>0</v>
      </c>
      <c r="J664" s="120">
        <f t="shared" si="21"/>
        <v>0</v>
      </c>
      <c r="K664" s="115">
        <v>0</v>
      </c>
      <c r="L664" s="120">
        <v>0</v>
      </c>
    </row>
    <row r="665" spans="1:12" x14ac:dyDescent="0.2">
      <c r="A665" s="144" t="s">
        <v>2179</v>
      </c>
      <c r="B665" s="4" t="s">
        <v>1265</v>
      </c>
      <c r="C665" s="4" t="s">
        <v>1243</v>
      </c>
      <c r="D665" s="4" t="s">
        <v>1266</v>
      </c>
      <c r="E665" s="1" t="s">
        <v>2206</v>
      </c>
      <c r="F665" s="114">
        <v>0</v>
      </c>
      <c r="G665" s="119">
        <v>0</v>
      </c>
      <c r="H665" s="104">
        <f t="shared" si="20"/>
        <v>0</v>
      </c>
      <c r="I665" s="104">
        <v>0</v>
      </c>
      <c r="J665" s="120">
        <f t="shared" si="21"/>
        <v>0</v>
      </c>
      <c r="K665" s="115">
        <v>0</v>
      </c>
      <c r="L665" s="120">
        <v>0</v>
      </c>
    </row>
    <row r="666" spans="1:12" x14ac:dyDescent="0.2">
      <c r="A666" s="144" t="s">
        <v>2179</v>
      </c>
      <c r="B666" s="4" t="s">
        <v>1267</v>
      </c>
      <c r="C666" s="4" t="s">
        <v>1243</v>
      </c>
      <c r="D666" s="4" t="s">
        <v>1268</v>
      </c>
      <c r="E666" s="1" t="s">
        <v>2206</v>
      </c>
      <c r="F666" s="114">
        <v>0</v>
      </c>
      <c r="G666" s="119">
        <v>0</v>
      </c>
      <c r="H666" s="104">
        <f t="shared" si="20"/>
        <v>0</v>
      </c>
      <c r="I666" s="104">
        <v>0</v>
      </c>
      <c r="J666" s="120">
        <f t="shared" si="21"/>
        <v>0</v>
      </c>
      <c r="K666" s="115">
        <v>0</v>
      </c>
      <c r="L666" s="120">
        <v>0</v>
      </c>
    </row>
    <row r="667" spans="1:12" x14ac:dyDescent="0.2">
      <c r="A667" s="144" t="s">
        <v>2179</v>
      </c>
      <c r="B667" s="4" t="s">
        <v>1269</v>
      </c>
      <c r="C667" s="4" t="s">
        <v>1243</v>
      </c>
      <c r="D667" s="4" t="s">
        <v>372</v>
      </c>
      <c r="E667" s="1" t="s">
        <v>2206</v>
      </c>
      <c r="F667" s="114">
        <v>0</v>
      </c>
      <c r="G667" s="119">
        <v>0</v>
      </c>
      <c r="H667" s="104">
        <f t="shared" si="20"/>
        <v>0</v>
      </c>
      <c r="I667" s="104">
        <v>0</v>
      </c>
      <c r="J667" s="120">
        <f t="shared" si="21"/>
        <v>0</v>
      </c>
      <c r="K667" s="115">
        <v>0</v>
      </c>
      <c r="L667" s="120">
        <v>0</v>
      </c>
    </row>
    <row r="668" spans="1:12" x14ac:dyDescent="0.2">
      <c r="A668" s="144" t="s">
        <v>2180</v>
      </c>
      <c r="B668" s="4" t="s">
        <v>1270</v>
      </c>
      <c r="C668" s="4" t="s">
        <v>1271</v>
      </c>
      <c r="D668" s="4" t="s">
        <v>1272</v>
      </c>
      <c r="E668" s="1" t="s">
        <v>2207</v>
      </c>
      <c r="F668" s="114">
        <v>4</v>
      </c>
      <c r="G668" s="119">
        <v>0</v>
      </c>
      <c r="H668" s="104">
        <f t="shared" si="20"/>
        <v>0</v>
      </c>
      <c r="I668" s="104">
        <v>0</v>
      </c>
      <c r="J668" s="120">
        <f t="shared" si="21"/>
        <v>0</v>
      </c>
      <c r="K668" s="115">
        <v>0</v>
      </c>
      <c r="L668" s="120">
        <v>0</v>
      </c>
    </row>
    <row r="669" spans="1:12" x14ac:dyDescent="0.2">
      <c r="A669" s="144" t="s">
        <v>2180</v>
      </c>
      <c r="B669" s="4" t="s">
        <v>1273</v>
      </c>
      <c r="C669" s="4" t="s">
        <v>1271</v>
      </c>
      <c r="D669" s="4" t="s">
        <v>1274</v>
      </c>
      <c r="E669" s="1" t="s">
        <v>2205</v>
      </c>
      <c r="F669" s="114">
        <v>3</v>
      </c>
      <c r="G669" s="119">
        <v>0</v>
      </c>
      <c r="H669" s="104">
        <f t="shared" si="20"/>
        <v>0</v>
      </c>
      <c r="I669" s="104">
        <v>0</v>
      </c>
      <c r="J669" s="120">
        <f t="shared" si="21"/>
        <v>0</v>
      </c>
      <c r="K669" s="115">
        <v>0</v>
      </c>
      <c r="L669" s="120">
        <v>0</v>
      </c>
    </row>
    <row r="670" spans="1:12" x14ac:dyDescent="0.2">
      <c r="A670" s="144" t="s">
        <v>2180</v>
      </c>
      <c r="B670" s="4" t="s">
        <v>1275</v>
      </c>
      <c r="C670" s="4" t="s">
        <v>1271</v>
      </c>
      <c r="D670" s="4" t="s">
        <v>1276</v>
      </c>
      <c r="E670" s="1" t="s">
        <v>2205</v>
      </c>
      <c r="F670" s="114">
        <v>2</v>
      </c>
      <c r="G670" s="119">
        <v>0</v>
      </c>
      <c r="H670" s="104">
        <f t="shared" si="20"/>
        <v>0</v>
      </c>
      <c r="I670" s="104">
        <v>0</v>
      </c>
      <c r="J670" s="120">
        <f t="shared" si="21"/>
        <v>0</v>
      </c>
      <c r="K670" s="115">
        <v>0</v>
      </c>
      <c r="L670" s="120">
        <v>0</v>
      </c>
    </row>
    <row r="671" spans="1:12" x14ac:dyDescent="0.2">
      <c r="A671" s="144" t="s">
        <v>2180</v>
      </c>
      <c r="B671" s="4" t="s">
        <v>1277</v>
      </c>
      <c r="C671" s="4" t="s">
        <v>1271</v>
      </c>
      <c r="D671" s="4" t="s">
        <v>1278</v>
      </c>
      <c r="E671" s="1" t="s">
        <v>2205</v>
      </c>
      <c r="F671" s="114">
        <v>1</v>
      </c>
      <c r="G671" s="119">
        <v>0</v>
      </c>
      <c r="H671" s="104">
        <f t="shared" si="20"/>
        <v>0</v>
      </c>
      <c r="I671" s="104">
        <v>0</v>
      </c>
      <c r="J671" s="120">
        <f t="shared" si="21"/>
        <v>0</v>
      </c>
      <c r="K671" s="115">
        <v>0</v>
      </c>
      <c r="L671" s="120">
        <v>0</v>
      </c>
    </row>
    <row r="672" spans="1:12" x14ac:dyDescent="0.2">
      <c r="A672" s="144" t="s">
        <v>2180</v>
      </c>
      <c r="B672" s="4" t="s">
        <v>1279</v>
      </c>
      <c r="C672" s="4" t="s">
        <v>1271</v>
      </c>
      <c r="D672" s="4" t="s">
        <v>1280</v>
      </c>
      <c r="E672" s="1" t="s">
        <v>2205</v>
      </c>
      <c r="F672" s="114">
        <v>3</v>
      </c>
      <c r="G672" s="119">
        <v>0</v>
      </c>
      <c r="H672" s="104">
        <f t="shared" si="20"/>
        <v>0</v>
      </c>
      <c r="I672" s="104">
        <v>0</v>
      </c>
      <c r="J672" s="120">
        <f t="shared" si="21"/>
        <v>0</v>
      </c>
      <c r="K672" s="115">
        <v>0</v>
      </c>
      <c r="L672" s="120">
        <v>0</v>
      </c>
    </row>
    <row r="673" spans="1:12" x14ac:dyDescent="0.2">
      <c r="A673" s="144" t="s">
        <v>2180</v>
      </c>
      <c r="B673" s="4" t="s">
        <v>1281</v>
      </c>
      <c r="C673" s="4" t="s">
        <v>1271</v>
      </c>
      <c r="D673" s="4" t="s">
        <v>1282</v>
      </c>
      <c r="E673" s="1" t="s">
        <v>2205</v>
      </c>
      <c r="F673" s="114">
        <v>0</v>
      </c>
      <c r="G673" s="119">
        <v>0</v>
      </c>
      <c r="H673" s="104">
        <f t="shared" si="20"/>
        <v>0</v>
      </c>
      <c r="I673" s="104">
        <v>0</v>
      </c>
      <c r="J673" s="120">
        <f t="shared" si="21"/>
        <v>0</v>
      </c>
      <c r="K673" s="115">
        <v>0</v>
      </c>
      <c r="L673" s="120">
        <v>0</v>
      </c>
    </row>
    <row r="674" spans="1:12" x14ac:dyDescent="0.2">
      <c r="A674" s="144" t="s">
        <v>2180</v>
      </c>
      <c r="B674" s="4" t="s">
        <v>1283</v>
      </c>
      <c r="C674" s="4" t="s">
        <v>1271</v>
      </c>
      <c r="D674" s="4" t="s">
        <v>2116</v>
      </c>
      <c r="E674" s="1" t="s">
        <v>2205</v>
      </c>
      <c r="F674" s="114">
        <v>2</v>
      </c>
      <c r="G674" s="119">
        <v>0</v>
      </c>
      <c r="H674" s="104">
        <f t="shared" si="20"/>
        <v>0</v>
      </c>
      <c r="I674" s="104">
        <v>0</v>
      </c>
      <c r="J674" s="120">
        <f t="shared" si="21"/>
        <v>0</v>
      </c>
      <c r="K674" s="115">
        <v>0</v>
      </c>
      <c r="L674" s="120">
        <v>0</v>
      </c>
    </row>
    <row r="675" spans="1:12" x14ac:dyDescent="0.2">
      <c r="A675" s="144" t="s">
        <v>2180</v>
      </c>
      <c r="B675" s="4" t="s">
        <v>1284</v>
      </c>
      <c r="C675" s="4" t="s">
        <v>1271</v>
      </c>
      <c r="D675" s="4" t="s">
        <v>73</v>
      </c>
      <c r="E675" s="1" t="s">
        <v>2205</v>
      </c>
      <c r="F675" s="114">
        <v>0</v>
      </c>
      <c r="G675" s="119">
        <v>0</v>
      </c>
      <c r="H675" s="104">
        <f t="shared" si="20"/>
        <v>0</v>
      </c>
      <c r="I675" s="104">
        <v>0</v>
      </c>
      <c r="J675" s="120">
        <f t="shared" si="21"/>
        <v>0</v>
      </c>
      <c r="K675" s="115">
        <v>0</v>
      </c>
      <c r="L675" s="120">
        <v>0</v>
      </c>
    </row>
    <row r="676" spans="1:12" x14ac:dyDescent="0.2">
      <c r="A676" s="144" t="s">
        <v>2180</v>
      </c>
      <c r="B676" s="4" t="s">
        <v>1285</v>
      </c>
      <c r="C676" s="4" t="s">
        <v>1271</v>
      </c>
      <c r="D676" s="4" t="s">
        <v>1286</v>
      </c>
      <c r="E676" s="1" t="s">
        <v>2205</v>
      </c>
      <c r="F676" s="114">
        <v>2</v>
      </c>
      <c r="G676" s="119">
        <v>0</v>
      </c>
      <c r="H676" s="104">
        <f t="shared" si="20"/>
        <v>0</v>
      </c>
      <c r="I676" s="104">
        <v>0</v>
      </c>
      <c r="J676" s="120">
        <f t="shared" si="21"/>
        <v>0</v>
      </c>
      <c r="K676" s="115">
        <v>0</v>
      </c>
      <c r="L676" s="120">
        <v>0</v>
      </c>
    </row>
    <row r="677" spans="1:12" x14ac:dyDescent="0.2">
      <c r="A677" s="144" t="s">
        <v>2180</v>
      </c>
      <c r="B677" s="4" t="s">
        <v>1287</v>
      </c>
      <c r="C677" s="4" t="s">
        <v>1271</v>
      </c>
      <c r="D677" s="4" t="s">
        <v>1288</v>
      </c>
      <c r="E677" s="1" t="s">
        <v>2206</v>
      </c>
      <c r="F677" s="114">
        <v>4</v>
      </c>
      <c r="G677" s="119">
        <v>0</v>
      </c>
      <c r="H677" s="104">
        <f t="shared" si="20"/>
        <v>0</v>
      </c>
      <c r="I677" s="104">
        <v>0</v>
      </c>
      <c r="J677" s="120">
        <f t="shared" si="21"/>
        <v>0</v>
      </c>
      <c r="K677" s="115">
        <v>0</v>
      </c>
      <c r="L677" s="120">
        <v>0</v>
      </c>
    </row>
    <row r="678" spans="1:12" x14ac:dyDescent="0.2">
      <c r="A678" s="144" t="s">
        <v>2180</v>
      </c>
      <c r="B678" s="4" t="s">
        <v>1289</v>
      </c>
      <c r="C678" s="4" t="s">
        <v>1271</v>
      </c>
      <c r="D678" s="4" t="s">
        <v>2117</v>
      </c>
      <c r="E678" s="1" t="s">
        <v>2205</v>
      </c>
      <c r="F678" s="114">
        <v>2</v>
      </c>
      <c r="G678" s="119">
        <v>0</v>
      </c>
      <c r="H678" s="104">
        <f t="shared" si="20"/>
        <v>0</v>
      </c>
      <c r="I678" s="104">
        <v>0</v>
      </c>
      <c r="J678" s="120">
        <f t="shared" si="21"/>
        <v>0</v>
      </c>
      <c r="K678" s="115">
        <v>0</v>
      </c>
      <c r="L678" s="120">
        <v>0</v>
      </c>
    </row>
    <row r="679" spans="1:12" x14ac:dyDescent="0.2">
      <c r="A679" s="144" t="s">
        <v>2180</v>
      </c>
      <c r="B679" s="4" t="s">
        <v>1290</v>
      </c>
      <c r="C679" s="4" t="s">
        <v>1271</v>
      </c>
      <c r="D679" s="4" t="s">
        <v>2118</v>
      </c>
      <c r="E679" s="1" t="s">
        <v>2205</v>
      </c>
      <c r="F679" s="114">
        <v>1</v>
      </c>
      <c r="G679" s="119">
        <v>0</v>
      </c>
      <c r="H679" s="104">
        <f t="shared" si="20"/>
        <v>0</v>
      </c>
      <c r="I679" s="104">
        <v>0</v>
      </c>
      <c r="J679" s="120">
        <f t="shared" si="21"/>
        <v>0</v>
      </c>
      <c r="K679" s="115">
        <v>0</v>
      </c>
      <c r="L679" s="120">
        <v>0</v>
      </c>
    </row>
    <row r="680" spans="1:12" x14ac:dyDescent="0.2">
      <c r="A680" s="144" t="s">
        <v>2180</v>
      </c>
      <c r="B680" s="4" t="s">
        <v>1291</v>
      </c>
      <c r="C680" s="4" t="s">
        <v>1271</v>
      </c>
      <c r="D680" s="4" t="s">
        <v>1292</v>
      </c>
      <c r="E680" s="1" t="s">
        <v>2205</v>
      </c>
      <c r="F680" s="114">
        <v>2</v>
      </c>
      <c r="G680" s="119">
        <v>0</v>
      </c>
      <c r="H680" s="104">
        <f t="shared" si="20"/>
        <v>0</v>
      </c>
      <c r="I680" s="104">
        <v>0</v>
      </c>
      <c r="J680" s="120">
        <f t="shared" si="21"/>
        <v>0</v>
      </c>
      <c r="K680" s="115">
        <v>0</v>
      </c>
      <c r="L680" s="120">
        <v>0</v>
      </c>
    </row>
    <row r="681" spans="1:12" x14ac:dyDescent="0.2">
      <c r="A681" s="144" t="s">
        <v>2180</v>
      </c>
      <c r="B681" s="4" t="s">
        <v>1293</v>
      </c>
      <c r="C681" s="4" t="s">
        <v>1271</v>
      </c>
      <c r="D681" s="4" t="s">
        <v>1294</v>
      </c>
      <c r="E681" s="1" t="s">
        <v>2205</v>
      </c>
      <c r="F681" s="114">
        <v>0</v>
      </c>
      <c r="G681" s="119">
        <v>0</v>
      </c>
      <c r="H681" s="104">
        <f t="shared" si="20"/>
        <v>0</v>
      </c>
      <c r="I681" s="104">
        <v>0</v>
      </c>
      <c r="J681" s="120">
        <f t="shared" si="21"/>
        <v>0</v>
      </c>
      <c r="K681" s="115">
        <v>0</v>
      </c>
      <c r="L681" s="120">
        <v>0</v>
      </c>
    </row>
    <row r="682" spans="1:12" x14ac:dyDescent="0.2">
      <c r="A682" s="144" t="s">
        <v>2180</v>
      </c>
      <c r="B682" s="4" t="s">
        <v>1295</v>
      </c>
      <c r="C682" s="4" t="s">
        <v>1271</v>
      </c>
      <c r="D682" s="4" t="s">
        <v>1296</v>
      </c>
      <c r="E682" s="1" t="s">
        <v>2206</v>
      </c>
      <c r="F682" s="114">
        <v>0</v>
      </c>
      <c r="G682" s="119">
        <v>0</v>
      </c>
      <c r="H682" s="104">
        <f t="shared" si="20"/>
        <v>0</v>
      </c>
      <c r="I682" s="104">
        <v>0</v>
      </c>
      <c r="J682" s="120">
        <f t="shared" si="21"/>
        <v>0</v>
      </c>
      <c r="K682" s="115">
        <v>0</v>
      </c>
      <c r="L682" s="120">
        <v>0</v>
      </c>
    </row>
    <row r="683" spans="1:12" x14ac:dyDescent="0.2">
      <c r="A683" s="144" t="s">
        <v>2180</v>
      </c>
      <c r="B683" s="4" t="s">
        <v>1297</v>
      </c>
      <c r="C683" s="4" t="s">
        <v>1271</v>
      </c>
      <c r="D683" s="4" t="s">
        <v>1298</v>
      </c>
      <c r="E683" s="1" t="s">
        <v>2206</v>
      </c>
      <c r="F683" s="114">
        <v>1</v>
      </c>
      <c r="G683" s="119">
        <v>0</v>
      </c>
      <c r="H683" s="104">
        <f t="shared" si="20"/>
        <v>0</v>
      </c>
      <c r="I683" s="104">
        <v>0</v>
      </c>
      <c r="J683" s="120">
        <f t="shared" si="21"/>
        <v>0</v>
      </c>
      <c r="K683" s="115">
        <v>0</v>
      </c>
      <c r="L683" s="120">
        <v>0</v>
      </c>
    </row>
    <row r="684" spans="1:12" x14ac:dyDescent="0.2">
      <c r="A684" s="144" t="s">
        <v>2180</v>
      </c>
      <c r="B684" s="4" t="s">
        <v>1299</v>
      </c>
      <c r="C684" s="4" t="s">
        <v>1271</v>
      </c>
      <c r="D684" s="4" t="s">
        <v>1300</v>
      </c>
      <c r="E684" s="1" t="s">
        <v>2205</v>
      </c>
      <c r="F684" s="114">
        <v>3</v>
      </c>
      <c r="G684" s="119">
        <v>0</v>
      </c>
      <c r="H684" s="104">
        <f t="shared" si="20"/>
        <v>0</v>
      </c>
      <c r="I684" s="104">
        <v>0</v>
      </c>
      <c r="J684" s="120">
        <f t="shared" si="21"/>
        <v>0</v>
      </c>
      <c r="K684" s="115">
        <v>0</v>
      </c>
      <c r="L684" s="120">
        <v>0</v>
      </c>
    </row>
    <row r="685" spans="1:12" x14ac:dyDescent="0.2">
      <c r="A685" s="144" t="s">
        <v>2180</v>
      </c>
      <c r="B685" s="4" t="s">
        <v>1301</v>
      </c>
      <c r="C685" s="4" t="s">
        <v>1271</v>
      </c>
      <c r="D685" s="4" t="s">
        <v>1302</v>
      </c>
      <c r="E685" s="1" t="s">
        <v>2205</v>
      </c>
      <c r="F685" s="114">
        <v>0</v>
      </c>
      <c r="G685" s="119">
        <v>0</v>
      </c>
      <c r="H685" s="104">
        <f t="shared" si="20"/>
        <v>0</v>
      </c>
      <c r="I685" s="104">
        <v>0</v>
      </c>
      <c r="J685" s="120">
        <f t="shared" si="21"/>
        <v>0</v>
      </c>
      <c r="K685" s="115">
        <v>0</v>
      </c>
      <c r="L685" s="120">
        <v>0</v>
      </c>
    </row>
    <row r="686" spans="1:12" x14ac:dyDescent="0.2">
      <c r="A686" s="144" t="s">
        <v>2180</v>
      </c>
      <c r="B686" s="4" t="s">
        <v>1303</v>
      </c>
      <c r="C686" s="4" t="s">
        <v>1271</v>
      </c>
      <c r="D686" s="4" t="s">
        <v>1304</v>
      </c>
      <c r="E686" s="1" t="s">
        <v>2205</v>
      </c>
      <c r="F686" s="114">
        <v>4</v>
      </c>
      <c r="G686" s="119">
        <v>0</v>
      </c>
      <c r="H686" s="104">
        <f t="shared" si="20"/>
        <v>0</v>
      </c>
      <c r="I686" s="104">
        <v>0</v>
      </c>
      <c r="J686" s="120">
        <f t="shared" si="21"/>
        <v>0</v>
      </c>
      <c r="K686" s="115">
        <v>0</v>
      </c>
      <c r="L686" s="120">
        <v>0</v>
      </c>
    </row>
    <row r="687" spans="1:12" x14ac:dyDescent="0.2">
      <c r="A687" s="144" t="s">
        <v>2180</v>
      </c>
      <c r="B687" s="4" t="s">
        <v>1305</v>
      </c>
      <c r="C687" s="4" t="s">
        <v>1271</v>
      </c>
      <c r="D687" s="4" t="s">
        <v>1306</v>
      </c>
      <c r="E687" s="1" t="s">
        <v>2205</v>
      </c>
      <c r="F687" s="114">
        <v>2</v>
      </c>
      <c r="G687" s="119">
        <v>0</v>
      </c>
      <c r="H687" s="104">
        <f t="shared" si="20"/>
        <v>0</v>
      </c>
      <c r="I687" s="104">
        <v>0</v>
      </c>
      <c r="J687" s="120">
        <f t="shared" si="21"/>
        <v>0</v>
      </c>
      <c r="K687" s="115">
        <v>0</v>
      </c>
      <c r="L687" s="120">
        <v>0</v>
      </c>
    </row>
    <row r="688" spans="1:12" x14ac:dyDescent="0.2">
      <c r="A688" s="144" t="s">
        <v>2180</v>
      </c>
      <c r="B688" s="4" t="s">
        <v>1307</v>
      </c>
      <c r="C688" s="4" t="s">
        <v>1271</v>
      </c>
      <c r="D688" s="4" t="s">
        <v>1308</v>
      </c>
      <c r="E688" s="1" t="s">
        <v>2206</v>
      </c>
      <c r="F688" s="114">
        <v>3</v>
      </c>
      <c r="G688" s="119">
        <v>0</v>
      </c>
      <c r="H688" s="104">
        <f t="shared" si="20"/>
        <v>0</v>
      </c>
      <c r="I688" s="104">
        <v>0</v>
      </c>
      <c r="J688" s="120">
        <f t="shared" si="21"/>
        <v>0</v>
      </c>
      <c r="K688" s="115">
        <v>0</v>
      </c>
      <c r="L688" s="120">
        <v>0</v>
      </c>
    </row>
    <row r="689" spans="1:12" x14ac:dyDescent="0.2">
      <c r="A689" s="144" t="s">
        <v>2180</v>
      </c>
      <c r="B689" s="4" t="s">
        <v>1309</v>
      </c>
      <c r="C689" s="4" t="s">
        <v>1271</v>
      </c>
      <c r="D689" s="4" t="s">
        <v>658</v>
      </c>
      <c r="E689" s="1" t="s">
        <v>2205</v>
      </c>
      <c r="F689" s="114">
        <v>1</v>
      </c>
      <c r="G689" s="119">
        <v>0</v>
      </c>
      <c r="H689" s="104">
        <f t="shared" si="20"/>
        <v>0</v>
      </c>
      <c r="I689" s="104">
        <v>0</v>
      </c>
      <c r="J689" s="120">
        <f t="shared" si="21"/>
        <v>0</v>
      </c>
      <c r="K689" s="115">
        <v>0</v>
      </c>
      <c r="L689" s="120">
        <v>0</v>
      </c>
    </row>
    <row r="690" spans="1:12" x14ac:dyDescent="0.2">
      <c r="A690" s="144" t="s">
        <v>2180</v>
      </c>
      <c r="B690" s="4" t="s">
        <v>1310</v>
      </c>
      <c r="C690" s="4" t="s">
        <v>1271</v>
      </c>
      <c r="D690" s="4" t="s">
        <v>1311</v>
      </c>
      <c r="E690" s="1" t="s">
        <v>2206</v>
      </c>
      <c r="F690" s="114">
        <v>0</v>
      </c>
      <c r="G690" s="119">
        <v>0</v>
      </c>
      <c r="H690" s="104">
        <f t="shared" si="20"/>
        <v>0</v>
      </c>
      <c r="I690" s="104">
        <v>0</v>
      </c>
      <c r="J690" s="120">
        <f t="shared" si="21"/>
        <v>0</v>
      </c>
      <c r="K690" s="115">
        <v>0</v>
      </c>
      <c r="L690" s="120">
        <v>0</v>
      </c>
    </row>
    <row r="691" spans="1:12" x14ac:dyDescent="0.2">
      <c r="A691" s="144" t="s">
        <v>2180</v>
      </c>
      <c r="B691" s="4" t="s">
        <v>1312</v>
      </c>
      <c r="C691" s="4" t="s">
        <v>1271</v>
      </c>
      <c r="D691" s="4" t="s">
        <v>1313</v>
      </c>
      <c r="E691" s="1" t="s">
        <v>2206</v>
      </c>
      <c r="F691" s="114">
        <v>2</v>
      </c>
      <c r="G691" s="119">
        <v>0</v>
      </c>
      <c r="H691" s="104">
        <f t="shared" si="20"/>
        <v>0</v>
      </c>
      <c r="I691" s="104">
        <v>0</v>
      </c>
      <c r="J691" s="120">
        <f t="shared" si="21"/>
        <v>0</v>
      </c>
      <c r="K691" s="115">
        <v>0</v>
      </c>
      <c r="L691" s="120">
        <v>0</v>
      </c>
    </row>
    <row r="692" spans="1:12" x14ac:dyDescent="0.2">
      <c r="A692" s="144" t="s">
        <v>2180</v>
      </c>
      <c r="B692" s="4" t="s">
        <v>1314</v>
      </c>
      <c r="C692" s="4" t="s">
        <v>1271</v>
      </c>
      <c r="D692" s="4" t="s">
        <v>1315</v>
      </c>
      <c r="E692" s="1" t="s">
        <v>2205</v>
      </c>
      <c r="F692" s="114">
        <v>0</v>
      </c>
      <c r="G692" s="119">
        <v>0</v>
      </c>
      <c r="H692" s="104">
        <f t="shared" si="20"/>
        <v>0</v>
      </c>
      <c r="I692" s="104">
        <v>0</v>
      </c>
      <c r="J692" s="120">
        <f t="shared" si="21"/>
        <v>0</v>
      </c>
      <c r="K692" s="115">
        <v>0</v>
      </c>
      <c r="L692" s="120">
        <v>0</v>
      </c>
    </row>
    <row r="693" spans="1:12" x14ac:dyDescent="0.2">
      <c r="A693" s="144" t="s">
        <v>2180</v>
      </c>
      <c r="B693" s="4" t="s">
        <v>1316</v>
      </c>
      <c r="C693" s="4" t="s">
        <v>1271</v>
      </c>
      <c r="D693" s="4" t="s">
        <v>1317</v>
      </c>
      <c r="E693" s="1" t="s">
        <v>2205</v>
      </c>
      <c r="F693" s="114">
        <v>3</v>
      </c>
      <c r="G693" s="119">
        <v>0</v>
      </c>
      <c r="H693" s="104">
        <f t="shared" si="20"/>
        <v>0</v>
      </c>
      <c r="I693" s="104">
        <v>0</v>
      </c>
      <c r="J693" s="120">
        <f t="shared" si="21"/>
        <v>0</v>
      </c>
      <c r="K693" s="115">
        <v>0</v>
      </c>
      <c r="L693" s="120">
        <v>0</v>
      </c>
    </row>
    <row r="694" spans="1:12" x14ac:dyDescent="0.2">
      <c r="A694" s="144" t="s">
        <v>2180</v>
      </c>
      <c r="B694" s="4" t="s">
        <v>1318</v>
      </c>
      <c r="C694" s="4" t="s">
        <v>1271</v>
      </c>
      <c r="D694" s="4" t="s">
        <v>1319</v>
      </c>
      <c r="E694" s="1" t="s">
        <v>2205</v>
      </c>
      <c r="F694" s="114">
        <v>2</v>
      </c>
      <c r="G694" s="119">
        <v>0</v>
      </c>
      <c r="H694" s="104">
        <f t="shared" si="20"/>
        <v>0</v>
      </c>
      <c r="I694" s="104">
        <v>0</v>
      </c>
      <c r="J694" s="120">
        <f t="shared" si="21"/>
        <v>0</v>
      </c>
      <c r="K694" s="115">
        <v>0</v>
      </c>
      <c r="L694" s="120">
        <v>0</v>
      </c>
    </row>
    <row r="695" spans="1:12" x14ac:dyDescent="0.2">
      <c r="A695" s="144" t="s">
        <v>2180</v>
      </c>
      <c r="B695" s="4" t="s">
        <v>1320</v>
      </c>
      <c r="C695" s="4" t="s">
        <v>1271</v>
      </c>
      <c r="D695" s="4" t="s">
        <v>1321</v>
      </c>
      <c r="E695" s="1" t="s">
        <v>2205</v>
      </c>
      <c r="F695" s="114">
        <v>0</v>
      </c>
      <c r="G695" s="119">
        <v>0</v>
      </c>
      <c r="H695" s="104">
        <f t="shared" si="20"/>
        <v>0</v>
      </c>
      <c r="I695" s="104">
        <v>0</v>
      </c>
      <c r="J695" s="120">
        <f t="shared" si="21"/>
        <v>0</v>
      </c>
      <c r="K695" s="115">
        <v>0</v>
      </c>
      <c r="L695" s="120">
        <v>0</v>
      </c>
    </row>
    <row r="696" spans="1:12" x14ac:dyDescent="0.2">
      <c r="A696" s="144" t="s">
        <v>2180</v>
      </c>
      <c r="B696" s="4" t="s">
        <v>1322</v>
      </c>
      <c r="C696" s="4" t="s">
        <v>1271</v>
      </c>
      <c r="D696" s="4" t="s">
        <v>1323</v>
      </c>
      <c r="E696" s="1" t="s">
        <v>2206</v>
      </c>
      <c r="F696" s="114">
        <v>0</v>
      </c>
      <c r="G696" s="119">
        <v>0</v>
      </c>
      <c r="H696" s="104">
        <f t="shared" si="20"/>
        <v>0</v>
      </c>
      <c r="I696" s="104">
        <v>0</v>
      </c>
      <c r="J696" s="120">
        <f t="shared" si="21"/>
        <v>0</v>
      </c>
      <c r="K696" s="115">
        <v>0</v>
      </c>
      <c r="L696" s="120">
        <v>0</v>
      </c>
    </row>
    <row r="697" spans="1:12" x14ac:dyDescent="0.2">
      <c r="A697" s="144" t="s">
        <v>2180</v>
      </c>
      <c r="B697" s="4" t="s">
        <v>1324</v>
      </c>
      <c r="C697" s="4" t="s">
        <v>1271</v>
      </c>
      <c r="D697" s="4" t="s">
        <v>1325</v>
      </c>
      <c r="E697" s="1" t="s">
        <v>2205</v>
      </c>
      <c r="F697" s="114">
        <v>0</v>
      </c>
      <c r="G697" s="119">
        <v>0</v>
      </c>
      <c r="H697" s="104">
        <f t="shared" si="20"/>
        <v>0</v>
      </c>
      <c r="I697" s="104">
        <v>0</v>
      </c>
      <c r="J697" s="120">
        <f t="shared" si="21"/>
        <v>0</v>
      </c>
      <c r="K697" s="115">
        <v>0</v>
      </c>
      <c r="L697" s="120">
        <v>0</v>
      </c>
    </row>
    <row r="698" spans="1:12" x14ac:dyDescent="0.2">
      <c r="A698" s="144" t="s">
        <v>2181</v>
      </c>
      <c r="B698" s="4" t="s">
        <v>1326</v>
      </c>
      <c r="C698" s="4" t="s">
        <v>1327</v>
      </c>
      <c r="D698" s="4" t="s">
        <v>1328</v>
      </c>
      <c r="E698" s="1" t="s">
        <v>2207</v>
      </c>
      <c r="F698" s="114">
        <v>0</v>
      </c>
      <c r="G698" s="119">
        <v>0</v>
      </c>
      <c r="H698" s="104">
        <f t="shared" si="20"/>
        <v>0</v>
      </c>
      <c r="I698" s="104">
        <v>0</v>
      </c>
      <c r="J698" s="120">
        <f t="shared" si="21"/>
        <v>0</v>
      </c>
      <c r="K698" s="115">
        <v>0</v>
      </c>
      <c r="L698" s="120">
        <v>0</v>
      </c>
    </row>
    <row r="699" spans="1:12" x14ac:dyDescent="0.2">
      <c r="A699" s="144" t="s">
        <v>2181</v>
      </c>
      <c r="B699" s="4" t="s">
        <v>1329</v>
      </c>
      <c r="C699" s="4" t="s">
        <v>1327</v>
      </c>
      <c r="D699" s="4" t="s">
        <v>1330</v>
      </c>
      <c r="E699" s="1" t="s">
        <v>2206</v>
      </c>
      <c r="F699" s="114">
        <v>3</v>
      </c>
      <c r="G699" s="119">
        <v>0</v>
      </c>
      <c r="H699" s="104">
        <f t="shared" si="20"/>
        <v>0</v>
      </c>
      <c r="I699" s="104">
        <v>0</v>
      </c>
      <c r="J699" s="120">
        <f t="shared" si="21"/>
        <v>0</v>
      </c>
      <c r="K699" s="115">
        <v>0</v>
      </c>
      <c r="L699" s="120">
        <v>0</v>
      </c>
    </row>
    <row r="700" spans="1:12" x14ac:dyDescent="0.2">
      <c r="A700" s="144" t="s">
        <v>2181</v>
      </c>
      <c r="B700" s="4" t="s">
        <v>1331</v>
      </c>
      <c r="C700" s="4" t="s">
        <v>1327</v>
      </c>
      <c r="D700" s="4" t="s">
        <v>1332</v>
      </c>
      <c r="E700" s="1" t="s">
        <v>2206</v>
      </c>
      <c r="F700" s="114">
        <v>0</v>
      </c>
      <c r="G700" s="119">
        <v>0</v>
      </c>
      <c r="H700" s="104">
        <f t="shared" si="20"/>
        <v>0</v>
      </c>
      <c r="I700" s="104">
        <v>0</v>
      </c>
      <c r="J700" s="120">
        <f t="shared" si="21"/>
        <v>0</v>
      </c>
      <c r="K700" s="115">
        <v>0</v>
      </c>
      <c r="L700" s="120">
        <v>0</v>
      </c>
    </row>
    <row r="701" spans="1:12" x14ac:dyDescent="0.2">
      <c r="A701" s="144" t="s">
        <v>2181</v>
      </c>
      <c r="B701" s="4" t="s">
        <v>1333</v>
      </c>
      <c r="C701" s="4" t="s">
        <v>1327</v>
      </c>
      <c r="D701" s="4" t="s">
        <v>1334</v>
      </c>
      <c r="E701" s="1" t="s">
        <v>2206</v>
      </c>
      <c r="F701" s="114">
        <v>0</v>
      </c>
      <c r="G701" s="119">
        <v>0</v>
      </c>
      <c r="H701" s="104">
        <f t="shared" si="20"/>
        <v>0</v>
      </c>
      <c r="I701" s="104">
        <v>0</v>
      </c>
      <c r="J701" s="120">
        <f t="shared" si="21"/>
        <v>0</v>
      </c>
      <c r="K701" s="115">
        <v>0</v>
      </c>
      <c r="L701" s="120">
        <v>0</v>
      </c>
    </row>
    <row r="702" spans="1:12" x14ac:dyDescent="0.2">
      <c r="A702" s="144" t="s">
        <v>2181</v>
      </c>
      <c r="B702" s="4" t="s">
        <v>1335</v>
      </c>
      <c r="C702" s="4" t="s">
        <v>1327</v>
      </c>
      <c r="D702" s="4" t="s">
        <v>1336</v>
      </c>
      <c r="E702" s="1" t="s">
        <v>2206</v>
      </c>
      <c r="F702" s="114">
        <v>0</v>
      </c>
      <c r="G702" s="119">
        <v>0</v>
      </c>
      <c r="H702" s="104">
        <f t="shared" si="20"/>
        <v>0</v>
      </c>
      <c r="I702" s="104">
        <v>0</v>
      </c>
      <c r="J702" s="120">
        <f t="shared" si="21"/>
        <v>0</v>
      </c>
      <c r="K702" s="115">
        <v>0</v>
      </c>
      <c r="L702" s="120">
        <v>0</v>
      </c>
    </row>
    <row r="703" spans="1:12" x14ac:dyDescent="0.2">
      <c r="A703" s="144" t="s">
        <v>2181</v>
      </c>
      <c r="B703" s="4" t="s">
        <v>1337</v>
      </c>
      <c r="C703" s="4" t="s">
        <v>1327</v>
      </c>
      <c r="D703" s="4" t="s">
        <v>1338</v>
      </c>
      <c r="E703" s="1" t="s">
        <v>2206</v>
      </c>
      <c r="F703" s="114">
        <v>0</v>
      </c>
      <c r="G703" s="119">
        <v>0</v>
      </c>
      <c r="H703" s="104">
        <f t="shared" si="20"/>
        <v>0</v>
      </c>
      <c r="I703" s="104">
        <v>0</v>
      </c>
      <c r="J703" s="120">
        <f t="shared" si="21"/>
        <v>0</v>
      </c>
      <c r="K703" s="115">
        <v>0</v>
      </c>
      <c r="L703" s="120">
        <v>0</v>
      </c>
    </row>
    <row r="704" spans="1:12" x14ac:dyDescent="0.2">
      <c r="A704" s="144" t="s">
        <v>2181</v>
      </c>
      <c r="B704" s="4" t="s">
        <v>1339</v>
      </c>
      <c r="C704" s="4" t="s">
        <v>1327</v>
      </c>
      <c r="D704" s="4" t="s">
        <v>1340</v>
      </c>
      <c r="E704" s="1" t="s">
        <v>2206</v>
      </c>
      <c r="F704" s="114">
        <v>2</v>
      </c>
      <c r="G704" s="119">
        <v>0</v>
      </c>
      <c r="H704" s="104">
        <f t="shared" si="20"/>
        <v>0</v>
      </c>
      <c r="I704" s="104">
        <v>0</v>
      </c>
      <c r="J704" s="120">
        <f t="shared" si="21"/>
        <v>0</v>
      </c>
      <c r="K704" s="115">
        <v>0</v>
      </c>
      <c r="L704" s="120">
        <v>0</v>
      </c>
    </row>
    <row r="705" spans="1:12" x14ac:dyDescent="0.2">
      <c r="A705" s="144" t="s">
        <v>2181</v>
      </c>
      <c r="B705" s="4" t="s">
        <v>1341</v>
      </c>
      <c r="C705" s="4" t="s">
        <v>1327</v>
      </c>
      <c r="D705" s="4" t="s">
        <v>1342</v>
      </c>
      <c r="E705" s="1" t="s">
        <v>2206</v>
      </c>
      <c r="F705" s="114">
        <v>5</v>
      </c>
      <c r="G705" s="119">
        <v>0</v>
      </c>
      <c r="H705" s="104">
        <f t="shared" si="20"/>
        <v>0</v>
      </c>
      <c r="I705" s="104">
        <v>0</v>
      </c>
      <c r="J705" s="120">
        <f t="shared" si="21"/>
        <v>0</v>
      </c>
      <c r="K705" s="115">
        <v>0</v>
      </c>
      <c r="L705" s="120">
        <v>0</v>
      </c>
    </row>
    <row r="706" spans="1:12" x14ac:dyDescent="0.2">
      <c r="A706" s="144" t="s">
        <v>2181</v>
      </c>
      <c r="B706" s="4" t="s">
        <v>1343</v>
      </c>
      <c r="C706" s="4" t="s">
        <v>1327</v>
      </c>
      <c r="D706" s="4" t="s">
        <v>1344</v>
      </c>
      <c r="E706" s="1" t="s">
        <v>2206</v>
      </c>
      <c r="F706" s="114">
        <v>5</v>
      </c>
      <c r="G706" s="119">
        <v>0</v>
      </c>
      <c r="H706" s="104">
        <f t="shared" si="20"/>
        <v>0</v>
      </c>
      <c r="I706" s="104">
        <v>0</v>
      </c>
      <c r="J706" s="120">
        <f t="shared" si="21"/>
        <v>0</v>
      </c>
      <c r="K706" s="115">
        <v>0</v>
      </c>
      <c r="L706" s="120">
        <v>0</v>
      </c>
    </row>
    <row r="707" spans="1:12" x14ac:dyDescent="0.2">
      <c r="A707" s="144" t="s">
        <v>2181</v>
      </c>
      <c r="B707" s="4" t="s">
        <v>1345</v>
      </c>
      <c r="C707" s="4" t="s">
        <v>1327</v>
      </c>
      <c r="D707" s="4" t="s">
        <v>1346</v>
      </c>
      <c r="E707" s="1" t="s">
        <v>2206</v>
      </c>
      <c r="F707" s="114">
        <v>1</v>
      </c>
      <c r="G707" s="119">
        <v>0</v>
      </c>
      <c r="H707" s="104">
        <f t="shared" si="20"/>
        <v>0</v>
      </c>
      <c r="I707" s="104">
        <v>0</v>
      </c>
      <c r="J707" s="120">
        <f t="shared" si="21"/>
        <v>0</v>
      </c>
      <c r="K707" s="115">
        <v>0</v>
      </c>
      <c r="L707" s="120">
        <v>0</v>
      </c>
    </row>
    <row r="708" spans="1:12" x14ac:dyDescent="0.2">
      <c r="A708" s="144" t="s">
        <v>2181</v>
      </c>
      <c r="B708" s="4" t="s">
        <v>1347</v>
      </c>
      <c r="C708" s="4" t="s">
        <v>1327</v>
      </c>
      <c r="D708" s="4" t="s">
        <v>1348</v>
      </c>
      <c r="E708" s="1" t="s">
        <v>2206</v>
      </c>
      <c r="F708" s="114">
        <v>5</v>
      </c>
      <c r="G708" s="119">
        <v>0</v>
      </c>
      <c r="H708" s="104">
        <f t="shared" si="20"/>
        <v>0</v>
      </c>
      <c r="I708" s="104">
        <v>0</v>
      </c>
      <c r="J708" s="120">
        <f t="shared" si="21"/>
        <v>0</v>
      </c>
      <c r="K708" s="115">
        <v>0</v>
      </c>
      <c r="L708" s="120">
        <v>0</v>
      </c>
    </row>
    <row r="709" spans="1:12" x14ac:dyDescent="0.2">
      <c r="A709" s="144" t="s">
        <v>2181</v>
      </c>
      <c r="B709" s="4" t="s">
        <v>1349</v>
      </c>
      <c r="C709" s="4" t="s">
        <v>1327</v>
      </c>
      <c r="D709" s="4" t="s">
        <v>99</v>
      </c>
      <c r="E709" s="1" t="s">
        <v>2206</v>
      </c>
      <c r="F709" s="114">
        <v>0</v>
      </c>
      <c r="G709" s="119">
        <v>0</v>
      </c>
      <c r="H709" s="104">
        <f t="shared" si="20"/>
        <v>0</v>
      </c>
      <c r="I709" s="104">
        <v>0</v>
      </c>
      <c r="J709" s="120">
        <f t="shared" si="21"/>
        <v>0</v>
      </c>
      <c r="K709" s="115">
        <v>0</v>
      </c>
      <c r="L709" s="120">
        <v>0</v>
      </c>
    </row>
    <row r="710" spans="1:12" x14ac:dyDescent="0.2">
      <c r="A710" s="144" t="s">
        <v>2181</v>
      </c>
      <c r="B710" s="4" t="s">
        <v>1350</v>
      </c>
      <c r="C710" s="4" t="s">
        <v>1327</v>
      </c>
      <c r="D710" s="4" t="s">
        <v>1292</v>
      </c>
      <c r="E710" s="1" t="s">
        <v>2206</v>
      </c>
      <c r="F710" s="114">
        <v>0</v>
      </c>
      <c r="G710" s="119">
        <v>0</v>
      </c>
      <c r="H710" s="104">
        <f t="shared" si="20"/>
        <v>0</v>
      </c>
      <c r="I710" s="104">
        <v>0</v>
      </c>
      <c r="J710" s="120">
        <f t="shared" si="21"/>
        <v>0</v>
      </c>
      <c r="K710" s="115">
        <v>0</v>
      </c>
      <c r="L710" s="120">
        <v>0</v>
      </c>
    </row>
    <row r="711" spans="1:12" x14ac:dyDescent="0.2">
      <c r="A711" s="144" t="s">
        <v>2181</v>
      </c>
      <c r="B711" s="4" t="s">
        <v>1351</v>
      </c>
      <c r="C711" s="4" t="s">
        <v>1327</v>
      </c>
      <c r="D711" s="4" t="s">
        <v>1352</v>
      </c>
      <c r="E711" s="1" t="s">
        <v>2206</v>
      </c>
      <c r="F711" s="114">
        <v>0</v>
      </c>
      <c r="G711" s="119">
        <v>0</v>
      </c>
      <c r="H711" s="104">
        <f t="shared" si="20"/>
        <v>0</v>
      </c>
      <c r="I711" s="104">
        <v>0</v>
      </c>
      <c r="J711" s="120">
        <f t="shared" si="21"/>
        <v>0</v>
      </c>
      <c r="K711" s="115">
        <v>0</v>
      </c>
      <c r="L711" s="120">
        <v>0</v>
      </c>
    </row>
    <row r="712" spans="1:12" x14ac:dyDescent="0.2">
      <c r="A712" s="144" t="s">
        <v>2181</v>
      </c>
      <c r="B712" s="4" t="s">
        <v>1353</v>
      </c>
      <c r="C712" s="4" t="s">
        <v>1327</v>
      </c>
      <c r="D712" s="4" t="s">
        <v>1354</v>
      </c>
      <c r="E712" s="1" t="s">
        <v>2206</v>
      </c>
      <c r="F712" s="114">
        <v>0</v>
      </c>
      <c r="G712" s="119">
        <v>0</v>
      </c>
      <c r="H712" s="104">
        <f t="shared" si="20"/>
        <v>0</v>
      </c>
      <c r="I712" s="104">
        <v>0</v>
      </c>
      <c r="J712" s="120">
        <f t="shared" si="21"/>
        <v>0</v>
      </c>
      <c r="K712" s="115">
        <v>0</v>
      </c>
      <c r="L712" s="120">
        <v>0</v>
      </c>
    </row>
    <row r="713" spans="1:12" x14ac:dyDescent="0.2">
      <c r="A713" s="144" t="s">
        <v>2181</v>
      </c>
      <c r="B713" s="4" t="s">
        <v>1355</v>
      </c>
      <c r="C713" s="4" t="s">
        <v>1327</v>
      </c>
      <c r="D713" s="4" t="s">
        <v>1356</v>
      </c>
      <c r="E713" s="1" t="s">
        <v>2206</v>
      </c>
      <c r="F713" s="114">
        <v>0</v>
      </c>
      <c r="G713" s="119">
        <v>0</v>
      </c>
      <c r="H713" s="104">
        <f t="shared" si="20"/>
        <v>0</v>
      </c>
      <c r="I713" s="104">
        <v>0</v>
      </c>
      <c r="J713" s="120">
        <f t="shared" si="21"/>
        <v>0</v>
      </c>
      <c r="K713" s="115">
        <v>0</v>
      </c>
      <c r="L713" s="120">
        <v>0</v>
      </c>
    </row>
    <row r="714" spans="1:12" x14ac:dyDescent="0.2">
      <c r="A714" s="144" t="s">
        <v>2181</v>
      </c>
      <c r="B714" s="4" t="s">
        <v>1357</v>
      </c>
      <c r="C714" s="4" t="s">
        <v>1327</v>
      </c>
      <c r="D714" s="4" t="s">
        <v>1358</v>
      </c>
      <c r="E714" s="1" t="s">
        <v>2206</v>
      </c>
      <c r="F714" s="114">
        <v>0</v>
      </c>
      <c r="G714" s="119">
        <v>0</v>
      </c>
      <c r="H714" s="104">
        <f t="shared" si="20"/>
        <v>0</v>
      </c>
      <c r="I714" s="104">
        <v>0</v>
      </c>
      <c r="J714" s="120">
        <f t="shared" si="21"/>
        <v>0</v>
      </c>
      <c r="K714" s="115">
        <v>0</v>
      </c>
      <c r="L714" s="120">
        <v>0</v>
      </c>
    </row>
    <row r="715" spans="1:12" x14ac:dyDescent="0.2">
      <c r="A715" s="144" t="s">
        <v>2181</v>
      </c>
      <c r="B715" s="4" t="s">
        <v>1359</v>
      </c>
      <c r="C715" s="4" t="s">
        <v>1327</v>
      </c>
      <c r="D715" s="4" t="s">
        <v>1360</v>
      </c>
      <c r="E715" s="1" t="s">
        <v>2206</v>
      </c>
      <c r="F715" s="114">
        <v>2</v>
      </c>
      <c r="G715" s="119">
        <v>0</v>
      </c>
      <c r="H715" s="104">
        <f t="shared" si="20"/>
        <v>0</v>
      </c>
      <c r="I715" s="104">
        <v>0</v>
      </c>
      <c r="J715" s="120">
        <f t="shared" si="21"/>
        <v>0</v>
      </c>
      <c r="K715" s="115">
        <v>0</v>
      </c>
      <c r="L715" s="120">
        <v>0</v>
      </c>
    </row>
    <row r="716" spans="1:12" x14ac:dyDescent="0.2">
      <c r="A716" s="144" t="s">
        <v>2181</v>
      </c>
      <c r="B716" s="4" t="s">
        <v>1361</v>
      </c>
      <c r="C716" s="4" t="s">
        <v>1327</v>
      </c>
      <c r="D716" s="4" t="s">
        <v>1362</v>
      </c>
      <c r="E716" s="1" t="s">
        <v>2206</v>
      </c>
      <c r="F716" s="114">
        <v>2</v>
      </c>
      <c r="G716" s="119">
        <v>0</v>
      </c>
      <c r="H716" s="104">
        <f t="shared" si="20"/>
        <v>0</v>
      </c>
      <c r="I716" s="104">
        <v>0</v>
      </c>
      <c r="J716" s="120">
        <f t="shared" si="21"/>
        <v>0</v>
      </c>
      <c r="K716" s="115">
        <v>0</v>
      </c>
      <c r="L716" s="120">
        <v>0</v>
      </c>
    </row>
    <row r="717" spans="1:12" x14ac:dyDescent="0.2">
      <c r="A717" s="144" t="s">
        <v>2181</v>
      </c>
      <c r="B717" s="4" t="s">
        <v>1363</v>
      </c>
      <c r="C717" s="4" t="s">
        <v>1327</v>
      </c>
      <c r="D717" s="4" t="s">
        <v>2115</v>
      </c>
      <c r="E717" s="1" t="s">
        <v>2206</v>
      </c>
      <c r="F717" s="114">
        <v>0</v>
      </c>
      <c r="G717" s="119">
        <v>0</v>
      </c>
      <c r="H717" s="104">
        <f t="shared" ref="H717:H780" si="22">G717</f>
        <v>0</v>
      </c>
      <c r="I717" s="104">
        <v>0</v>
      </c>
      <c r="J717" s="120">
        <f t="shared" ref="J717:J780" si="23">H717+I717</f>
        <v>0</v>
      </c>
      <c r="K717" s="115">
        <v>0</v>
      </c>
      <c r="L717" s="120">
        <v>0</v>
      </c>
    </row>
    <row r="718" spans="1:12" x14ac:dyDescent="0.2">
      <c r="A718" s="144" t="s">
        <v>2181</v>
      </c>
      <c r="B718" s="4" t="s">
        <v>1364</v>
      </c>
      <c r="C718" s="4" t="s">
        <v>1327</v>
      </c>
      <c r="D718" s="4" t="s">
        <v>2114</v>
      </c>
      <c r="E718" s="1" t="s">
        <v>2206</v>
      </c>
      <c r="F718" s="114">
        <v>0</v>
      </c>
      <c r="G718" s="119">
        <v>0</v>
      </c>
      <c r="H718" s="104">
        <f t="shared" si="22"/>
        <v>0</v>
      </c>
      <c r="I718" s="104">
        <v>0</v>
      </c>
      <c r="J718" s="120">
        <f t="shared" si="23"/>
        <v>0</v>
      </c>
      <c r="K718" s="115">
        <v>0</v>
      </c>
      <c r="L718" s="120">
        <v>0</v>
      </c>
    </row>
    <row r="719" spans="1:12" x14ac:dyDescent="0.2">
      <c r="A719" s="144" t="s">
        <v>2181</v>
      </c>
      <c r="B719" s="4" t="s">
        <v>1365</v>
      </c>
      <c r="C719" s="4" t="s">
        <v>1327</v>
      </c>
      <c r="D719" s="4" t="s">
        <v>1366</v>
      </c>
      <c r="E719" s="1" t="s">
        <v>2206</v>
      </c>
      <c r="F719" s="114">
        <v>3</v>
      </c>
      <c r="G719" s="119">
        <v>0</v>
      </c>
      <c r="H719" s="104">
        <f t="shared" si="22"/>
        <v>0</v>
      </c>
      <c r="I719" s="104">
        <v>0</v>
      </c>
      <c r="J719" s="120">
        <f t="shared" si="23"/>
        <v>0</v>
      </c>
      <c r="K719" s="115">
        <v>0</v>
      </c>
      <c r="L719" s="120">
        <v>0</v>
      </c>
    </row>
    <row r="720" spans="1:12" x14ac:dyDescent="0.2">
      <c r="A720" s="144" t="s">
        <v>2181</v>
      </c>
      <c r="B720" s="4" t="s">
        <v>1367</v>
      </c>
      <c r="C720" s="4" t="s">
        <v>1327</v>
      </c>
      <c r="D720" s="4" t="s">
        <v>691</v>
      </c>
      <c r="E720" s="1" t="s">
        <v>2206</v>
      </c>
      <c r="F720" s="114">
        <v>0</v>
      </c>
      <c r="G720" s="119">
        <v>0</v>
      </c>
      <c r="H720" s="104">
        <f t="shared" si="22"/>
        <v>0</v>
      </c>
      <c r="I720" s="104">
        <v>0</v>
      </c>
      <c r="J720" s="120">
        <f t="shared" si="23"/>
        <v>0</v>
      </c>
      <c r="K720" s="115">
        <v>0</v>
      </c>
      <c r="L720" s="120">
        <v>0</v>
      </c>
    </row>
    <row r="721" spans="1:12" x14ac:dyDescent="0.2">
      <c r="A721" s="144" t="s">
        <v>2181</v>
      </c>
      <c r="B721" s="4" t="s">
        <v>1368</v>
      </c>
      <c r="C721" s="4" t="s">
        <v>1327</v>
      </c>
      <c r="D721" s="4" t="s">
        <v>1369</v>
      </c>
      <c r="E721" s="1" t="s">
        <v>2206</v>
      </c>
      <c r="F721" s="114">
        <v>3</v>
      </c>
      <c r="G721" s="119">
        <v>0</v>
      </c>
      <c r="H721" s="104">
        <f t="shared" si="22"/>
        <v>0</v>
      </c>
      <c r="I721" s="104">
        <v>0</v>
      </c>
      <c r="J721" s="120">
        <f t="shared" si="23"/>
        <v>0</v>
      </c>
      <c r="K721" s="115">
        <v>0</v>
      </c>
      <c r="L721" s="120">
        <v>0</v>
      </c>
    </row>
    <row r="722" spans="1:12" x14ac:dyDescent="0.2">
      <c r="A722" s="144" t="s">
        <v>2181</v>
      </c>
      <c r="B722" s="4" t="s">
        <v>1370</v>
      </c>
      <c r="C722" s="4" t="s">
        <v>1327</v>
      </c>
      <c r="D722" s="4" t="s">
        <v>1371</v>
      </c>
      <c r="E722" s="1" t="s">
        <v>2206</v>
      </c>
      <c r="F722" s="114">
        <v>0</v>
      </c>
      <c r="G722" s="119">
        <v>0</v>
      </c>
      <c r="H722" s="104">
        <f t="shared" si="22"/>
        <v>0</v>
      </c>
      <c r="I722" s="104">
        <v>0</v>
      </c>
      <c r="J722" s="120">
        <f t="shared" si="23"/>
        <v>0</v>
      </c>
      <c r="K722" s="115">
        <v>0</v>
      </c>
      <c r="L722" s="120">
        <v>0</v>
      </c>
    </row>
    <row r="723" spans="1:12" x14ac:dyDescent="0.2">
      <c r="A723" s="144" t="s">
        <v>2181</v>
      </c>
      <c r="B723" s="4" t="s">
        <v>1372</v>
      </c>
      <c r="C723" s="4" t="s">
        <v>1327</v>
      </c>
      <c r="D723" s="4" t="s">
        <v>1373</v>
      </c>
      <c r="E723" s="1" t="s">
        <v>2206</v>
      </c>
      <c r="F723" s="114">
        <v>5</v>
      </c>
      <c r="G723" s="119">
        <v>0</v>
      </c>
      <c r="H723" s="104">
        <f t="shared" si="22"/>
        <v>0</v>
      </c>
      <c r="I723" s="104">
        <v>0</v>
      </c>
      <c r="J723" s="120">
        <f t="shared" si="23"/>
        <v>0</v>
      </c>
      <c r="K723" s="115">
        <v>0</v>
      </c>
      <c r="L723" s="120">
        <v>0</v>
      </c>
    </row>
    <row r="724" spans="1:12" x14ac:dyDescent="0.2">
      <c r="A724" s="144" t="s">
        <v>2181</v>
      </c>
      <c r="B724" s="4" t="s">
        <v>1374</v>
      </c>
      <c r="C724" s="4" t="s">
        <v>1327</v>
      </c>
      <c r="D724" s="4" t="s">
        <v>1375</v>
      </c>
      <c r="E724" s="1" t="s">
        <v>2206</v>
      </c>
      <c r="F724" s="114">
        <v>0</v>
      </c>
      <c r="G724" s="119">
        <v>0</v>
      </c>
      <c r="H724" s="104">
        <f t="shared" si="22"/>
        <v>0</v>
      </c>
      <c r="I724" s="104">
        <v>0</v>
      </c>
      <c r="J724" s="120">
        <f t="shared" si="23"/>
        <v>0</v>
      </c>
      <c r="K724" s="115">
        <v>0</v>
      </c>
      <c r="L724" s="120">
        <v>0</v>
      </c>
    </row>
    <row r="725" spans="1:12" x14ac:dyDescent="0.2">
      <c r="A725" s="144" t="s">
        <v>2181</v>
      </c>
      <c r="B725" s="4" t="s">
        <v>1376</v>
      </c>
      <c r="C725" s="4" t="s">
        <v>1327</v>
      </c>
      <c r="D725" s="4" t="s">
        <v>829</v>
      </c>
      <c r="E725" s="1" t="s">
        <v>2206</v>
      </c>
      <c r="F725" s="114">
        <v>0</v>
      </c>
      <c r="G725" s="119">
        <v>0</v>
      </c>
      <c r="H725" s="104">
        <f t="shared" si="22"/>
        <v>0</v>
      </c>
      <c r="I725" s="104">
        <v>0</v>
      </c>
      <c r="J725" s="120">
        <f t="shared" si="23"/>
        <v>0</v>
      </c>
      <c r="K725" s="115">
        <v>0</v>
      </c>
      <c r="L725" s="120">
        <v>0</v>
      </c>
    </row>
    <row r="726" spans="1:12" x14ac:dyDescent="0.2">
      <c r="A726" s="144" t="s">
        <v>2181</v>
      </c>
      <c r="B726" s="4" t="s">
        <v>1377</v>
      </c>
      <c r="C726" s="4" t="s">
        <v>1327</v>
      </c>
      <c r="D726" s="4" t="s">
        <v>1378</v>
      </c>
      <c r="E726" s="1" t="s">
        <v>2206</v>
      </c>
      <c r="F726" s="114">
        <v>0</v>
      </c>
      <c r="G726" s="119">
        <v>0</v>
      </c>
      <c r="H726" s="104">
        <f t="shared" si="22"/>
        <v>0</v>
      </c>
      <c r="I726" s="104">
        <v>0</v>
      </c>
      <c r="J726" s="120">
        <f t="shared" si="23"/>
        <v>0</v>
      </c>
      <c r="K726" s="115">
        <v>0</v>
      </c>
      <c r="L726" s="120">
        <v>0</v>
      </c>
    </row>
    <row r="727" spans="1:12" x14ac:dyDescent="0.2">
      <c r="A727" s="144" t="s">
        <v>2182</v>
      </c>
      <c r="B727" s="4" t="s">
        <v>1379</v>
      </c>
      <c r="C727" s="4" t="s">
        <v>1380</v>
      </c>
      <c r="D727" s="4" t="s">
        <v>1381</v>
      </c>
      <c r="E727" s="1" t="s">
        <v>2207</v>
      </c>
      <c r="F727" s="114">
        <v>0</v>
      </c>
      <c r="G727" s="119">
        <v>0</v>
      </c>
      <c r="H727" s="104">
        <f t="shared" si="22"/>
        <v>0</v>
      </c>
      <c r="I727" s="104">
        <v>0</v>
      </c>
      <c r="J727" s="120">
        <f t="shared" si="23"/>
        <v>0</v>
      </c>
      <c r="K727" s="115">
        <v>0</v>
      </c>
      <c r="L727" s="120">
        <v>0</v>
      </c>
    </row>
    <row r="728" spans="1:12" x14ac:dyDescent="0.2">
      <c r="A728" s="144" t="s">
        <v>2182</v>
      </c>
      <c r="B728" s="4" t="s">
        <v>1382</v>
      </c>
      <c r="C728" s="4" t="s">
        <v>1380</v>
      </c>
      <c r="D728" s="4" t="s">
        <v>891</v>
      </c>
      <c r="E728" s="1" t="s">
        <v>2205</v>
      </c>
      <c r="F728" s="114">
        <v>1</v>
      </c>
      <c r="G728" s="119">
        <v>0</v>
      </c>
      <c r="H728" s="104">
        <f t="shared" si="22"/>
        <v>0</v>
      </c>
      <c r="I728" s="104">
        <v>0</v>
      </c>
      <c r="J728" s="120">
        <f t="shared" si="23"/>
        <v>0</v>
      </c>
      <c r="K728" s="115">
        <v>0</v>
      </c>
      <c r="L728" s="120">
        <v>0</v>
      </c>
    </row>
    <row r="729" spans="1:12" x14ac:dyDescent="0.2">
      <c r="A729" s="144" t="s">
        <v>2182</v>
      </c>
      <c r="B729" s="4" t="s">
        <v>1383</v>
      </c>
      <c r="C729" s="4" t="s">
        <v>1380</v>
      </c>
      <c r="D729" s="4" t="s">
        <v>1384</v>
      </c>
      <c r="E729" s="1" t="s">
        <v>2205</v>
      </c>
      <c r="F729" s="114">
        <v>1</v>
      </c>
      <c r="G729" s="119">
        <v>0</v>
      </c>
      <c r="H729" s="104">
        <f t="shared" si="22"/>
        <v>0</v>
      </c>
      <c r="I729" s="104">
        <v>0</v>
      </c>
      <c r="J729" s="120">
        <f t="shared" si="23"/>
        <v>0</v>
      </c>
      <c r="K729" s="115">
        <v>0</v>
      </c>
      <c r="L729" s="120">
        <v>0</v>
      </c>
    </row>
    <row r="730" spans="1:12" x14ac:dyDescent="0.2">
      <c r="A730" s="144" t="s">
        <v>2182</v>
      </c>
      <c r="B730" s="4" t="s">
        <v>1385</v>
      </c>
      <c r="C730" s="4" t="s">
        <v>1380</v>
      </c>
      <c r="D730" s="4" t="s">
        <v>1386</v>
      </c>
      <c r="E730" s="1" t="s">
        <v>2205</v>
      </c>
      <c r="F730" s="114">
        <v>0</v>
      </c>
      <c r="G730" s="119">
        <v>0</v>
      </c>
      <c r="H730" s="104">
        <f t="shared" si="22"/>
        <v>0</v>
      </c>
      <c r="I730" s="104">
        <v>0</v>
      </c>
      <c r="J730" s="120">
        <f t="shared" si="23"/>
        <v>0</v>
      </c>
      <c r="K730" s="115">
        <v>0</v>
      </c>
      <c r="L730" s="120">
        <v>0</v>
      </c>
    </row>
    <row r="731" spans="1:12" x14ac:dyDescent="0.2">
      <c r="A731" s="144" t="s">
        <v>2182</v>
      </c>
      <c r="B731" s="4" t="s">
        <v>1387</v>
      </c>
      <c r="C731" s="4" t="s">
        <v>1380</v>
      </c>
      <c r="D731" s="4" t="s">
        <v>1388</v>
      </c>
      <c r="E731" s="1" t="s">
        <v>2205</v>
      </c>
      <c r="F731" s="114">
        <v>0</v>
      </c>
      <c r="G731" s="119">
        <v>0</v>
      </c>
      <c r="H731" s="104">
        <f t="shared" si="22"/>
        <v>0</v>
      </c>
      <c r="I731" s="104">
        <v>0</v>
      </c>
      <c r="J731" s="120">
        <f t="shared" si="23"/>
        <v>0</v>
      </c>
      <c r="K731" s="115">
        <v>0</v>
      </c>
      <c r="L731" s="120">
        <v>0</v>
      </c>
    </row>
    <row r="732" spans="1:12" x14ac:dyDescent="0.2">
      <c r="A732" s="144" t="s">
        <v>2182</v>
      </c>
      <c r="B732" s="4" t="s">
        <v>1389</v>
      </c>
      <c r="C732" s="4" t="s">
        <v>1380</v>
      </c>
      <c r="D732" s="4" t="s">
        <v>1390</v>
      </c>
      <c r="E732" s="1" t="s">
        <v>2206</v>
      </c>
      <c r="F732" s="114">
        <v>0</v>
      </c>
      <c r="G732" s="119">
        <v>0</v>
      </c>
      <c r="H732" s="104">
        <f t="shared" si="22"/>
        <v>0</v>
      </c>
      <c r="I732" s="104">
        <v>0</v>
      </c>
      <c r="J732" s="120">
        <f t="shared" si="23"/>
        <v>0</v>
      </c>
      <c r="K732" s="115">
        <v>0</v>
      </c>
      <c r="L732" s="120">
        <v>0</v>
      </c>
    </row>
    <row r="733" spans="1:12" x14ac:dyDescent="0.2">
      <c r="A733" s="144" t="s">
        <v>2182</v>
      </c>
      <c r="B733" s="4" t="s">
        <v>1391</v>
      </c>
      <c r="C733" s="4" t="s">
        <v>1380</v>
      </c>
      <c r="D733" s="4" t="s">
        <v>385</v>
      </c>
      <c r="E733" s="1" t="s">
        <v>2205</v>
      </c>
      <c r="F733" s="114">
        <v>0</v>
      </c>
      <c r="G733" s="119">
        <v>0</v>
      </c>
      <c r="H733" s="104">
        <f t="shared" si="22"/>
        <v>0</v>
      </c>
      <c r="I733" s="104">
        <v>0</v>
      </c>
      <c r="J733" s="120">
        <f t="shared" si="23"/>
        <v>0</v>
      </c>
      <c r="K733" s="115">
        <v>0</v>
      </c>
      <c r="L733" s="120">
        <v>0</v>
      </c>
    </row>
    <row r="734" spans="1:12" x14ac:dyDescent="0.2">
      <c r="A734" s="144" t="s">
        <v>2182</v>
      </c>
      <c r="B734" s="4" t="s">
        <v>1392</v>
      </c>
      <c r="C734" s="4" t="s">
        <v>1380</v>
      </c>
      <c r="D734" s="4" t="s">
        <v>1393</v>
      </c>
      <c r="E734" s="1" t="s">
        <v>2205</v>
      </c>
      <c r="F734" s="114">
        <v>5</v>
      </c>
      <c r="G734" s="119">
        <v>0</v>
      </c>
      <c r="H734" s="104">
        <f t="shared" si="22"/>
        <v>0</v>
      </c>
      <c r="I734" s="104">
        <v>0</v>
      </c>
      <c r="J734" s="120">
        <f t="shared" si="23"/>
        <v>0</v>
      </c>
      <c r="K734" s="115">
        <v>0</v>
      </c>
      <c r="L734" s="120">
        <v>0</v>
      </c>
    </row>
    <row r="735" spans="1:12" x14ac:dyDescent="0.2">
      <c r="A735" s="144" t="s">
        <v>2182</v>
      </c>
      <c r="B735" s="4" t="s">
        <v>1394</v>
      </c>
      <c r="C735" s="4" t="s">
        <v>1380</v>
      </c>
      <c r="D735" s="4" t="s">
        <v>1395</v>
      </c>
      <c r="E735" s="1" t="s">
        <v>2205</v>
      </c>
      <c r="F735" s="114">
        <v>0</v>
      </c>
      <c r="G735" s="119">
        <v>0</v>
      </c>
      <c r="H735" s="104">
        <f t="shared" si="22"/>
        <v>0</v>
      </c>
      <c r="I735" s="104">
        <v>0</v>
      </c>
      <c r="J735" s="120">
        <f t="shared" si="23"/>
        <v>0</v>
      </c>
      <c r="K735" s="115">
        <v>0</v>
      </c>
      <c r="L735" s="120">
        <v>0</v>
      </c>
    </row>
    <row r="736" spans="1:12" x14ac:dyDescent="0.2">
      <c r="A736" s="144" t="s">
        <v>2182</v>
      </c>
      <c r="B736" s="4" t="s">
        <v>1396</v>
      </c>
      <c r="C736" s="4" t="s">
        <v>1380</v>
      </c>
      <c r="D736" s="4" t="s">
        <v>1397</v>
      </c>
      <c r="E736" s="1" t="s">
        <v>2205</v>
      </c>
      <c r="F736" s="114">
        <v>0</v>
      </c>
      <c r="G736" s="119">
        <v>0</v>
      </c>
      <c r="H736" s="104">
        <f t="shared" si="22"/>
        <v>0</v>
      </c>
      <c r="I736" s="104">
        <v>0</v>
      </c>
      <c r="J736" s="120">
        <f t="shared" si="23"/>
        <v>0</v>
      </c>
      <c r="K736" s="115">
        <v>0</v>
      </c>
      <c r="L736" s="120">
        <v>0</v>
      </c>
    </row>
    <row r="737" spans="1:12" x14ac:dyDescent="0.2">
      <c r="A737" s="144" t="s">
        <v>2182</v>
      </c>
      <c r="B737" s="4" t="s">
        <v>1398</v>
      </c>
      <c r="C737" s="4" t="s">
        <v>1380</v>
      </c>
      <c r="D737" s="4" t="s">
        <v>1399</v>
      </c>
      <c r="E737" s="1" t="s">
        <v>2205</v>
      </c>
      <c r="F737" s="114">
        <v>4</v>
      </c>
      <c r="G737" s="119">
        <v>0</v>
      </c>
      <c r="H737" s="104">
        <f t="shared" si="22"/>
        <v>0</v>
      </c>
      <c r="I737" s="104">
        <v>0</v>
      </c>
      <c r="J737" s="120">
        <f t="shared" si="23"/>
        <v>0</v>
      </c>
      <c r="K737" s="115">
        <v>0</v>
      </c>
      <c r="L737" s="120">
        <v>0</v>
      </c>
    </row>
    <row r="738" spans="1:12" x14ac:dyDescent="0.2">
      <c r="A738" s="144" t="s">
        <v>2182</v>
      </c>
      <c r="B738" s="4" t="s">
        <v>1400</v>
      </c>
      <c r="C738" s="4" t="s">
        <v>1380</v>
      </c>
      <c r="D738" s="4" t="s">
        <v>833</v>
      </c>
      <c r="E738" s="1" t="s">
        <v>2205</v>
      </c>
      <c r="F738" s="114">
        <v>0</v>
      </c>
      <c r="G738" s="119">
        <v>0</v>
      </c>
      <c r="H738" s="104">
        <f t="shared" si="22"/>
        <v>0</v>
      </c>
      <c r="I738" s="104">
        <v>0</v>
      </c>
      <c r="J738" s="120">
        <f t="shared" si="23"/>
        <v>0</v>
      </c>
      <c r="K738" s="115">
        <v>0</v>
      </c>
      <c r="L738" s="120">
        <v>0</v>
      </c>
    </row>
    <row r="739" spans="1:12" x14ac:dyDescent="0.2">
      <c r="A739" s="144" t="s">
        <v>2182</v>
      </c>
      <c r="B739" s="4" t="s">
        <v>1401</v>
      </c>
      <c r="C739" s="4" t="s">
        <v>1380</v>
      </c>
      <c r="D739" s="4" t="s">
        <v>1402</v>
      </c>
      <c r="E739" s="1" t="s">
        <v>2205</v>
      </c>
      <c r="F739" s="114">
        <v>0</v>
      </c>
      <c r="G739" s="119">
        <v>0</v>
      </c>
      <c r="H739" s="104">
        <f t="shared" si="22"/>
        <v>0</v>
      </c>
      <c r="I739" s="104">
        <v>0</v>
      </c>
      <c r="J739" s="120">
        <f t="shared" si="23"/>
        <v>0</v>
      </c>
      <c r="K739" s="115">
        <v>0</v>
      </c>
      <c r="L739" s="120">
        <v>0</v>
      </c>
    </row>
    <row r="740" spans="1:12" x14ac:dyDescent="0.2">
      <c r="A740" s="144" t="s">
        <v>2182</v>
      </c>
      <c r="B740" s="4" t="s">
        <v>1403</v>
      </c>
      <c r="C740" s="4" t="s">
        <v>1380</v>
      </c>
      <c r="D740" s="4" t="s">
        <v>1404</v>
      </c>
      <c r="E740" s="1" t="s">
        <v>2206</v>
      </c>
      <c r="F740" s="114">
        <v>0</v>
      </c>
      <c r="G740" s="119">
        <v>0</v>
      </c>
      <c r="H740" s="104">
        <f t="shared" si="22"/>
        <v>0</v>
      </c>
      <c r="I740" s="104">
        <v>0</v>
      </c>
      <c r="J740" s="120">
        <f t="shared" si="23"/>
        <v>0</v>
      </c>
      <c r="K740" s="115">
        <v>0</v>
      </c>
      <c r="L740" s="120">
        <v>0</v>
      </c>
    </row>
    <row r="741" spans="1:12" x14ac:dyDescent="0.2">
      <c r="A741" s="144" t="s">
        <v>2182</v>
      </c>
      <c r="B741" s="4" t="s">
        <v>1405</v>
      </c>
      <c r="C741" s="4" t="s">
        <v>1380</v>
      </c>
      <c r="D741" s="4" t="s">
        <v>1406</v>
      </c>
      <c r="E741" s="1" t="s">
        <v>2206</v>
      </c>
      <c r="F741" s="114">
        <v>0</v>
      </c>
      <c r="G741" s="119">
        <v>0</v>
      </c>
      <c r="H741" s="104">
        <f t="shared" si="22"/>
        <v>0</v>
      </c>
      <c r="I741" s="104">
        <v>0</v>
      </c>
      <c r="J741" s="120">
        <f t="shared" si="23"/>
        <v>0</v>
      </c>
      <c r="K741" s="115">
        <v>0</v>
      </c>
      <c r="L741" s="120">
        <v>0</v>
      </c>
    </row>
    <row r="742" spans="1:12" x14ac:dyDescent="0.2">
      <c r="A742" s="144" t="s">
        <v>2182</v>
      </c>
      <c r="B742" s="4" t="s">
        <v>1407</v>
      </c>
      <c r="C742" s="4" t="s">
        <v>1380</v>
      </c>
      <c r="D742" s="4" t="s">
        <v>1408</v>
      </c>
      <c r="E742" s="1" t="s">
        <v>2205</v>
      </c>
      <c r="F742" s="114">
        <v>3</v>
      </c>
      <c r="G742" s="119">
        <v>0</v>
      </c>
      <c r="H742" s="104">
        <f t="shared" si="22"/>
        <v>0</v>
      </c>
      <c r="I742" s="104">
        <v>0</v>
      </c>
      <c r="J742" s="120">
        <f t="shared" si="23"/>
        <v>0</v>
      </c>
      <c r="K742" s="115">
        <v>0</v>
      </c>
      <c r="L742" s="120">
        <v>0</v>
      </c>
    </row>
    <row r="743" spans="1:12" x14ac:dyDescent="0.2">
      <c r="A743" s="144" t="s">
        <v>2182</v>
      </c>
      <c r="B743" s="4" t="s">
        <v>1409</v>
      </c>
      <c r="C743" s="4" t="s">
        <v>1380</v>
      </c>
      <c r="D743" s="4" t="s">
        <v>1410</v>
      </c>
      <c r="E743" s="1" t="s">
        <v>2206</v>
      </c>
      <c r="F743" s="114">
        <v>0</v>
      </c>
      <c r="G743" s="119">
        <v>0</v>
      </c>
      <c r="H743" s="104">
        <f t="shared" si="22"/>
        <v>0</v>
      </c>
      <c r="I743" s="104">
        <v>0</v>
      </c>
      <c r="J743" s="120">
        <f t="shared" si="23"/>
        <v>0</v>
      </c>
      <c r="K743" s="115">
        <v>0</v>
      </c>
      <c r="L743" s="120">
        <v>0</v>
      </c>
    </row>
    <row r="744" spans="1:12" x14ac:dyDescent="0.2">
      <c r="A744" s="144" t="s">
        <v>2182</v>
      </c>
      <c r="B744" s="4" t="s">
        <v>1411</v>
      </c>
      <c r="C744" s="4" t="s">
        <v>1380</v>
      </c>
      <c r="D744" s="4" t="s">
        <v>1412</v>
      </c>
      <c r="E744" s="1" t="s">
        <v>2205</v>
      </c>
      <c r="F744" s="114">
        <v>0</v>
      </c>
      <c r="G744" s="119">
        <v>0</v>
      </c>
      <c r="H744" s="104">
        <f t="shared" si="22"/>
        <v>0</v>
      </c>
      <c r="I744" s="104">
        <v>0</v>
      </c>
      <c r="J744" s="120">
        <f t="shared" si="23"/>
        <v>0</v>
      </c>
      <c r="K744" s="115">
        <v>0</v>
      </c>
      <c r="L744" s="120">
        <v>0</v>
      </c>
    </row>
    <row r="745" spans="1:12" x14ac:dyDescent="0.2">
      <c r="A745" s="144" t="s">
        <v>2182</v>
      </c>
      <c r="B745" s="4" t="s">
        <v>1413</v>
      </c>
      <c r="C745" s="4" t="s">
        <v>1380</v>
      </c>
      <c r="D745" s="4" t="s">
        <v>1414</v>
      </c>
      <c r="E745" s="1" t="s">
        <v>2206</v>
      </c>
      <c r="F745" s="114">
        <v>0</v>
      </c>
      <c r="G745" s="119">
        <v>0</v>
      </c>
      <c r="H745" s="104">
        <f t="shared" si="22"/>
        <v>0</v>
      </c>
      <c r="I745" s="104">
        <v>0</v>
      </c>
      <c r="J745" s="120">
        <f t="shared" si="23"/>
        <v>0</v>
      </c>
      <c r="K745" s="115">
        <v>0</v>
      </c>
      <c r="L745" s="120">
        <v>0</v>
      </c>
    </row>
    <row r="746" spans="1:12" x14ac:dyDescent="0.2">
      <c r="A746" s="144" t="s">
        <v>2182</v>
      </c>
      <c r="B746" s="4" t="s">
        <v>1415</v>
      </c>
      <c r="C746" s="4" t="s">
        <v>1380</v>
      </c>
      <c r="D746" s="4" t="s">
        <v>1416</v>
      </c>
      <c r="E746" s="1" t="s">
        <v>2205</v>
      </c>
      <c r="F746" s="114">
        <v>0</v>
      </c>
      <c r="G746" s="119">
        <v>0</v>
      </c>
      <c r="H746" s="104">
        <f t="shared" si="22"/>
        <v>0</v>
      </c>
      <c r="I746" s="104">
        <v>0</v>
      </c>
      <c r="J746" s="120">
        <f t="shared" si="23"/>
        <v>0</v>
      </c>
      <c r="K746" s="115">
        <v>0</v>
      </c>
      <c r="L746" s="120">
        <v>0</v>
      </c>
    </row>
    <row r="747" spans="1:12" x14ac:dyDescent="0.2">
      <c r="A747" s="144" t="s">
        <v>2182</v>
      </c>
      <c r="B747" s="4" t="s">
        <v>1417</v>
      </c>
      <c r="C747" s="4" t="s">
        <v>1380</v>
      </c>
      <c r="D747" s="4" t="s">
        <v>721</v>
      </c>
      <c r="E747" s="1" t="s">
        <v>2205</v>
      </c>
      <c r="F747" s="114">
        <v>4</v>
      </c>
      <c r="G747" s="119">
        <v>0</v>
      </c>
      <c r="H747" s="104">
        <f t="shared" si="22"/>
        <v>0</v>
      </c>
      <c r="I747" s="104">
        <v>0</v>
      </c>
      <c r="J747" s="120">
        <f t="shared" si="23"/>
        <v>0</v>
      </c>
      <c r="K747" s="115">
        <v>0</v>
      </c>
      <c r="L747" s="120">
        <v>0</v>
      </c>
    </row>
    <row r="748" spans="1:12" x14ac:dyDescent="0.2">
      <c r="A748" s="144" t="s">
        <v>2182</v>
      </c>
      <c r="B748" s="4" t="s">
        <v>1418</v>
      </c>
      <c r="C748" s="4" t="s">
        <v>1380</v>
      </c>
      <c r="D748" s="4" t="s">
        <v>1419</v>
      </c>
      <c r="E748" s="1" t="s">
        <v>2205</v>
      </c>
      <c r="F748" s="114">
        <v>5</v>
      </c>
      <c r="G748" s="119">
        <v>0</v>
      </c>
      <c r="H748" s="104">
        <f t="shared" si="22"/>
        <v>0</v>
      </c>
      <c r="I748" s="104">
        <v>0</v>
      </c>
      <c r="J748" s="120">
        <f t="shared" si="23"/>
        <v>0</v>
      </c>
      <c r="K748" s="115">
        <v>0</v>
      </c>
      <c r="L748" s="120">
        <v>0</v>
      </c>
    </row>
    <row r="749" spans="1:12" x14ac:dyDescent="0.2">
      <c r="A749" s="144" t="s">
        <v>2182</v>
      </c>
      <c r="B749" s="4" t="s">
        <v>1420</v>
      </c>
      <c r="C749" s="4" t="s">
        <v>1380</v>
      </c>
      <c r="D749" s="4" t="s">
        <v>1421</v>
      </c>
      <c r="E749" s="1" t="s">
        <v>2205</v>
      </c>
      <c r="F749" s="114">
        <v>0</v>
      </c>
      <c r="G749" s="119">
        <v>0</v>
      </c>
      <c r="H749" s="104">
        <f t="shared" si="22"/>
        <v>0</v>
      </c>
      <c r="I749" s="104">
        <v>0</v>
      </c>
      <c r="J749" s="120">
        <f t="shared" si="23"/>
        <v>0</v>
      </c>
      <c r="K749" s="115">
        <v>0</v>
      </c>
      <c r="L749" s="120">
        <v>0</v>
      </c>
    </row>
    <row r="750" spans="1:12" x14ac:dyDescent="0.2">
      <c r="A750" s="144" t="s">
        <v>2182</v>
      </c>
      <c r="B750" s="4" t="s">
        <v>1422</v>
      </c>
      <c r="C750" s="4" t="s">
        <v>1380</v>
      </c>
      <c r="D750" s="4" t="s">
        <v>1423</v>
      </c>
      <c r="E750" s="1" t="s">
        <v>2205</v>
      </c>
      <c r="F750" s="114">
        <v>0</v>
      </c>
      <c r="G750" s="119">
        <v>0</v>
      </c>
      <c r="H750" s="104">
        <f t="shared" si="22"/>
        <v>0</v>
      </c>
      <c r="I750" s="104">
        <v>0</v>
      </c>
      <c r="J750" s="120">
        <f t="shared" si="23"/>
        <v>0</v>
      </c>
      <c r="K750" s="115">
        <v>0</v>
      </c>
      <c r="L750" s="120">
        <v>0</v>
      </c>
    </row>
    <row r="751" spans="1:12" x14ac:dyDescent="0.2">
      <c r="A751" s="144" t="s">
        <v>2182</v>
      </c>
      <c r="B751" s="4" t="s">
        <v>1424</v>
      </c>
      <c r="C751" s="4" t="s">
        <v>1380</v>
      </c>
      <c r="D751" s="4" t="s">
        <v>1425</v>
      </c>
      <c r="E751" s="1" t="s">
        <v>2205</v>
      </c>
      <c r="F751" s="114">
        <v>0</v>
      </c>
      <c r="G751" s="119">
        <v>0</v>
      </c>
      <c r="H751" s="104">
        <f t="shared" si="22"/>
        <v>0</v>
      </c>
      <c r="I751" s="104">
        <v>0</v>
      </c>
      <c r="J751" s="120">
        <f t="shared" si="23"/>
        <v>0</v>
      </c>
      <c r="K751" s="115">
        <v>0</v>
      </c>
      <c r="L751" s="120">
        <v>0</v>
      </c>
    </row>
    <row r="752" spans="1:12" x14ac:dyDescent="0.2">
      <c r="A752" s="144" t="s">
        <v>2182</v>
      </c>
      <c r="B752" s="4" t="s">
        <v>1426</v>
      </c>
      <c r="C752" s="4" t="s">
        <v>1380</v>
      </c>
      <c r="D752" s="4" t="s">
        <v>1427</v>
      </c>
      <c r="E752" s="1" t="s">
        <v>2205</v>
      </c>
      <c r="F752" s="114">
        <v>0</v>
      </c>
      <c r="G752" s="119">
        <v>0</v>
      </c>
      <c r="H752" s="104">
        <f t="shared" si="22"/>
        <v>0</v>
      </c>
      <c r="I752" s="104">
        <v>0</v>
      </c>
      <c r="J752" s="120">
        <f t="shared" si="23"/>
        <v>0</v>
      </c>
      <c r="K752" s="115">
        <v>0</v>
      </c>
      <c r="L752" s="120">
        <v>0</v>
      </c>
    </row>
    <row r="753" spans="1:12" x14ac:dyDescent="0.2">
      <c r="A753" s="144" t="s">
        <v>2182</v>
      </c>
      <c r="B753" s="4" t="s">
        <v>1428</v>
      </c>
      <c r="C753" s="4" t="s">
        <v>1380</v>
      </c>
      <c r="D753" s="4" t="s">
        <v>1429</v>
      </c>
      <c r="E753" s="1" t="s">
        <v>2205</v>
      </c>
      <c r="F753" s="114">
        <v>0</v>
      </c>
      <c r="G753" s="119">
        <v>0</v>
      </c>
      <c r="H753" s="104">
        <f t="shared" si="22"/>
        <v>0</v>
      </c>
      <c r="I753" s="104">
        <v>0</v>
      </c>
      <c r="J753" s="120">
        <f t="shared" si="23"/>
        <v>0</v>
      </c>
      <c r="K753" s="115">
        <v>0</v>
      </c>
      <c r="L753" s="120">
        <v>0</v>
      </c>
    </row>
    <row r="754" spans="1:12" x14ac:dyDescent="0.2">
      <c r="A754" s="144" t="s">
        <v>2182</v>
      </c>
      <c r="B754" s="4" t="s">
        <v>1430</v>
      </c>
      <c r="C754" s="4" t="s">
        <v>1380</v>
      </c>
      <c r="D754" s="4" t="s">
        <v>1431</v>
      </c>
      <c r="E754" s="1" t="s">
        <v>2205</v>
      </c>
      <c r="F754" s="114">
        <v>0</v>
      </c>
      <c r="G754" s="119">
        <v>0</v>
      </c>
      <c r="H754" s="104">
        <f t="shared" si="22"/>
        <v>0</v>
      </c>
      <c r="I754" s="104">
        <v>0</v>
      </c>
      <c r="J754" s="120">
        <f t="shared" si="23"/>
        <v>0</v>
      </c>
      <c r="K754" s="115">
        <v>0</v>
      </c>
      <c r="L754" s="120">
        <v>0</v>
      </c>
    </row>
    <row r="755" spans="1:12" x14ac:dyDescent="0.2">
      <c r="A755" s="144" t="s">
        <v>2182</v>
      </c>
      <c r="B755" s="4" t="s">
        <v>1432</v>
      </c>
      <c r="C755" s="4" t="s">
        <v>1380</v>
      </c>
      <c r="D755" s="4" t="s">
        <v>1433</v>
      </c>
      <c r="E755" s="1" t="s">
        <v>2205</v>
      </c>
      <c r="F755" s="114">
        <v>3</v>
      </c>
      <c r="G755" s="119">
        <v>0</v>
      </c>
      <c r="H755" s="104">
        <f t="shared" si="22"/>
        <v>0</v>
      </c>
      <c r="I755" s="104">
        <v>0</v>
      </c>
      <c r="J755" s="120">
        <f t="shared" si="23"/>
        <v>0</v>
      </c>
      <c r="K755" s="115">
        <v>0</v>
      </c>
      <c r="L755" s="120">
        <v>0</v>
      </c>
    </row>
    <row r="756" spans="1:12" x14ac:dyDescent="0.2">
      <c r="A756" s="144" t="s">
        <v>2182</v>
      </c>
      <c r="B756" s="4" t="s">
        <v>1434</v>
      </c>
      <c r="C756" s="4" t="s">
        <v>1380</v>
      </c>
      <c r="D756" s="4" t="s">
        <v>1435</v>
      </c>
      <c r="E756" s="1" t="s">
        <v>2205</v>
      </c>
      <c r="F756" s="114">
        <v>0</v>
      </c>
      <c r="G756" s="119">
        <v>0</v>
      </c>
      <c r="H756" s="104">
        <f t="shared" si="22"/>
        <v>0</v>
      </c>
      <c r="I756" s="104">
        <v>0</v>
      </c>
      <c r="J756" s="120">
        <f t="shared" si="23"/>
        <v>0</v>
      </c>
      <c r="K756" s="115">
        <v>0</v>
      </c>
      <c r="L756" s="120">
        <v>0</v>
      </c>
    </row>
    <row r="757" spans="1:12" x14ac:dyDescent="0.2">
      <c r="A757" s="144" t="s">
        <v>2182</v>
      </c>
      <c r="B757" s="4" t="s">
        <v>1436</v>
      </c>
      <c r="C757" s="4" t="s">
        <v>1380</v>
      </c>
      <c r="D757" s="4" t="s">
        <v>1437</v>
      </c>
      <c r="E757" s="1" t="s">
        <v>2206</v>
      </c>
      <c r="F757" s="114">
        <v>4</v>
      </c>
      <c r="G757" s="119">
        <v>0</v>
      </c>
      <c r="H757" s="104">
        <f t="shared" si="22"/>
        <v>0</v>
      </c>
      <c r="I757" s="104">
        <v>0</v>
      </c>
      <c r="J757" s="120">
        <f t="shared" si="23"/>
        <v>0</v>
      </c>
      <c r="K757" s="115">
        <v>0</v>
      </c>
      <c r="L757" s="120">
        <v>0</v>
      </c>
    </row>
    <row r="758" spans="1:12" x14ac:dyDescent="0.2">
      <c r="A758" s="144" t="s">
        <v>2182</v>
      </c>
      <c r="B758" s="4" t="s">
        <v>1438</v>
      </c>
      <c r="C758" s="4" t="s">
        <v>1380</v>
      </c>
      <c r="D758" s="4" t="s">
        <v>1439</v>
      </c>
      <c r="E758" s="1" t="s">
        <v>2206</v>
      </c>
      <c r="F758" s="114">
        <v>0</v>
      </c>
      <c r="G758" s="119">
        <v>0</v>
      </c>
      <c r="H758" s="104">
        <f t="shared" si="22"/>
        <v>0</v>
      </c>
      <c r="I758" s="104">
        <v>0</v>
      </c>
      <c r="J758" s="120">
        <f t="shared" si="23"/>
        <v>0</v>
      </c>
      <c r="K758" s="115">
        <v>0</v>
      </c>
      <c r="L758" s="120">
        <v>0</v>
      </c>
    </row>
    <row r="759" spans="1:12" x14ac:dyDescent="0.2">
      <c r="A759" s="144" t="s">
        <v>2182</v>
      </c>
      <c r="B759" s="4" t="s">
        <v>1440</v>
      </c>
      <c r="C759" s="4" t="s">
        <v>1380</v>
      </c>
      <c r="D759" s="4" t="s">
        <v>124</v>
      </c>
      <c r="E759" s="1" t="s">
        <v>2205</v>
      </c>
      <c r="F759" s="114">
        <v>5</v>
      </c>
      <c r="G759" s="119">
        <v>0</v>
      </c>
      <c r="H759" s="104">
        <f t="shared" si="22"/>
        <v>0</v>
      </c>
      <c r="I759" s="104">
        <v>0</v>
      </c>
      <c r="J759" s="120">
        <f t="shared" si="23"/>
        <v>0</v>
      </c>
      <c r="K759" s="115">
        <v>0</v>
      </c>
      <c r="L759" s="120">
        <v>0</v>
      </c>
    </row>
    <row r="760" spans="1:12" x14ac:dyDescent="0.2">
      <c r="A760" s="144" t="s">
        <v>2182</v>
      </c>
      <c r="B760" s="4" t="s">
        <v>1441</v>
      </c>
      <c r="C760" s="4" t="s">
        <v>1380</v>
      </c>
      <c r="D760" s="4" t="s">
        <v>1442</v>
      </c>
      <c r="E760" s="1" t="s">
        <v>2206</v>
      </c>
      <c r="F760" s="114">
        <v>0</v>
      </c>
      <c r="G760" s="119">
        <v>0</v>
      </c>
      <c r="H760" s="104">
        <f t="shared" si="22"/>
        <v>0</v>
      </c>
      <c r="I760" s="104">
        <v>0</v>
      </c>
      <c r="J760" s="120">
        <f t="shared" si="23"/>
        <v>0</v>
      </c>
      <c r="K760" s="115">
        <v>0</v>
      </c>
      <c r="L760" s="120">
        <v>0</v>
      </c>
    </row>
    <row r="761" spans="1:12" x14ac:dyDescent="0.2">
      <c r="A761" s="144" t="s">
        <v>2182</v>
      </c>
      <c r="B761" s="4" t="s">
        <v>1443</v>
      </c>
      <c r="C761" s="4" t="s">
        <v>1380</v>
      </c>
      <c r="D761" s="4" t="s">
        <v>1444</v>
      </c>
      <c r="E761" s="1" t="s">
        <v>2205</v>
      </c>
      <c r="F761" s="114">
        <v>2</v>
      </c>
      <c r="G761" s="119">
        <v>0</v>
      </c>
      <c r="H761" s="104">
        <f t="shared" si="22"/>
        <v>0</v>
      </c>
      <c r="I761" s="104">
        <v>0</v>
      </c>
      <c r="J761" s="120">
        <f t="shared" si="23"/>
        <v>0</v>
      </c>
      <c r="K761" s="115">
        <v>0</v>
      </c>
      <c r="L761" s="120">
        <v>0</v>
      </c>
    </row>
    <row r="762" spans="1:12" x14ac:dyDescent="0.2">
      <c r="A762" s="144" t="s">
        <v>2182</v>
      </c>
      <c r="B762" s="4" t="s">
        <v>1445</v>
      </c>
      <c r="C762" s="4" t="s">
        <v>1380</v>
      </c>
      <c r="D762" s="4" t="s">
        <v>1446</v>
      </c>
      <c r="E762" s="1" t="s">
        <v>2205</v>
      </c>
      <c r="F762" s="114">
        <v>0</v>
      </c>
      <c r="G762" s="119">
        <v>0</v>
      </c>
      <c r="H762" s="104">
        <f t="shared" si="22"/>
        <v>0</v>
      </c>
      <c r="I762" s="104">
        <v>0</v>
      </c>
      <c r="J762" s="120">
        <f t="shared" si="23"/>
        <v>0</v>
      </c>
      <c r="K762" s="115">
        <v>0</v>
      </c>
      <c r="L762" s="120">
        <v>0</v>
      </c>
    </row>
    <row r="763" spans="1:12" x14ac:dyDescent="0.2">
      <c r="A763" s="144" t="s">
        <v>2182</v>
      </c>
      <c r="B763" s="4" t="s">
        <v>1447</v>
      </c>
      <c r="C763" s="4" t="s">
        <v>1380</v>
      </c>
      <c r="D763" s="4" t="s">
        <v>1448</v>
      </c>
      <c r="E763" s="1" t="s">
        <v>2206</v>
      </c>
      <c r="F763" s="114">
        <v>2</v>
      </c>
      <c r="G763" s="119">
        <v>0</v>
      </c>
      <c r="H763" s="104">
        <f t="shared" si="22"/>
        <v>0</v>
      </c>
      <c r="I763" s="104">
        <v>0</v>
      </c>
      <c r="J763" s="120">
        <f t="shared" si="23"/>
        <v>0</v>
      </c>
      <c r="K763" s="115">
        <v>0</v>
      </c>
      <c r="L763" s="120">
        <v>0</v>
      </c>
    </row>
    <row r="764" spans="1:12" x14ac:dyDescent="0.2">
      <c r="A764" s="144" t="s">
        <v>2182</v>
      </c>
      <c r="B764" s="4" t="s">
        <v>1449</v>
      </c>
      <c r="C764" s="4" t="s">
        <v>1380</v>
      </c>
      <c r="D764" s="4" t="s">
        <v>1450</v>
      </c>
      <c r="E764" s="1" t="s">
        <v>2205</v>
      </c>
      <c r="F764" s="114">
        <v>3</v>
      </c>
      <c r="G764" s="119">
        <v>0</v>
      </c>
      <c r="H764" s="104">
        <f t="shared" si="22"/>
        <v>0</v>
      </c>
      <c r="I764" s="104">
        <v>0</v>
      </c>
      <c r="J764" s="120">
        <f t="shared" si="23"/>
        <v>0</v>
      </c>
      <c r="K764" s="115">
        <v>0</v>
      </c>
      <c r="L764" s="120">
        <v>0</v>
      </c>
    </row>
    <row r="765" spans="1:12" x14ac:dyDescent="0.2">
      <c r="A765" s="144" t="s">
        <v>2182</v>
      </c>
      <c r="B765" s="4" t="s">
        <v>1451</v>
      </c>
      <c r="C765" s="4" t="s">
        <v>1380</v>
      </c>
      <c r="D765" s="4" t="s">
        <v>999</v>
      </c>
      <c r="E765" s="1" t="s">
        <v>2206</v>
      </c>
      <c r="F765" s="114">
        <v>3</v>
      </c>
      <c r="G765" s="119">
        <v>0</v>
      </c>
      <c r="H765" s="104">
        <f t="shared" si="22"/>
        <v>0</v>
      </c>
      <c r="I765" s="104">
        <v>0</v>
      </c>
      <c r="J765" s="120">
        <f t="shared" si="23"/>
        <v>0</v>
      </c>
      <c r="K765" s="115">
        <v>0</v>
      </c>
      <c r="L765" s="120">
        <v>0</v>
      </c>
    </row>
    <row r="766" spans="1:12" x14ac:dyDescent="0.2">
      <c r="A766" s="144" t="s">
        <v>2182</v>
      </c>
      <c r="B766" s="4" t="s">
        <v>1452</v>
      </c>
      <c r="C766" s="4" t="s">
        <v>1380</v>
      </c>
      <c r="D766" s="4" t="s">
        <v>136</v>
      </c>
      <c r="E766" s="1" t="s">
        <v>2205</v>
      </c>
      <c r="F766" s="114">
        <v>0</v>
      </c>
      <c r="G766" s="119">
        <v>0</v>
      </c>
      <c r="H766" s="104">
        <f t="shared" si="22"/>
        <v>0</v>
      </c>
      <c r="I766" s="104">
        <v>0</v>
      </c>
      <c r="J766" s="120">
        <f t="shared" si="23"/>
        <v>0</v>
      </c>
      <c r="K766" s="115">
        <v>0</v>
      </c>
      <c r="L766" s="120">
        <v>0</v>
      </c>
    </row>
    <row r="767" spans="1:12" x14ac:dyDescent="0.2">
      <c r="A767" s="144" t="s">
        <v>2182</v>
      </c>
      <c r="B767" s="4" t="s">
        <v>1453</v>
      </c>
      <c r="C767" s="4" t="s">
        <v>1380</v>
      </c>
      <c r="D767" s="4" t="s">
        <v>1454</v>
      </c>
      <c r="E767" s="1" t="s">
        <v>2206</v>
      </c>
      <c r="F767" s="114">
        <v>0</v>
      </c>
      <c r="G767" s="119">
        <v>0</v>
      </c>
      <c r="H767" s="104">
        <f t="shared" si="22"/>
        <v>0</v>
      </c>
      <c r="I767" s="104">
        <v>0</v>
      </c>
      <c r="J767" s="120">
        <f t="shared" si="23"/>
        <v>0</v>
      </c>
      <c r="K767" s="115">
        <v>0</v>
      </c>
      <c r="L767" s="120">
        <v>0</v>
      </c>
    </row>
    <row r="768" spans="1:12" x14ac:dyDescent="0.2">
      <c r="A768" s="144" t="s">
        <v>2182</v>
      </c>
      <c r="B768" s="4" t="s">
        <v>1455</v>
      </c>
      <c r="C768" s="4" t="s">
        <v>1380</v>
      </c>
      <c r="D768" s="4" t="s">
        <v>1456</v>
      </c>
      <c r="E768" s="1" t="s">
        <v>2205</v>
      </c>
      <c r="F768" s="114">
        <v>1</v>
      </c>
      <c r="G768" s="119">
        <v>0</v>
      </c>
      <c r="H768" s="104">
        <f t="shared" si="22"/>
        <v>0</v>
      </c>
      <c r="I768" s="104">
        <v>0</v>
      </c>
      <c r="J768" s="120">
        <f t="shared" si="23"/>
        <v>0</v>
      </c>
      <c r="K768" s="115">
        <v>0</v>
      </c>
      <c r="L768" s="120">
        <v>0</v>
      </c>
    </row>
    <row r="769" spans="1:12" x14ac:dyDescent="0.2">
      <c r="A769" s="144" t="s">
        <v>2182</v>
      </c>
      <c r="B769" s="4" t="s">
        <v>1457</v>
      </c>
      <c r="C769" s="4" t="s">
        <v>1380</v>
      </c>
      <c r="D769" s="4" t="s">
        <v>1458</v>
      </c>
      <c r="E769" s="1" t="s">
        <v>2206</v>
      </c>
      <c r="F769" s="114">
        <v>5</v>
      </c>
      <c r="G769" s="119">
        <v>0</v>
      </c>
      <c r="H769" s="104">
        <f t="shared" si="22"/>
        <v>0</v>
      </c>
      <c r="I769" s="104">
        <v>0</v>
      </c>
      <c r="J769" s="120">
        <f t="shared" si="23"/>
        <v>0</v>
      </c>
      <c r="K769" s="115">
        <v>0</v>
      </c>
      <c r="L769" s="120">
        <v>0</v>
      </c>
    </row>
    <row r="770" spans="1:12" x14ac:dyDescent="0.2">
      <c r="A770" s="144" t="s">
        <v>2182</v>
      </c>
      <c r="B770" s="4" t="s">
        <v>1459</v>
      </c>
      <c r="C770" s="4" t="s">
        <v>1380</v>
      </c>
      <c r="D770" s="4" t="s">
        <v>1460</v>
      </c>
      <c r="E770" s="1" t="s">
        <v>2206</v>
      </c>
      <c r="F770" s="114">
        <v>0</v>
      </c>
      <c r="G770" s="119">
        <v>0</v>
      </c>
      <c r="H770" s="104">
        <f t="shared" si="22"/>
        <v>0</v>
      </c>
      <c r="I770" s="104">
        <v>0</v>
      </c>
      <c r="J770" s="120">
        <f t="shared" si="23"/>
        <v>0</v>
      </c>
      <c r="K770" s="115">
        <v>0</v>
      </c>
      <c r="L770" s="120">
        <v>0</v>
      </c>
    </row>
    <row r="771" spans="1:12" x14ac:dyDescent="0.2">
      <c r="A771" s="144" t="s">
        <v>2182</v>
      </c>
      <c r="B771" s="4" t="s">
        <v>1461</v>
      </c>
      <c r="C771" s="4" t="s">
        <v>1380</v>
      </c>
      <c r="D771" s="4" t="s">
        <v>1462</v>
      </c>
      <c r="E771" s="1" t="s">
        <v>2205</v>
      </c>
      <c r="F771" s="114">
        <v>0</v>
      </c>
      <c r="G771" s="119">
        <v>0</v>
      </c>
      <c r="H771" s="104">
        <f t="shared" si="22"/>
        <v>0</v>
      </c>
      <c r="I771" s="104">
        <v>0</v>
      </c>
      <c r="J771" s="120">
        <f t="shared" si="23"/>
        <v>0</v>
      </c>
      <c r="K771" s="115">
        <v>0</v>
      </c>
      <c r="L771" s="120">
        <v>0</v>
      </c>
    </row>
    <row r="772" spans="1:12" x14ac:dyDescent="0.2">
      <c r="A772" s="144" t="s">
        <v>2182</v>
      </c>
      <c r="B772" s="4" t="s">
        <v>1463</v>
      </c>
      <c r="C772" s="4" t="s">
        <v>1380</v>
      </c>
      <c r="D772" s="4" t="s">
        <v>1464</v>
      </c>
      <c r="E772" s="1" t="s">
        <v>2205</v>
      </c>
      <c r="F772" s="114">
        <v>2</v>
      </c>
      <c r="G772" s="119">
        <v>0</v>
      </c>
      <c r="H772" s="104">
        <f t="shared" si="22"/>
        <v>0</v>
      </c>
      <c r="I772" s="104">
        <v>0</v>
      </c>
      <c r="J772" s="120">
        <f t="shared" si="23"/>
        <v>0</v>
      </c>
      <c r="K772" s="115">
        <v>0</v>
      </c>
      <c r="L772" s="120">
        <v>0</v>
      </c>
    </row>
    <row r="773" spans="1:12" x14ac:dyDescent="0.2">
      <c r="A773" s="144" t="s">
        <v>2182</v>
      </c>
      <c r="B773" s="4" t="s">
        <v>1465</v>
      </c>
      <c r="C773" s="4" t="s">
        <v>1380</v>
      </c>
      <c r="D773" s="4" t="s">
        <v>1466</v>
      </c>
      <c r="E773" s="1" t="s">
        <v>2205</v>
      </c>
      <c r="F773" s="114">
        <v>0</v>
      </c>
      <c r="G773" s="119">
        <v>0</v>
      </c>
      <c r="H773" s="104">
        <f t="shared" si="22"/>
        <v>0</v>
      </c>
      <c r="I773" s="104">
        <v>0</v>
      </c>
      <c r="J773" s="120">
        <f t="shared" si="23"/>
        <v>0</v>
      </c>
      <c r="K773" s="115">
        <v>0</v>
      </c>
      <c r="L773" s="120">
        <v>0</v>
      </c>
    </row>
    <row r="774" spans="1:12" x14ac:dyDescent="0.2">
      <c r="A774" s="144" t="s">
        <v>2182</v>
      </c>
      <c r="B774" s="4" t="s">
        <v>1467</v>
      </c>
      <c r="C774" s="4" t="s">
        <v>1380</v>
      </c>
      <c r="D774" s="4" t="s">
        <v>1468</v>
      </c>
      <c r="E774" s="1" t="s">
        <v>2205</v>
      </c>
      <c r="F774" s="114">
        <v>4</v>
      </c>
      <c r="G774" s="119">
        <v>0</v>
      </c>
      <c r="H774" s="104">
        <f t="shared" si="22"/>
        <v>0</v>
      </c>
      <c r="I774" s="104">
        <v>0</v>
      </c>
      <c r="J774" s="120">
        <f t="shared" si="23"/>
        <v>0</v>
      </c>
      <c r="K774" s="115">
        <v>0</v>
      </c>
      <c r="L774" s="120">
        <v>0</v>
      </c>
    </row>
    <row r="775" spans="1:12" x14ac:dyDescent="0.2">
      <c r="A775" s="144" t="s">
        <v>2182</v>
      </c>
      <c r="B775" s="4" t="s">
        <v>1469</v>
      </c>
      <c r="C775" s="4" t="s">
        <v>1380</v>
      </c>
      <c r="D775" s="4" t="s">
        <v>1033</v>
      </c>
      <c r="E775" s="1" t="s">
        <v>2205</v>
      </c>
      <c r="F775" s="114">
        <v>0</v>
      </c>
      <c r="G775" s="119">
        <v>0</v>
      </c>
      <c r="H775" s="104">
        <f t="shared" si="22"/>
        <v>0</v>
      </c>
      <c r="I775" s="104">
        <v>0</v>
      </c>
      <c r="J775" s="120">
        <f t="shared" si="23"/>
        <v>0</v>
      </c>
      <c r="K775" s="115">
        <v>0</v>
      </c>
      <c r="L775" s="120">
        <v>0</v>
      </c>
    </row>
    <row r="776" spans="1:12" x14ac:dyDescent="0.2">
      <c r="A776" s="144" t="s">
        <v>2182</v>
      </c>
      <c r="B776" s="4" t="s">
        <v>1470</v>
      </c>
      <c r="C776" s="4" t="s">
        <v>1380</v>
      </c>
      <c r="D776" s="4" t="s">
        <v>1471</v>
      </c>
      <c r="E776" s="1" t="s">
        <v>2206</v>
      </c>
      <c r="F776" s="114">
        <v>3</v>
      </c>
      <c r="G776" s="119">
        <v>0</v>
      </c>
      <c r="H776" s="104">
        <f t="shared" si="22"/>
        <v>0</v>
      </c>
      <c r="I776" s="104">
        <v>0</v>
      </c>
      <c r="J776" s="120">
        <f t="shared" si="23"/>
        <v>0</v>
      </c>
      <c r="K776" s="115">
        <v>0</v>
      </c>
      <c r="L776" s="120">
        <v>0</v>
      </c>
    </row>
    <row r="777" spans="1:12" x14ac:dyDescent="0.2">
      <c r="A777" s="144" t="s">
        <v>2182</v>
      </c>
      <c r="B777" s="4" t="s">
        <v>1472</v>
      </c>
      <c r="C777" s="4" t="s">
        <v>1380</v>
      </c>
      <c r="D777" s="4" t="s">
        <v>1473</v>
      </c>
      <c r="E777" s="1" t="s">
        <v>2206</v>
      </c>
      <c r="F777" s="114">
        <v>2</v>
      </c>
      <c r="G777" s="119">
        <v>0</v>
      </c>
      <c r="H777" s="104">
        <f t="shared" si="22"/>
        <v>0</v>
      </c>
      <c r="I777" s="104">
        <v>0</v>
      </c>
      <c r="J777" s="120">
        <f t="shared" si="23"/>
        <v>0</v>
      </c>
      <c r="K777" s="115">
        <v>0</v>
      </c>
      <c r="L777" s="120">
        <v>0</v>
      </c>
    </row>
    <row r="778" spans="1:12" x14ac:dyDescent="0.2">
      <c r="A778" s="144" t="s">
        <v>2182</v>
      </c>
      <c r="B778" s="4" t="s">
        <v>1474</v>
      </c>
      <c r="C778" s="4" t="s">
        <v>1380</v>
      </c>
      <c r="D778" s="4" t="s">
        <v>1475</v>
      </c>
      <c r="E778" s="1" t="s">
        <v>2205</v>
      </c>
      <c r="F778" s="114">
        <v>5</v>
      </c>
      <c r="G778" s="119">
        <v>0</v>
      </c>
      <c r="H778" s="104">
        <f t="shared" si="22"/>
        <v>0</v>
      </c>
      <c r="I778" s="104">
        <v>0</v>
      </c>
      <c r="J778" s="120">
        <f t="shared" si="23"/>
        <v>0</v>
      </c>
      <c r="K778" s="115">
        <v>0</v>
      </c>
      <c r="L778" s="120">
        <v>0</v>
      </c>
    </row>
    <row r="779" spans="1:12" x14ac:dyDescent="0.2">
      <c r="A779" s="144" t="s">
        <v>2182</v>
      </c>
      <c r="B779" s="4" t="s">
        <v>1476</v>
      </c>
      <c r="C779" s="4" t="s">
        <v>1380</v>
      </c>
      <c r="D779" s="4" t="s">
        <v>1037</v>
      </c>
      <c r="E779" s="1" t="s">
        <v>2205</v>
      </c>
      <c r="F779" s="114">
        <v>4</v>
      </c>
      <c r="G779" s="119">
        <v>0</v>
      </c>
      <c r="H779" s="104">
        <f t="shared" si="22"/>
        <v>0</v>
      </c>
      <c r="I779" s="104">
        <v>0</v>
      </c>
      <c r="J779" s="120">
        <f t="shared" si="23"/>
        <v>0</v>
      </c>
      <c r="K779" s="115">
        <v>0</v>
      </c>
      <c r="L779" s="120">
        <v>0</v>
      </c>
    </row>
    <row r="780" spans="1:12" x14ac:dyDescent="0.2">
      <c r="A780" s="144" t="s">
        <v>2182</v>
      </c>
      <c r="B780" s="4" t="s">
        <v>1477</v>
      </c>
      <c r="C780" s="4" t="s">
        <v>1380</v>
      </c>
      <c r="D780" s="4" t="s">
        <v>1478</v>
      </c>
      <c r="E780" s="1" t="s">
        <v>2205</v>
      </c>
      <c r="F780" s="114">
        <v>0</v>
      </c>
      <c r="G780" s="119">
        <v>0</v>
      </c>
      <c r="H780" s="104">
        <f t="shared" si="22"/>
        <v>0</v>
      </c>
      <c r="I780" s="104">
        <v>0</v>
      </c>
      <c r="J780" s="120">
        <f t="shared" si="23"/>
        <v>0</v>
      </c>
      <c r="K780" s="115">
        <v>0</v>
      </c>
      <c r="L780" s="120">
        <v>0</v>
      </c>
    </row>
    <row r="781" spans="1:12" x14ac:dyDescent="0.2">
      <c r="A781" s="144" t="s">
        <v>2182</v>
      </c>
      <c r="B781" s="4" t="s">
        <v>1479</v>
      </c>
      <c r="C781" s="4" t="s">
        <v>1380</v>
      </c>
      <c r="D781" s="4" t="s">
        <v>352</v>
      </c>
      <c r="E781" s="1" t="s">
        <v>2205</v>
      </c>
      <c r="F781" s="114">
        <v>0</v>
      </c>
      <c r="G781" s="119">
        <v>0</v>
      </c>
      <c r="H781" s="104">
        <f t="shared" ref="H781:H844" si="24">G781</f>
        <v>0</v>
      </c>
      <c r="I781" s="104">
        <v>0</v>
      </c>
      <c r="J781" s="120">
        <f t="shared" ref="J781:J844" si="25">H781+I781</f>
        <v>0</v>
      </c>
      <c r="K781" s="115">
        <v>0</v>
      </c>
      <c r="L781" s="120">
        <v>0</v>
      </c>
    </row>
    <row r="782" spans="1:12" x14ac:dyDescent="0.2">
      <c r="A782" s="144" t="s">
        <v>2182</v>
      </c>
      <c r="B782" s="4" t="s">
        <v>1480</v>
      </c>
      <c r="C782" s="4" t="s">
        <v>1380</v>
      </c>
      <c r="D782" s="4" t="s">
        <v>1481</v>
      </c>
      <c r="E782" s="1" t="s">
        <v>2205</v>
      </c>
      <c r="F782" s="114">
        <v>1</v>
      </c>
      <c r="G782" s="119">
        <v>0</v>
      </c>
      <c r="H782" s="104">
        <f t="shared" si="24"/>
        <v>0</v>
      </c>
      <c r="I782" s="104">
        <v>0</v>
      </c>
      <c r="J782" s="120">
        <f t="shared" si="25"/>
        <v>0</v>
      </c>
      <c r="K782" s="115">
        <v>0</v>
      </c>
      <c r="L782" s="120">
        <v>0</v>
      </c>
    </row>
    <row r="783" spans="1:12" x14ac:dyDescent="0.2">
      <c r="A783" s="144" t="s">
        <v>2182</v>
      </c>
      <c r="B783" s="4" t="s">
        <v>1482</v>
      </c>
      <c r="C783" s="4" t="s">
        <v>1380</v>
      </c>
      <c r="D783" s="4" t="s">
        <v>189</v>
      </c>
      <c r="E783" s="1" t="s">
        <v>2206</v>
      </c>
      <c r="F783" s="114">
        <v>0</v>
      </c>
      <c r="G783" s="119">
        <v>0</v>
      </c>
      <c r="H783" s="104">
        <f t="shared" si="24"/>
        <v>0</v>
      </c>
      <c r="I783" s="104">
        <v>0</v>
      </c>
      <c r="J783" s="120">
        <f t="shared" si="25"/>
        <v>0</v>
      </c>
      <c r="K783" s="115">
        <v>0</v>
      </c>
      <c r="L783" s="120">
        <v>0</v>
      </c>
    </row>
    <row r="784" spans="1:12" x14ac:dyDescent="0.2">
      <c r="A784" s="144" t="s">
        <v>2182</v>
      </c>
      <c r="B784" s="4" t="s">
        <v>1483</v>
      </c>
      <c r="C784" s="4" t="s">
        <v>1380</v>
      </c>
      <c r="D784" s="4" t="s">
        <v>1484</v>
      </c>
      <c r="E784" s="1" t="s">
        <v>2206</v>
      </c>
      <c r="F784" s="114">
        <v>0</v>
      </c>
      <c r="G784" s="119">
        <v>0</v>
      </c>
      <c r="H784" s="104">
        <f t="shared" si="24"/>
        <v>0</v>
      </c>
      <c r="I784" s="104">
        <v>0</v>
      </c>
      <c r="J784" s="120">
        <f t="shared" si="25"/>
        <v>0</v>
      </c>
      <c r="K784" s="115">
        <v>0</v>
      </c>
      <c r="L784" s="120">
        <v>0</v>
      </c>
    </row>
    <row r="785" spans="1:12" x14ac:dyDescent="0.2">
      <c r="A785" s="144" t="s">
        <v>2182</v>
      </c>
      <c r="B785" s="4" t="s">
        <v>1485</v>
      </c>
      <c r="C785" s="4" t="s">
        <v>1380</v>
      </c>
      <c r="D785" s="4" t="s">
        <v>1486</v>
      </c>
      <c r="E785" s="1" t="s">
        <v>2205</v>
      </c>
      <c r="F785" s="114">
        <v>2</v>
      </c>
      <c r="G785" s="119">
        <v>0</v>
      </c>
      <c r="H785" s="104">
        <f t="shared" si="24"/>
        <v>0</v>
      </c>
      <c r="I785" s="104">
        <v>0</v>
      </c>
      <c r="J785" s="120">
        <f t="shared" si="25"/>
        <v>0</v>
      </c>
      <c r="K785" s="115">
        <v>0</v>
      </c>
      <c r="L785" s="120">
        <v>0</v>
      </c>
    </row>
    <row r="786" spans="1:12" x14ac:dyDescent="0.2">
      <c r="A786" s="144" t="s">
        <v>2182</v>
      </c>
      <c r="B786" s="4" t="s">
        <v>1487</v>
      </c>
      <c r="C786" s="4" t="s">
        <v>1380</v>
      </c>
      <c r="D786" s="4" t="s">
        <v>1488</v>
      </c>
      <c r="E786" s="1" t="s">
        <v>2205</v>
      </c>
      <c r="F786" s="114">
        <v>0</v>
      </c>
      <c r="G786" s="119">
        <v>0</v>
      </c>
      <c r="H786" s="104">
        <f t="shared" si="24"/>
        <v>0</v>
      </c>
      <c r="I786" s="104">
        <v>0</v>
      </c>
      <c r="J786" s="120">
        <f t="shared" si="25"/>
        <v>0</v>
      </c>
      <c r="K786" s="115">
        <v>0</v>
      </c>
      <c r="L786" s="120">
        <v>0</v>
      </c>
    </row>
    <row r="787" spans="1:12" x14ac:dyDescent="0.2">
      <c r="A787" s="144" t="s">
        <v>2182</v>
      </c>
      <c r="B787" s="4" t="s">
        <v>1489</v>
      </c>
      <c r="C787" s="4" t="s">
        <v>1380</v>
      </c>
      <c r="D787" s="4" t="s">
        <v>1490</v>
      </c>
      <c r="E787" s="1" t="s">
        <v>2205</v>
      </c>
      <c r="F787" s="114">
        <v>0</v>
      </c>
      <c r="G787" s="119">
        <v>0</v>
      </c>
      <c r="H787" s="104">
        <f t="shared" si="24"/>
        <v>0</v>
      </c>
      <c r="I787" s="104">
        <v>0</v>
      </c>
      <c r="J787" s="120">
        <f t="shared" si="25"/>
        <v>0</v>
      </c>
      <c r="K787" s="115">
        <v>0</v>
      </c>
      <c r="L787" s="120">
        <v>0</v>
      </c>
    </row>
    <row r="788" spans="1:12" x14ac:dyDescent="0.2">
      <c r="A788" s="144" t="s">
        <v>2182</v>
      </c>
      <c r="B788" s="4" t="s">
        <v>1491</v>
      </c>
      <c r="C788" s="4" t="s">
        <v>1380</v>
      </c>
      <c r="D788" s="4" t="s">
        <v>1492</v>
      </c>
      <c r="E788" s="1" t="s">
        <v>2205</v>
      </c>
      <c r="F788" s="114">
        <v>0</v>
      </c>
      <c r="G788" s="119">
        <v>0</v>
      </c>
      <c r="H788" s="104">
        <f t="shared" si="24"/>
        <v>0</v>
      </c>
      <c r="I788" s="104">
        <v>0</v>
      </c>
      <c r="J788" s="120">
        <f t="shared" si="25"/>
        <v>0</v>
      </c>
      <c r="K788" s="115">
        <v>0</v>
      </c>
      <c r="L788" s="120">
        <v>0</v>
      </c>
    </row>
    <row r="789" spans="1:12" x14ac:dyDescent="0.2">
      <c r="A789" s="144" t="s">
        <v>2182</v>
      </c>
      <c r="B789" s="4" t="s">
        <v>1493</v>
      </c>
      <c r="C789" s="4" t="s">
        <v>1380</v>
      </c>
      <c r="D789" s="4" t="s">
        <v>1494</v>
      </c>
      <c r="E789" s="1" t="s">
        <v>2205</v>
      </c>
      <c r="F789" s="114">
        <v>0</v>
      </c>
      <c r="G789" s="119">
        <v>0</v>
      </c>
      <c r="H789" s="104">
        <f t="shared" si="24"/>
        <v>0</v>
      </c>
      <c r="I789" s="104">
        <v>0</v>
      </c>
      <c r="J789" s="120">
        <f t="shared" si="25"/>
        <v>0</v>
      </c>
      <c r="K789" s="115">
        <v>0</v>
      </c>
      <c r="L789" s="120">
        <v>0</v>
      </c>
    </row>
    <row r="790" spans="1:12" x14ac:dyDescent="0.2">
      <c r="A790" s="144" t="s">
        <v>2182</v>
      </c>
      <c r="B790" s="4" t="s">
        <v>1495</v>
      </c>
      <c r="C790" s="4" t="s">
        <v>1380</v>
      </c>
      <c r="D790" s="4" t="s">
        <v>1496</v>
      </c>
      <c r="E790" s="1" t="s">
        <v>2205</v>
      </c>
      <c r="F790" s="114">
        <v>5</v>
      </c>
      <c r="G790" s="119">
        <v>0</v>
      </c>
      <c r="H790" s="104">
        <f t="shared" si="24"/>
        <v>0</v>
      </c>
      <c r="I790" s="104">
        <v>0</v>
      </c>
      <c r="J790" s="120">
        <f t="shared" si="25"/>
        <v>0</v>
      </c>
      <c r="K790" s="115">
        <v>0</v>
      </c>
      <c r="L790" s="120">
        <v>0</v>
      </c>
    </row>
    <row r="791" spans="1:12" x14ac:dyDescent="0.2">
      <c r="A791" s="144" t="s">
        <v>2183</v>
      </c>
      <c r="B791" s="4" t="s">
        <v>1497</v>
      </c>
      <c r="C791" s="4" t="s">
        <v>1498</v>
      </c>
      <c r="D791" s="4" t="s">
        <v>2109</v>
      </c>
      <c r="E791" s="1" t="s">
        <v>2207</v>
      </c>
      <c r="F791" s="114">
        <v>5</v>
      </c>
      <c r="G791" s="119">
        <v>0</v>
      </c>
      <c r="H791" s="104">
        <f t="shared" si="24"/>
        <v>0</v>
      </c>
      <c r="I791" s="104">
        <v>0</v>
      </c>
      <c r="J791" s="120">
        <f t="shared" si="25"/>
        <v>0</v>
      </c>
      <c r="K791" s="115">
        <v>0</v>
      </c>
      <c r="L791" s="120">
        <v>0</v>
      </c>
    </row>
    <row r="792" spans="1:12" x14ac:dyDescent="0.2">
      <c r="A792" s="144" t="s">
        <v>2183</v>
      </c>
      <c r="B792" s="4" t="s">
        <v>1499</v>
      </c>
      <c r="C792" s="4" t="s">
        <v>1498</v>
      </c>
      <c r="D792" s="4" t="s">
        <v>1500</v>
      </c>
      <c r="E792" s="1" t="s">
        <v>2205</v>
      </c>
      <c r="F792" s="114">
        <v>0</v>
      </c>
      <c r="G792" s="119">
        <v>0</v>
      </c>
      <c r="H792" s="104">
        <f t="shared" si="24"/>
        <v>0</v>
      </c>
      <c r="I792" s="104">
        <v>0</v>
      </c>
      <c r="J792" s="120">
        <f t="shared" si="25"/>
        <v>0</v>
      </c>
      <c r="K792" s="115">
        <v>0</v>
      </c>
      <c r="L792" s="120">
        <v>0</v>
      </c>
    </row>
    <row r="793" spans="1:12" x14ac:dyDescent="0.2">
      <c r="A793" s="144" t="s">
        <v>2183</v>
      </c>
      <c r="B793" s="4" t="s">
        <v>1501</v>
      </c>
      <c r="C793" s="4" t="s">
        <v>1498</v>
      </c>
      <c r="D793" s="4" t="s">
        <v>1502</v>
      </c>
      <c r="E793" s="1" t="s">
        <v>2205</v>
      </c>
      <c r="F793" s="114">
        <v>3</v>
      </c>
      <c r="G793" s="119">
        <v>0</v>
      </c>
      <c r="H793" s="104">
        <f t="shared" si="24"/>
        <v>0</v>
      </c>
      <c r="I793" s="104">
        <v>0</v>
      </c>
      <c r="J793" s="120">
        <f t="shared" si="25"/>
        <v>0</v>
      </c>
      <c r="K793" s="115">
        <v>0</v>
      </c>
      <c r="L793" s="120">
        <v>0</v>
      </c>
    </row>
    <row r="794" spans="1:12" x14ac:dyDescent="0.2">
      <c r="A794" s="144" t="s">
        <v>2183</v>
      </c>
      <c r="B794" s="4" t="s">
        <v>1503</v>
      </c>
      <c r="C794" s="4" t="s">
        <v>1498</v>
      </c>
      <c r="D794" s="4" t="s">
        <v>1504</v>
      </c>
      <c r="E794" s="1" t="s">
        <v>2205</v>
      </c>
      <c r="F794" s="114">
        <v>0</v>
      </c>
      <c r="G794" s="119">
        <v>0</v>
      </c>
      <c r="H794" s="104">
        <f t="shared" si="24"/>
        <v>0</v>
      </c>
      <c r="I794" s="104">
        <v>0</v>
      </c>
      <c r="J794" s="120">
        <f t="shared" si="25"/>
        <v>0</v>
      </c>
      <c r="K794" s="115">
        <v>0</v>
      </c>
      <c r="L794" s="120">
        <v>0</v>
      </c>
    </row>
    <row r="795" spans="1:12" x14ac:dyDescent="0.2">
      <c r="A795" s="144" t="s">
        <v>2183</v>
      </c>
      <c r="B795" s="4" t="s">
        <v>1505</v>
      </c>
      <c r="C795" s="4" t="s">
        <v>1498</v>
      </c>
      <c r="D795" s="4" t="s">
        <v>1506</v>
      </c>
      <c r="E795" s="1" t="s">
        <v>2205</v>
      </c>
      <c r="F795" s="114">
        <v>0</v>
      </c>
      <c r="G795" s="119">
        <v>0</v>
      </c>
      <c r="H795" s="104">
        <f t="shared" si="24"/>
        <v>0</v>
      </c>
      <c r="I795" s="104">
        <v>0</v>
      </c>
      <c r="J795" s="120">
        <f t="shared" si="25"/>
        <v>0</v>
      </c>
      <c r="K795" s="115">
        <v>0</v>
      </c>
      <c r="L795" s="120">
        <v>0</v>
      </c>
    </row>
    <row r="796" spans="1:12" x14ac:dyDescent="0.2">
      <c r="A796" s="144" t="s">
        <v>2183</v>
      </c>
      <c r="B796" s="4" t="s">
        <v>1507</v>
      </c>
      <c r="C796" s="4" t="s">
        <v>1498</v>
      </c>
      <c r="D796" s="4" t="s">
        <v>1508</v>
      </c>
      <c r="E796" s="1" t="s">
        <v>2205</v>
      </c>
      <c r="F796" s="114">
        <v>0</v>
      </c>
      <c r="G796" s="119">
        <v>0</v>
      </c>
      <c r="H796" s="104">
        <f t="shared" si="24"/>
        <v>0</v>
      </c>
      <c r="I796" s="104">
        <v>0</v>
      </c>
      <c r="J796" s="120">
        <f t="shared" si="25"/>
        <v>0</v>
      </c>
      <c r="K796" s="115">
        <v>0</v>
      </c>
      <c r="L796" s="120">
        <v>0</v>
      </c>
    </row>
    <row r="797" spans="1:12" x14ac:dyDescent="0.2">
      <c r="A797" s="144" t="s">
        <v>2183</v>
      </c>
      <c r="B797" s="4" t="s">
        <v>1509</v>
      </c>
      <c r="C797" s="4" t="s">
        <v>1498</v>
      </c>
      <c r="D797" s="4" t="s">
        <v>1510</v>
      </c>
      <c r="E797" s="1" t="s">
        <v>2206</v>
      </c>
      <c r="F797" s="114">
        <v>0</v>
      </c>
      <c r="G797" s="119">
        <v>0</v>
      </c>
      <c r="H797" s="104">
        <f t="shared" si="24"/>
        <v>0</v>
      </c>
      <c r="I797" s="104">
        <v>0</v>
      </c>
      <c r="J797" s="120">
        <f t="shared" si="25"/>
        <v>0</v>
      </c>
      <c r="K797" s="115">
        <v>0</v>
      </c>
      <c r="L797" s="120">
        <v>0</v>
      </c>
    </row>
    <row r="798" spans="1:12" x14ac:dyDescent="0.2">
      <c r="A798" s="144" t="s">
        <v>2183</v>
      </c>
      <c r="B798" s="4" t="s">
        <v>1511</v>
      </c>
      <c r="C798" s="4" t="s">
        <v>1498</v>
      </c>
      <c r="D798" s="4" t="s">
        <v>1512</v>
      </c>
      <c r="E798" s="1" t="s">
        <v>2205</v>
      </c>
      <c r="F798" s="114">
        <v>4</v>
      </c>
      <c r="G798" s="119">
        <v>0</v>
      </c>
      <c r="H798" s="104">
        <f t="shared" si="24"/>
        <v>0</v>
      </c>
      <c r="I798" s="104">
        <v>0</v>
      </c>
      <c r="J798" s="120">
        <f t="shared" si="25"/>
        <v>0</v>
      </c>
      <c r="K798" s="115">
        <v>0</v>
      </c>
      <c r="L798" s="120">
        <v>0</v>
      </c>
    </row>
    <row r="799" spans="1:12" x14ac:dyDescent="0.2">
      <c r="A799" s="144" t="s">
        <v>2183</v>
      </c>
      <c r="B799" s="4" t="s">
        <v>1513</v>
      </c>
      <c r="C799" s="4" t="s">
        <v>1498</v>
      </c>
      <c r="D799" s="4" t="s">
        <v>1514</v>
      </c>
      <c r="E799" s="1" t="s">
        <v>2206</v>
      </c>
      <c r="F799" s="114">
        <v>0</v>
      </c>
      <c r="G799" s="119">
        <v>0</v>
      </c>
      <c r="H799" s="104">
        <f t="shared" si="24"/>
        <v>0</v>
      </c>
      <c r="I799" s="104">
        <v>0</v>
      </c>
      <c r="J799" s="120">
        <f t="shared" si="25"/>
        <v>0</v>
      </c>
      <c r="K799" s="115">
        <v>0</v>
      </c>
      <c r="L799" s="120">
        <v>0</v>
      </c>
    </row>
    <row r="800" spans="1:12" x14ac:dyDescent="0.2">
      <c r="A800" s="144" t="s">
        <v>2183</v>
      </c>
      <c r="B800" s="4" t="s">
        <v>1515</v>
      </c>
      <c r="C800" s="4" t="s">
        <v>1498</v>
      </c>
      <c r="D800" s="4" t="s">
        <v>1516</v>
      </c>
      <c r="E800" s="1" t="s">
        <v>2206</v>
      </c>
      <c r="F800" s="114">
        <v>0</v>
      </c>
      <c r="G800" s="119">
        <v>0</v>
      </c>
      <c r="H800" s="104">
        <f t="shared" si="24"/>
        <v>0</v>
      </c>
      <c r="I800" s="104">
        <v>0</v>
      </c>
      <c r="J800" s="120">
        <f t="shared" si="25"/>
        <v>0</v>
      </c>
      <c r="K800" s="115">
        <v>0</v>
      </c>
      <c r="L800" s="120">
        <v>0</v>
      </c>
    </row>
    <row r="801" spans="1:12" x14ac:dyDescent="0.2">
      <c r="A801" s="144" t="s">
        <v>2183</v>
      </c>
      <c r="B801" s="4" t="s">
        <v>1517</v>
      </c>
      <c r="C801" s="4" t="s">
        <v>1498</v>
      </c>
      <c r="D801" s="4" t="s">
        <v>1518</v>
      </c>
      <c r="E801" s="1" t="s">
        <v>2205</v>
      </c>
      <c r="F801" s="114">
        <v>0</v>
      </c>
      <c r="G801" s="119">
        <v>0</v>
      </c>
      <c r="H801" s="104">
        <f t="shared" si="24"/>
        <v>0</v>
      </c>
      <c r="I801" s="104">
        <v>0</v>
      </c>
      <c r="J801" s="120">
        <f t="shared" si="25"/>
        <v>0</v>
      </c>
      <c r="K801" s="115">
        <v>0</v>
      </c>
      <c r="L801" s="120">
        <v>0</v>
      </c>
    </row>
    <row r="802" spans="1:12" x14ac:dyDescent="0.2">
      <c r="A802" s="144" t="s">
        <v>2183</v>
      </c>
      <c r="B802" s="4" t="s">
        <v>1519</v>
      </c>
      <c r="C802" s="4" t="s">
        <v>1498</v>
      </c>
      <c r="D802" s="4" t="s">
        <v>1520</v>
      </c>
      <c r="E802" s="1" t="s">
        <v>2205</v>
      </c>
      <c r="F802" s="114">
        <v>0</v>
      </c>
      <c r="G802" s="119">
        <v>0</v>
      </c>
      <c r="H802" s="104">
        <f t="shared" si="24"/>
        <v>0</v>
      </c>
      <c r="I802" s="104">
        <v>0</v>
      </c>
      <c r="J802" s="120">
        <f t="shared" si="25"/>
        <v>0</v>
      </c>
      <c r="K802" s="115">
        <v>0</v>
      </c>
      <c r="L802" s="120">
        <v>0</v>
      </c>
    </row>
    <row r="803" spans="1:12" x14ac:dyDescent="0.2">
      <c r="A803" s="144" t="s">
        <v>2183</v>
      </c>
      <c r="B803" s="4" t="s">
        <v>1521</v>
      </c>
      <c r="C803" s="4" t="s">
        <v>1498</v>
      </c>
      <c r="D803" s="4" t="s">
        <v>1522</v>
      </c>
      <c r="E803" s="1" t="s">
        <v>2206</v>
      </c>
      <c r="F803" s="114">
        <v>1</v>
      </c>
      <c r="G803" s="119">
        <v>0</v>
      </c>
      <c r="H803" s="104">
        <f t="shared" si="24"/>
        <v>0</v>
      </c>
      <c r="I803" s="104">
        <v>0</v>
      </c>
      <c r="J803" s="120">
        <f t="shared" si="25"/>
        <v>0</v>
      </c>
      <c r="K803" s="115">
        <v>0</v>
      </c>
      <c r="L803" s="120">
        <v>0</v>
      </c>
    </row>
    <row r="804" spans="1:12" x14ac:dyDescent="0.2">
      <c r="A804" s="144" t="s">
        <v>2183</v>
      </c>
      <c r="B804" s="4" t="s">
        <v>1523</v>
      </c>
      <c r="C804" s="4" t="s">
        <v>1498</v>
      </c>
      <c r="D804" s="4" t="s">
        <v>1524</v>
      </c>
      <c r="E804" s="1" t="s">
        <v>2205</v>
      </c>
      <c r="F804" s="114">
        <v>0</v>
      </c>
      <c r="G804" s="119">
        <v>0</v>
      </c>
      <c r="H804" s="104">
        <f t="shared" si="24"/>
        <v>0</v>
      </c>
      <c r="I804" s="104">
        <v>0</v>
      </c>
      <c r="J804" s="120">
        <f t="shared" si="25"/>
        <v>0</v>
      </c>
      <c r="K804" s="115">
        <v>0</v>
      </c>
      <c r="L804" s="120">
        <v>0</v>
      </c>
    </row>
    <row r="805" spans="1:12" x14ac:dyDescent="0.2">
      <c r="A805" s="144" t="s">
        <v>2183</v>
      </c>
      <c r="B805" s="4" t="s">
        <v>1525</v>
      </c>
      <c r="C805" s="4" t="s">
        <v>1498</v>
      </c>
      <c r="D805" s="4" t="s">
        <v>1526</v>
      </c>
      <c r="E805" s="1" t="s">
        <v>2205</v>
      </c>
      <c r="F805" s="114">
        <v>0</v>
      </c>
      <c r="G805" s="119">
        <v>0</v>
      </c>
      <c r="H805" s="104">
        <f t="shared" si="24"/>
        <v>0</v>
      </c>
      <c r="I805" s="104">
        <v>0</v>
      </c>
      <c r="J805" s="120">
        <f t="shared" si="25"/>
        <v>0</v>
      </c>
      <c r="K805" s="115">
        <v>0</v>
      </c>
      <c r="L805" s="120">
        <v>0</v>
      </c>
    </row>
    <row r="806" spans="1:12" x14ac:dyDescent="0.2">
      <c r="A806" s="144" t="s">
        <v>2183</v>
      </c>
      <c r="B806" s="4" t="s">
        <v>1527</v>
      </c>
      <c r="C806" s="4" t="s">
        <v>1498</v>
      </c>
      <c r="D806" s="4" t="s">
        <v>1528</v>
      </c>
      <c r="E806" s="1" t="s">
        <v>2205</v>
      </c>
      <c r="F806" s="114">
        <v>1</v>
      </c>
      <c r="G806" s="119">
        <v>0</v>
      </c>
      <c r="H806" s="104">
        <f t="shared" si="24"/>
        <v>0</v>
      </c>
      <c r="I806" s="104">
        <v>0</v>
      </c>
      <c r="J806" s="120">
        <f t="shared" si="25"/>
        <v>0</v>
      </c>
      <c r="K806" s="115">
        <v>0</v>
      </c>
      <c r="L806" s="120">
        <v>0</v>
      </c>
    </row>
    <row r="807" spans="1:12" x14ac:dyDescent="0.2">
      <c r="A807" s="144" t="s">
        <v>2183</v>
      </c>
      <c r="B807" s="4" t="s">
        <v>1529</v>
      </c>
      <c r="C807" s="4" t="s">
        <v>1498</v>
      </c>
      <c r="D807" s="4" t="s">
        <v>1530</v>
      </c>
      <c r="E807" s="1" t="s">
        <v>2206</v>
      </c>
      <c r="F807" s="114">
        <v>0</v>
      </c>
      <c r="G807" s="119">
        <v>0</v>
      </c>
      <c r="H807" s="104">
        <f t="shared" si="24"/>
        <v>0</v>
      </c>
      <c r="I807" s="104">
        <v>0</v>
      </c>
      <c r="J807" s="120">
        <f t="shared" si="25"/>
        <v>0</v>
      </c>
      <c r="K807" s="115">
        <v>0</v>
      </c>
      <c r="L807" s="120">
        <v>0</v>
      </c>
    </row>
    <row r="808" spans="1:12" x14ac:dyDescent="0.2">
      <c r="A808" s="144" t="s">
        <v>2183</v>
      </c>
      <c r="B808" s="4" t="s">
        <v>1531</v>
      </c>
      <c r="C808" s="4" t="s">
        <v>1498</v>
      </c>
      <c r="D808" s="4" t="s">
        <v>1532</v>
      </c>
      <c r="E808" s="1" t="s">
        <v>2205</v>
      </c>
      <c r="F808" s="114">
        <v>0</v>
      </c>
      <c r="G808" s="119">
        <v>0</v>
      </c>
      <c r="H808" s="104">
        <f t="shared" si="24"/>
        <v>0</v>
      </c>
      <c r="I808" s="104">
        <v>0</v>
      </c>
      <c r="J808" s="120">
        <f t="shared" si="25"/>
        <v>0</v>
      </c>
      <c r="K808" s="115">
        <v>0</v>
      </c>
      <c r="L808" s="120">
        <v>0</v>
      </c>
    </row>
    <row r="809" spans="1:12" x14ac:dyDescent="0.2">
      <c r="A809" s="144" t="s">
        <v>2183</v>
      </c>
      <c r="B809" s="4" t="s">
        <v>1533</v>
      </c>
      <c r="C809" s="4" t="s">
        <v>1498</v>
      </c>
      <c r="D809" s="4" t="s">
        <v>1534</v>
      </c>
      <c r="E809" s="1" t="s">
        <v>2205</v>
      </c>
      <c r="F809" s="114">
        <v>0</v>
      </c>
      <c r="G809" s="119">
        <v>0</v>
      </c>
      <c r="H809" s="104">
        <f t="shared" si="24"/>
        <v>0</v>
      </c>
      <c r="I809" s="104">
        <v>0</v>
      </c>
      <c r="J809" s="120">
        <f t="shared" si="25"/>
        <v>0</v>
      </c>
      <c r="K809" s="115">
        <v>0</v>
      </c>
      <c r="L809" s="120">
        <v>0</v>
      </c>
    </row>
    <row r="810" spans="1:12" x14ac:dyDescent="0.2">
      <c r="A810" s="144" t="s">
        <v>2183</v>
      </c>
      <c r="B810" s="4" t="s">
        <v>1535</v>
      </c>
      <c r="C810" s="4" t="s">
        <v>1498</v>
      </c>
      <c r="D810" s="4" t="s">
        <v>1536</v>
      </c>
      <c r="E810" s="1" t="s">
        <v>2206</v>
      </c>
      <c r="F810" s="114">
        <v>0</v>
      </c>
      <c r="G810" s="119">
        <v>0</v>
      </c>
      <c r="H810" s="104">
        <f t="shared" si="24"/>
        <v>0</v>
      </c>
      <c r="I810" s="104">
        <v>0</v>
      </c>
      <c r="J810" s="120">
        <f t="shared" si="25"/>
        <v>0</v>
      </c>
      <c r="K810" s="115">
        <v>0</v>
      </c>
      <c r="L810" s="120">
        <v>0</v>
      </c>
    </row>
    <row r="811" spans="1:12" x14ac:dyDescent="0.2">
      <c r="A811" s="144" t="s">
        <v>2183</v>
      </c>
      <c r="B811" s="4" t="s">
        <v>1537</v>
      </c>
      <c r="C811" s="4" t="s">
        <v>1498</v>
      </c>
      <c r="D811" s="4" t="s">
        <v>1538</v>
      </c>
      <c r="E811" s="1" t="s">
        <v>2206</v>
      </c>
      <c r="F811" s="114">
        <v>5</v>
      </c>
      <c r="G811" s="119">
        <v>0</v>
      </c>
      <c r="H811" s="104">
        <f t="shared" si="24"/>
        <v>0</v>
      </c>
      <c r="I811" s="104">
        <v>0</v>
      </c>
      <c r="J811" s="120">
        <f t="shared" si="25"/>
        <v>0</v>
      </c>
      <c r="K811" s="115">
        <v>0</v>
      </c>
      <c r="L811" s="120">
        <v>0</v>
      </c>
    </row>
    <row r="812" spans="1:12" x14ac:dyDescent="0.2">
      <c r="A812" s="144" t="s">
        <v>2183</v>
      </c>
      <c r="B812" s="4" t="s">
        <v>1539</v>
      </c>
      <c r="C812" s="4" t="s">
        <v>1498</v>
      </c>
      <c r="D812" s="4" t="s">
        <v>1540</v>
      </c>
      <c r="E812" s="1" t="s">
        <v>2205</v>
      </c>
      <c r="F812" s="114">
        <v>0</v>
      </c>
      <c r="G812" s="119">
        <v>0</v>
      </c>
      <c r="H812" s="104">
        <f t="shared" si="24"/>
        <v>0</v>
      </c>
      <c r="I812" s="104">
        <v>0</v>
      </c>
      <c r="J812" s="120">
        <f t="shared" si="25"/>
        <v>0</v>
      </c>
      <c r="K812" s="115">
        <v>0</v>
      </c>
      <c r="L812" s="120">
        <v>0</v>
      </c>
    </row>
    <row r="813" spans="1:12" x14ac:dyDescent="0.2">
      <c r="A813" s="144" t="s">
        <v>2183</v>
      </c>
      <c r="B813" s="4" t="s">
        <v>1541</v>
      </c>
      <c r="C813" s="4" t="s">
        <v>1498</v>
      </c>
      <c r="D813" s="4" t="s">
        <v>1542</v>
      </c>
      <c r="E813" s="1" t="s">
        <v>2205</v>
      </c>
      <c r="F813" s="114">
        <v>3</v>
      </c>
      <c r="G813" s="119">
        <v>0</v>
      </c>
      <c r="H813" s="104">
        <f t="shared" si="24"/>
        <v>0</v>
      </c>
      <c r="I813" s="104">
        <v>0</v>
      </c>
      <c r="J813" s="120">
        <f t="shared" si="25"/>
        <v>0</v>
      </c>
      <c r="K813" s="115">
        <v>0</v>
      </c>
      <c r="L813" s="120">
        <v>0</v>
      </c>
    </row>
    <row r="814" spans="1:12" x14ac:dyDescent="0.2">
      <c r="A814" s="144" t="s">
        <v>2183</v>
      </c>
      <c r="B814" s="4" t="s">
        <v>1543</v>
      </c>
      <c r="C814" s="4" t="s">
        <v>1498</v>
      </c>
      <c r="D814" s="4" t="s">
        <v>1544</v>
      </c>
      <c r="E814" s="1" t="s">
        <v>2205</v>
      </c>
      <c r="F814" s="114">
        <v>0</v>
      </c>
      <c r="G814" s="119">
        <v>0</v>
      </c>
      <c r="H814" s="104">
        <f t="shared" si="24"/>
        <v>0</v>
      </c>
      <c r="I814" s="104">
        <v>0</v>
      </c>
      <c r="J814" s="120">
        <f t="shared" si="25"/>
        <v>0</v>
      </c>
      <c r="K814" s="115">
        <v>0</v>
      </c>
      <c r="L814" s="120">
        <v>0</v>
      </c>
    </row>
    <row r="815" spans="1:12" x14ac:dyDescent="0.2">
      <c r="A815" s="144" t="s">
        <v>2183</v>
      </c>
      <c r="B815" s="4" t="s">
        <v>1545</v>
      </c>
      <c r="C815" s="4" t="s">
        <v>1498</v>
      </c>
      <c r="D815" s="4" t="s">
        <v>1546</v>
      </c>
      <c r="E815" s="1" t="s">
        <v>2205</v>
      </c>
      <c r="F815" s="114">
        <v>5</v>
      </c>
      <c r="G815" s="119">
        <v>0</v>
      </c>
      <c r="H815" s="104">
        <f t="shared" si="24"/>
        <v>0</v>
      </c>
      <c r="I815" s="104">
        <v>0</v>
      </c>
      <c r="J815" s="120">
        <f t="shared" si="25"/>
        <v>0</v>
      </c>
      <c r="K815" s="115">
        <v>0</v>
      </c>
      <c r="L815" s="120">
        <v>0</v>
      </c>
    </row>
    <row r="816" spans="1:12" x14ac:dyDescent="0.2">
      <c r="A816" s="144" t="s">
        <v>2183</v>
      </c>
      <c r="B816" s="4" t="s">
        <v>1547</v>
      </c>
      <c r="C816" s="4" t="s">
        <v>1498</v>
      </c>
      <c r="D816" s="4" t="s">
        <v>1548</v>
      </c>
      <c r="E816" s="1" t="s">
        <v>2205</v>
      </c>
      <c r="F816" s="114">
        <v>0</v>
      </c>
      <c r="G816" s="119">
        <v>0</v>
      </c>
      <c r="H816" s="104">
        <f t="shared" si="24"/>
        <v>0</v>
      </c>
      <c r="I816" s="104">
        <v>0</v>
      </c>
      <c r="J816" s="120">
        <f t="shared" si="25"/>
        <v>0</v>
      </c>
      <c r="K816" s="115">
        <v>0</v>
      </c>
      <c r="L816" s="120">
        <v>0</v>
      </c>
    </row>
    <row r="817" spans="1:12" x14ac:dyDescent="0.2">
      <c r="A817" s="144" t="s">
        <v>2183</v>
      </c>
      <c r="B817" s="4" t="s">
        <v>1549</v>
      </c>
      <c r="C817" s="4" t="s">
        <v>1498</v>
      </c>
      <c r="D817" s="4" t="s">
        <v>1550</v>
      </c>
      <c r="E817" s="1" t="s">
        <v>2205</v>
      </c>
      <c r="F817" s="114">
        <v>0</v>
      </c>
      <c r="G817" s="119">
        <v>0</v>
      </c>
      <c r="H817" s="104">
        <f t="shared" si="24"/>
        <v>0</v>
      </c>
      <c r="I817" s="104">
        <v>0</v>
      </c>
      <c r="J817" s="120">
        <f t="shared" si="25"/>
        <v>0</v>
      </c>
      <c r="K817" s="115">
        <v>0</v>
      </c>
      <c r="L817" s="120">
        <v>0</v>
      </c>
    </row>
    <row r="818" spans="1:12" x14ac:dyDescent="0.2">
      <c r="A818" s="144" t="s">
        <v>2183</v>
      </c>
      <c r="B818" s="4" t="s">
        <v>1551</v>
      </c>
      <c r="C818" s="4" t="s">
        <v>1498</v>
      </c>
      <c r="D818" s="4" t="s">
        <v>1552</v>
      </c>
      <c r="E818" s="1" t="s">
        <v>2205</v>
      </c>
      <c r="F818" s="114">
        <v>4</v>
      </c>
      <c r="G818" s="119">
        <v>0</v>
      </c>
      <c r="H818" s="104">
        <f t="shared" si="24"/>
        <v>0</v>
      </c>
      <c r="I818" s="104">
        <v>0</v>
      </c>
      <c r="J818" s="120">
        <f t="shared" si="25"/>
        <v>0</v>
      </c>
      <c r="K818" s="115">
        <v>0</v>
      </c>
      <c r="L818" s="120">
        <v>0</v>
      </c>
    </row>
    <row r="819" spans="1:12" x14ac:dyDescent="0.2">
      <c r="A819" s="144" t="s">
        <v>2183</v>
      </c>
      <c r="B819" s="4" t="s">
        <v>1553</v>
      </c>
      <c r="C819" s="4" t="s">
        <v>1498</v>
      </c>
      <c r="D819" s="4" t="s">
        <v>1554</v>
      </c>
      <c r="E819" s="1" t="s">
        <v>2205</v>
      </c>
      <c r="F819" s="114">
        <v>0</v>
      </c>
      <c r="G819" s="119">
        <v>0</v>
      </c>
      <c r="H819" s="104">
        <f t="shared" si="24"/>
        <v>0</v>
      </c>
      <c r="I819" s="104">
        <v>0</v>
      </c>
      <c r="J819" s="120">
        <f t="shared" si="25"/>
        <v>0</v>
      </c>
      <c r="K819" s="115">
        <v>0</v>
      </c>
      <c r="L819" s="120">
        <v>0</v>
      </c>
    </row>
    <row r="820" spans="1:12" x14ac:dyDescent="0.2">
      <c r="A820" s="144" t="s">
        <v>2183</v>
      </c>
      <c r="B820" s="4" t="s">
        <v>1555</v>
      </c>
      <c r="C820" s="4" t="s">
        <v>1498</v>
      </c>
      <c r="D820" s="4" t="s">
        <v>1556</v>
      </c>
      <c r="E820" s="1" t="s">
        <v>2205</v>
      </c>
      <c r="F820" s="114">
        <v>2</v>
      </c>
      <c r="G820" s="119">
        <v>0</v>
      </c>
      <c r="H820" s="104">
        <f t="shared" si="24"/>
        <v>0</v>
      </c>
      <c r="I820" s="104">
        <v>0</v>
      </c>
      <c r="J820" s="120">
        <f t="shared" si="25"/>
        <v>0</v>
      </c>
      <c r="K820" s="115">
        <v>0</v>
      </c>
      <c r="L820" s="120">
        <v>0</v>
      </c>
    </row>
    <row r="821" spans="1:12" x14ac:dyDescent="0.2">
      <c r="A821" s="144" t="s">
        <v>2183</v>
      </c>
      <c r="B821" s="4" t="s">
        <v>1557</v>
      </c>
      <c r="C821" s="4" t="s">
        <v>1498</v>
      </c>
      <c r="D821" s="4" t="s">
        <v>1558</v>
      </c>
      <c r="E821" s="1" t="s">
        <v>2206</v>
      </c>
      <c r="F821" s="114">
        <v>0</v>
      </c>
      <c r="G821" s="119">
        <v>0</v>
      </c>
      <c r="H821" s="104">
        <f t="shared" si="24"/>
        <v>0</v>
      </c>
      <c r="I821" s="104">
        <v>0</v>
      </c>
      <c r="J821" s="120">
        <f t="shared" si="25"/>
        <v>0</v>
      </c>
      <c r="K821" s="115">
        <v>0</v>
      </c>
      <c r="L821" s="120">
        <v>0</v>
      </c>
    </row>
    <row r="822" spans="1:12" x14ac:dyDescent="0.2">
      <c r="A822" s="144" t="s">
        <v>2183</v>
      </c>
      <c r="B822" s="4" t="s">
        <v>1559</v>
      </c>
      <c r="C822" s="4" t="s">
        <v>1498</v>
      </c>
      <c r="D822" s="4" t="s">
        <v>1039</v>
      </c>
      <c r="E822" s="1" t="s">
        <v>2205</v>
      </c>
      <c r="F822" s="114">
        <v>3</v>
      </c>
      <c r="G822" s="119">
        <v>0</v>
      </c>
      <c r="H822" s="104">
        <f t="shared" si="24"/>
        <v>0</v>
      </c>
      <c r="I822" s="104">
        <v>0</v>
      </c>
      <c r="J822" s="120">
        <f t="shared" si="25"/>
        <v>0</v>
      </c>
      <c r="K822" s="115">
        <v>0</v>
      </c>
      <c r="L822" s="120">
        <v>0</v>
      </c>
    </row>
    <row r="823" spans="1:12" x14ac:dyDescent="0.2">
      <c r="A823" s="144" t="s">
        <v>2183</v>
      </c>
      <c r="B823" s="4" t="s">
        <v>1560</v>
      </c>
      <c r="C823" s="4" t="s">
        <v>1498</v>
      </c>
      <c r="D823" s="4" t="s">
        <v>1561</v>
      </c>
      <c r="E823" s="1" t="s">
        <v>2205</v>
      </c>
      <c r="F823" s="114">
        <v>0</v>
      </c>
      <c r="G823" s="119">
        <v>0</v>
      </c>
      <c r="H823" s="104">
        <f t="shared" si="24"/>
        <v>0</v>
      </c>
      <c r="I823" s="104">
        <v>0</v>
      </c>
      <c r="J823" s="120">
        <f t="shared" si="25"/>
        <v>0</v>
      </c>
      <c r="K823" s="115">
        <v>0</v>
      </c>
      <c r="L823" s="120">
        <v>0</v>
      </c>
    </row>
    <row r="824" spans="1:12" x14ac:dyDescent="0.2">
      <c r="A824" s="144" t="s">
        <v>2183</v>
      </c>
      <c r="B824" s="4" t="s">
        <v>1562</v>
      </c>
      <c r="C824" s="4" t="s">
        <v>1498</v>
      </c>
      <c r="D824" s="4" t="s">
        <v>1563</v>
      </c>
      <c r="E824" s="1" t="s">
        <v>2205</v>
      </c>
      <c r="F824" s="114">
        <v>0</v>
      </c>
      <c r="G824" s="119">
        <v>0</v>
      </c>
      <c r="H824" s="104">
        <f t="shared" si="24"/>
        <v>0</v>
      </c>
      <c r="I824" s="104">
        <v>0</v>
      </c>
      <c r="J824" s="120">
        <f t="shared" si="25"/>
        <v>0</v>
      </c>
      <c r="K824" s="115">
        <v>0</v>
      </c>
      <c r="L824" s="120">
        <v>0</v>
      </c>
    </row>
    <row r="825" spans="1:12" x14ac:dyDescent="0.2">
      <c r="A825" s="144" t="s">
        <v>2183</v>
      </c>
      <c r="B825" s="4" t="s">
        <v>1564</v>
      </c>
      <c r="C825" s="4" t="s">
        <v>1498</v>
      </c>
      <c r="D825" s="4" t="s">
        <v>1565</v>
      </c>
      <c r="E825" s="1" t="s">
        <v>2205</v>
      </c>
      <c r="F825" s="114">
        <v>3</v>
      </c>
      <c r="G825" s="119">
        <v>0</v>
      </c>
      <c r="H825" s="104">
        <f t="shared" si="24"/>
        <v>0</v>
      </c>
      <c r="I825" s="104">
        <v>0</v>
      </c>
      <c r="J825" s="120">
        <f t="shared" si="25"/>
        <v>0</v>
      </c>
      <c r="K825" s="115">
        <v>0</v>
      </c>
      <c r="L825" s="120">
        <v>0</v>
      </c>
    </row>
    <row r="826" spans="1:12" x14ac:dyDescent="0.2">
      <c r="A826" s="144" t="s">
        <v>2183</v>
      </c>
      <c r="B826" s="4" t="s">
        <v>1566</v>
      </c>
      <c r="C826" s="4" t="s">
        <v>1498</v>
      </c>
      <c r="D826" s="4" t="s">
        <v>1567</v>
      </c>
      <c r="E826" s="1" t="s">
        <v>2206</v>
      </c>
      <c r="F826" s="114">
        <v>0</v>
      </c>
      <c r="G826" s="119">
        <v>0</v>
      </c>
      <c r="H826" s="104">
        <f t="shared" si="24"/>
        <v>0</v>
      </c>
      <c r="I826" s="104">
        <v>0</v>
      </c>
      <c r="J826" s="120">
        <f t="shared" si="25"/>
        <v>0</v>
      </c>
      <c r="K826" s="115">
        <v>0</v>
      </c>
      <c r="L826" s="120">
        <v>0</v>
      </c>
    </row>
    <row r="827" spans="1:12" x14ac:dyDescent="0.2">
      <c r="A827" s="144" t="s">
        <v>2183</v>
      </c>
      <c r="B827" s="4" t="s">
        <v>1568</v>
      </c>
      <c r="C827" s="4" t="s">
        <v>1498</v>
      </c>
      <c r="D827" s="4" t="s">
        <v>1569</v>
      </c>
      <c r="E827" s="1" t="s">
        <v>2205</v>
      </c>
      <c r="F827" s="114">
        <v>2</v>
      </c>
      <c r="G827" s="119">
        <v>0</v>
      </c>
      <c r="H827" s="104">
        <f t="shared" si="24"/>
        <v>0</v>
      </c>
      <c r="I827" s="104">
        <v>0</v>
      </c>
      <c r="J827" s="120">
        <f t="shared" si="25"/>
        <v>0</v>
      </c>
      <c r="K827" s="115">
        <v>0</v>
      </c>
      <c r="L827" s="120">
        <v>0</v>
      </c>
    </row>
    <row r="828" spans="1:12" x14ac:dyDescent="0.2">
      <c r="A828" s="144" t="s">
        <v>2183</v>
      </c>
      <c r="B828" s="4" t="s">
        <v>1570</v>
      </c>
      <c r="C828" s="4" t="s">
        <v>1498</v>
      </c>
      <c r="D828" s="4" t="s">
        <v>210</v>
      </c>
      <c r="E828" s="1" t="s">
        <v>2206</v>
      </c>
      <c r="F828" s="114">
        <v>0</v>
      </c>
      <c r="G828" s="119">
        <v>0</v>
      </c>
      <c r="H828" s="104">
        <f t="shared" si="24"/>
        <v>0</v>
      </c>
      <c r="I828" s="104">
        <v>0</v>
      </c>
      <c r="J828" s="120">
        <f t="shared" si="25"/>
        <v>0</v>
      </c>
      <c r="K828" s="115">
        <v>0</v>
      </c>
      <c r="L828" s="120">
        <v>0</v>
      </c>
    </row>
    <row r="829" spans="1:12" x14ac:dyDescent="0.2">
      <c r="A829" s="144" t="s">
        <v>2183</v>
      </c>
      <c r="B829" s="4" t="s">
        <v>1571</v>
      </c>
      <c r="C829" s="4" t="s">
        <v>1498</v>
      </c>
      <c r="D829" s="4" t="s">
        <v>1572</v>
      </c>
      <c r="E829" s="1" t="s">
        <v>2206</v>
      </c>
      <c r="F829" s="114">
        <v>2</v>
      </c>
      <c r="G829" s="119">
        <v>0</v>
      </c>
      <c r="H829" s="104">
        <f t="shared" si="24"/>
        <v>0</v>
      </c>
      <c r="I829" s="104">
        <v>0</v>
      </c>
      <c r="J829" s="120">
        <f t="shared" si="25"/>
        <v>0</v>
      </c>
      <c r="K829" s="115">
        <v>0</v>
      </c>
      <c r="L829" s="120">
        <v>0</v>
      </c>
    </row>
    <row r="830" spans="1:12" x14ac:dyDescent="0.2">
      <c r="A830" s="144" t="s">
        <v>2183</v>
      </c>
      <c r="B830" s="4" t="s">
        <v>1573</v>
      </c>
      <c r="C830" s="4" t="s">
        <v>1498</v>
      </c>
      <c r="D830" s="4" t="s">
        <v>1574</v>
      </c>
      <c r="E830" s="1" t="s">
        <v>2205</v>
      </c>
      <c r="F830" s="114">
        <v>0</v>
      </c>
      <c r="G830" s="119">
        <v>0</v>
      </c>
      <c r="H830" s="104">
        <f t="shared" si="24"/>
        <v>0</v>
      </c>
      <c r="I830" s="104">
        <v>0</v>
      </c>
      <c r="J830" s="120">
        <f t="shared" si="25"/>
        <v>0</v>
      </c>
      <c r="K830" s="115">
        <v>0</v>
      </c>
      <c r="L830" s="120">
        <v>0</v>
      </c>
    </row>
    <row r="831" spans="1:12" x14ac:dyDescent="0.2">
      <c r="A831" s="144" t="s">
        <v>2184</v>
      </c>
      <c r="B831" s="4" t="s">
        <v>1575</v>
      </c>
      <c r="C831" s="4" t="s">
        <v>1576</v>
      </c>
      <c r="D831" s="4" t="s">
        <v>25</v>
      </c>
      <c r="E831" s="1" t="s">
        <v>2207</v>
      </c>
      <c r="F831" s="114">
        <v>4</v>
      </c>
      <c r="G831" s="119">
        <v>0</v>
      </c>
      <c r="H831" s="104">
        <f t="shared" si="24"/>
        <v>0</v>
      </c>
      <c r="I831" s="104">
        <v>0</v>
      </c>
      <c r="J831" s="120">
        <f t="shared" si="25"/>
        <v>0</v>
      </c>
      <c r="K831" s="115">
        <v>0</v>
      </c>
      <c r="L831" s="120">
        <v>0</v>
      </c>
    </row>
    <row r="832" spans="1:12" x14ac:dyDescent="0.2">
      <c r="A832" s="144" t="s">
        <v>2184</v>
      </c>
      <c r="B832" s="4" t="s">
        <v>1577</v>
      </c>
      <c r="C832" s="4" t="s">
        <v>1576</v>
      </c>
      <c r="D832" s="4" t="s">
        <v>396</v>
      </c>
      <c r="E832" s="1" t="s">
        <v>2205</v>
      </c>
      <c r="F832" s="114">
        <v>4</v>
      </c>
      <c r="G832" s="119">
        <v>0</v>
      </c>
      <c r="H832" s="104">
        <f t="shared" si="24"/>
        <v>0</v>
      </c>
      <c r="I832" s="104">
        <v>0</v>
      </c>
      <c r="J832" s="120">
        <f t="shared" si="25"/>
        <v>0</v>
      </c>
      <c r="K832" s="115">
        <v>0</v>
      </c>
      <c r="L832" s="120">
        <v>0</v>
      </c>
    </row>
    <row r="833" spans="1:12" x14ac:dyDescent="0.2">
      <c r="A833" s="144" t="s">
        <v>2184</v>
      </c>
      <c r="B833" s="4" t="s">
        <v>1578</v>
      </c>
      <c r="C833" s="4" t="s">
        <v>1576</v>
      </c>
      <c r="D833" s="4" t="s">
        <v>1579</v>
      </c>
      <c r="E833" s="1" t="s">
        <v>2205</v>
      </c>
      <c r="F833" s="114">
        <v>0</v>
      </c>
      <c r="G833" s="119">
        <v>0</v>
      </c>
      <c r="H833" s="104">
        <f t="shared" si="24"/>
        <v>0</v>
      </c>
      <c r="I833" s="104">
        <v>0</v>
      </c>
      <c r="J833" s="120">
        <f t="shared" si="25"/>
        <v>0</v>
      </c>
      <c r="K833" s="115">
        <v>0</v>
      </c>
      <c r="L833" s="120">
        <v>0</v>
      </c>
    </row>
    <row r="834" spans="1:12" x14ac:dyDescent="0.2">
      <c r="A834" s="144" t="s">
        <v>2184</v>
      </c>
      <c r="B834" s="4" t="s">
        <v>1580</v>
      </c>
      <c r="C834" s="4" t="s">
        <v>1576</v>
      </c>
      <c r="D834" s="4" t="s">
        <v>1581</v>
      </c>
      <c r="E834" s="1" t="s">
        <v>2205</v>
      </c>
      <c r="F834" s="114">
        <v>4</v>
      </c>
      <c r="G834" s="119">
        <v>0</v>
      </c>
      <c r="H834" s="104">
        <f t="shared" si="24"/>
        <v>0</v>
      </c>
      <c r="I834" s="104">
        <v>0</v>
      </c>
      <c r="J834" s="120">
        <f t="shared" si="25"/>
        <v>0</v>
      </c>
      <c r="K834" s="115">
        <v>0</v>
      </c>
      <c r="L834" s="120">
        <v>0</v>
      </c>
    </row>
    <row r="835" spans="1:12" x14ac:dyDescent="0.2">
      <c r="A835" s="144" t="s">
        <v>2184</v>
      </c>
      <c r="B835" s="4" t="s">
        <v>1582</v>
      </c>
      <c r="C835" s="4" t="s">
        <v>1576</v>
      </c>
      <c r="D835" s="4" t="s">
        <v>305</v>
      </c>
      <c r="E835" s="1" t="s">
        <v>2205</v>
      </c>
      <c r="F835" s="114">
        <v>0</v>
      </c>
      <c r="G835" s="119">
        <v>0</v>
      </c>
      <c r="H835" s="104">
        <f t="shared" si="24"/>
        <v>0</v>
      </c>
      <c r="I835" s="104">
        <v>0</v>
      </c>
      <c r="J835" s="120">
        <f t="shared" si="25"/>
        <v>0</v>
      </c>
      <c r="K835" s="115">
        <v>0</v>
      </c>
      <c r="L835" s="120">
        <v>0</v>
      </c>
    </row>
    <row r="836" spans="1:12" x14ac:dyDescent="0.2">
      <c r="A836" s="144" t="s">
        <v>2184</v>
      </c>
      <c r="B836" s="4" t="s">
        <v>1583</v>
      </c>
      <c r="C836" s="4" t="s">
        <v>1576</v>
      </c>
      <c r="D836" s="4" t="s">
        <v>1584</v>
      </c>
      <c r="E836" s="1" t="s">
        <v>2205</v>
      </c>
      <c r="F836" s="114">
        <v>4</v>
      </c>
      <c r="G836" s="119">
        <v>0</v>
      </c>
      <c r="H836" s="104">
        <f t="shared" si="24"/>
        <v>0</v>
      </c>
      <c r="I836" s="104">
        <v>0</v>
      </c>
      <c r="J836" s="120">
        <f t="shared" si="25"/>
        <v>0</v>
      </c>
      <c r="K836" s="115">
        <v>0</v>
      </c>
      <c r="L836" s="120">
        <v>0</v>
      </c>
    </row>
    <row r="837" spans="1:12" x14ac:dyDescent="0.2">
      <c r="A837" s="144" t="s">
        <v>2184</v>
      </c>
      <c r="B837" s="4" t="s">
        <v>1585</v>
      </c>
      <c r="C837" s="4" t="s">
        <v>1576</v>
      </c>
      <c r="D837" s="4" t="s">
        <v>1586</v>
      </c>
      <c r="E837" s="1" t="s">
        <v>2205</v>
      </c>
      <c r="F837" s="114">
        <v>0</v>
      </c>
      <c r="G837" s="119">
        <v>0</v>
      </c>
      <c r="H837" s="104">
        <f t="shared" si="24"/>
        <v>0</v>
      </c>
      <c r="I837" s="104">
        <v>0</v>
      </c>
      <c r="J837" s="120">
        <f t="shared" si="25"/>
        <v>0</v>
      </c>
      <c r="K837" s="115">
        <v>0</v>
      </c>
      <c r="L837" s="120">
        <v>0</v>
      </c>
    </row>
    <row r="838" spans="1:12" x14ac:dyDescent="0.2">
      <c r="A838" s="144" t="s">
        <v>2184</v>
      </c>
      <c r="B838" s="4" t="s">
        <v>1587</v>
      </c>
      <c r="C838" s="4" t="s">
        <v>1576</v>
      </c>
      <c r="D838" s="4" t="s">
        <v>1588</v>
      </c>
      <c r="E838" s="1" t="s">
        <v>2205</v>
      </c>
      <c r="F838" s="114">
        <v>0</v>
      </c>
      <c r="G838" s="119">
        <v>0</v>
      </c>
      <c r="H838" s="104">
        <f t="shared" si="24"/>
        <v>0</v>
      </c>
      <c r="I838" s="104">
        <v>0</v>
      </c>
      <c r="J838" s="120">
        <f t="shared" si="25"/>
        <v>0</v>
      </c>
      <c r="K838" s="115">
        <v>0</v>
      </c>
      <c r="L838" s="120">
        <v>0</v>
      </c>
    </row>
    <row r="839" spans="1:12" x14ac:dyDescent="0.2">
      <c r="A839" s="144" t="s">
        <v>2184</v>
      </c>
      <c r="B839" s="4" t="s">
        <v>1589</v>
      </c>
      <c r="C839" s="4" t="s">
        <v>1576</v>
      </c>
      <c r="D839" s="4" t="s">
        <v>1590</v>
      </c>
      <c r="E839" s="1" t="s">
        <v>2205</v>
      </c>
      <c r="F839" s="114">
        <v>0</v>
      </c>
      <c r="G839" s="119">
        <v>0</v>
      </c>
      <c r="H839" s="104">
        <f t="shared" si="24"/>
        <v>0</v>
      </c>
      <c r="I839" s="104">
        <v>0</v>
      </c>
      <c r="J839" s="120">
        <f t="shared" si="25"/>
        <v>0</v>
      </c>
      <c r="K839" s="115">
        <v>0</v>
      </c>
      <c r="L839" s="120">
        <v>0</v>
      </c>
    </row>
    <row r="840" spans="1:12" x14ac:dyDescent="0.2">
      <c r="A840" s="144" t="s">
        <v>2184</v>
      </c>
      <c r="B840" s="4" t="s">
        <v>1591</v>
      </c>
      <c r="C840" s="4" t="s">
        <v>1576</v>
      </c>
      <c r="D840" s="4" t="s">
        <v>1592</v>
      </c>
      <c r="E840" s="1" t="s">
        <v>2205</v>
      </c>
      <c r="F840" s="114">
        <v>2</v>
      </c>
      <c r="G840" s="119">
        <v>0</v>
      </c>
      <c r="H840" s="104">
        <f t="shared" si="24"/>
        <v>0</v>
      </c>
      <c r="I840" s="104">
        <v>0</v>
      </c>
      <c r="J840" s="120">
        <f t="shared" si="25"/>
        <v>0</v>
      </c>
      <c r="K840" s="115">
        <v>0</v>
      </c>
      <c r="L840" s="120">
        <v>0</v>
      </c>
    </row>
    <row r="841" spans="1:12" x14ac:dyDescent="0.2">
      <c r="A841" s="144" t="s">
        <v>2184</v>
      </c>
      <c r="B841" s="4" t="s">
        <v>1593</v>
      </c>
      <c r="C841" s="4" t="s">
        <v>1576</v>
      </c>
      <c r="D841" s="4" t="s">
        <v>1594</v>
      </c>
      <c r="E841" s="1" t="s">
        <v>2205</v>
      </c>
      <c r="F841" s="114">
        <v>2</v>
      </c>
      <c r="G841" s="119">
        <v>0</v>
      </c>
      <c r="H841" s="104">
        <f t="shared" si="24"/>
        <v>0</v>
      </c>
      <c r="I841" s="104">
        <v>0</v>
      </c>
      <c r="J841" s="120">
        <f t="shared" si="25"/>
        <v>0</v>
      </c>
      <c r="K841" s="115">
        <v>0</v>
      </c>
      <c r="L841" s="120">
        <v>0</v>
      </c>
    </row>
    <row r="842" spans="1:12" x14ac:dyDescent="0.2">
      <c r="A842" s="144" t="s">
        <v>2184</v>
      </c>
      <c r="B842" s="4" t="s">
        <v>1595</v>
      </c>
      <c r="C842" s="4" t="s">
        <v>1576</v>
      </c>
      <c r="D842" s="4" t="s">
        <v>1596</v>
      </c>
      <c r="E842" s="1" t="s">
        <v>2205</v>
      </c>
      <c r="F842" s="114">
        <v>0</v>
      </c>
      <c r="G842" s="119">
        <v>0</v>
      </c>
      <c r="H842" s="104">
        <f t="shared" si="24"/>
        <v>0</v>
      </c>
      <c r="I842" s="104">
        <v>0</v>
      </c>
      <c r="J842" s="120">
        <f t="shared" si="25"/>
        <v>0</v>
      </c>
      <c r="K842" s="115">
        <v>0</v>
      </c>
      <c r="L842" s="120">
        <v>0</v>
      </c>
    </row>
    <row r="843" spans="1:12" x14ac:dyDescent="0.2">
      <c r="A843" s="144" t="s">
        <v>2185</v>
      </c>
      <c r="B843" s="4" t="s">
        <v>1597</v>
      </c>
      <c r="C843" s="4" t="s">
        <v>656</v>
      </c>
      <c r="D843" s="4" t="s">
        <v>1598</v>
      </c>
      <c r="E843" s="1" t="s">
        <v>2207</v>
      </c>
      <c r="F843" s="114">
        <v>2</v>
      </c>
      <c r="G843" s="119">
        <v>0</v>
      </c>
      <c r="H843" s="104">
        <f t="shared" si="24"/>
        <v>0</v>
      </c>
      <c r="I843" s="104">
        <v>0</v>
      </c>
      <c r="J843" s="120">
        <f t="shared" si="25"/>
        <v>0</v>
      </c>
      <c r="K843" s="115">
        <v>0</v>
      </c>
      <c r="L843" s="120">
        <v>0</v>
      </c>
    </row>
    <row r="844" spans="1:12" x14ac:dyDescent="0.2">
      <c r="A844" s="144" t="s">
        <v>2185</v>
      </c>
      <c r="B844" s="4" t="s">
        <v>1599</v>
      </c>
      <c r="C844" s="4" t="s">
        <v>656</v>
      </c>
      <c r="D844" s="4" t="s">
        <v>2143</v>
      </c>
      <c r="E844" s="1" t="s">
        <v>2205</v>
      </c>
      <c r="F844" s="114">
        <v>0</v>
      </c>
      <c r="G844" s="119">
        <v>0</v>
      </c>
      <c r="H844" s="104">
        <f t="shared" si="24"/>
        <v>0</v>
      </c>
      <c r="I844" s="104">
        <v>0</v>
      </c>
      <c r="J844" s="120">
        <f t="shared" si="25"/>
        <v>0</v>
      </c>
      <c r="K844" s="115">
        <v>0</v>
      </c>
      <c r="L844" s="120">
        <v>0</v>
      </c>
    </row>
    <row r="845" spans="1:12" x14ac:dyDescent="0.2">
      <c r="A845" s="144" t="s">
        <v>2185</v>
      </c>
      <c r="B845" s="4" t="s">
        <v>1600</v>
      </c>
      <c r="C845" s="4" t="s">
        <v>656</v>
      </c>
      <c r="D845" s="4" t="s">
        <v>707</v>
      </c>
      <c r="E845" s="1" t="s">
        <v>2205</v>
      </c>
      <c r="F845" s="114">
        <v>1</v>
      </c>
      <c r="G845" s="119">
        <v>0</v>
      </c>
      <c r="H845" s="104">
        <f t="shared" ref="H845:H908" si="26">G845</f>
        <v>0</v>
      </c>
      <c r="I845" s="104">
        <v>0</v>
      </c>
      <c r="J845" s="120">
        <f t="shared" ref="J845:J908" si="27">H845+I845</f>
        <v>0</v>
      </c>
      <c r="K845" s="115">
        <v>0</v>
      </c>
      <c r="L845" s="120">
        <v>0</v>
      </c>
    </row>
    <row r="846" spans="1:12" x14ac:dyDescent="0.2">
      <c r="A846" s="144" t="s">
        <v>2185</v>
      </c>
      <c r="B846" s="4" t="s">
        <v>1601</v>
      </c>
      <c r="C846" s="4" t="s">
        <v>656</v>
      </c>
      <c r="D846" s="4" t="s">
        <v>1602</v>
      </c>
      <c r="E846" s="1" t="s">
        <v>2205</v>
      </c>
      <c r="F846" s="114">
        <v>1</v>
      </c>
      <c r="G846" s="119">
        <v>0</v>
      </c>
      <c r="H846" s="104">
        <f t="shared" si="26"/>
        <v>0</v>
      </c>
      <c r="I846" s="104">
        <v>0</v>
      </c>
      <c r="J846" s="120">
        <f t="shared" si="27"/>
        <v>0</v>
      </c>
      <c r="K846" s="115">
        <v>0</v>
      </c>
      <c r="L846" s="120">
        <v>0</v>
      </c>
    </row>
    <row r="847" spans="1:12" x14ac:dyDescent="0.2">
      <c r="A847" s="144" t="s">
        <v>2185</v>
      </c>
      <c r="B847" s="4" t="s">
        <v>1603</v>
      </c>
      <c r="C847" s="4" t="s">
        <v>656</v>
      </c>
      <c r="D847" s="4" t="s">
        <v>1604</v>
      </c>
      <c r="E847" s="1" t="s">
        <v>2207</v>
      </c>
      <c r="F847" s="114">
        <v>5</v>
      </c>
      <c r="G847" s="119">
        <v>0</v>
      </c>
      <c r="H847" s="104">
        <f t="shared" si="26"/>
        <v>0</v>
      </c>
      <c r="I847" s="104">
        <v>0</v>
      </c>
      <c r="J847" s="120">
        <f t="shared" si="27"/>
        <v>0</v>
      </c>
      <c r="K847" s="115">
        <v>0</v>
      </c>
      <c r="L847" s="120">
        <v>0</v>
      </c>
    </row>
    <row r="848" spans="1:12" x14ac:dyDescent="0.2">
      <c r="A848" s="144" t="s">
        <v>2185</v>
      </c>
      <c r="B848" s="4" t="s">
        <v>1605</v>
      </c>
      <c r="C848" s="4" t="s">
        <v>656</v>
      </c>
      <c r="D848" s="4" t="s">
        <v>2141</v>
      </c>
      <c r="E848" s="1" t="s">
        <v>2205</v>
      </c>
      <c r="F848" s="114">
        <v>5</v>
      </c>
      <c r="G848" s="119">
        <v>0</v>
      </c>
      <c r="H848" s="104">
        <f t="shared" si="26"/>
        <v>0</v>
      </c>
      <c r="I848" s="104">
        <v>0</v>
      </c>
      <c r="J848" s="120">
        <f t="shared" si="27"/>
        <v>0</v>
      </c>
      <c r="K848" s="115">
        <v>0</v>
      </c>
      <c r="L848" s="120">
        <v>0</v>
      </c>
    </row>
    <row r="849" spans="1:12" x14ac:dyDescent="0.2">
      <c r="A849" s="144" t="s">
        <v>2185</v>
      </c>
      <c r="B849" s="4" t="s">
        <v>1606</v>
      </c>
      <c r="C849" s="4" t="s">
        <v>656</v>
      </c>
      <c r="D849" s="4" t="s">
        <v>1607</v>
      </c>
      <c r="E849" s="1" t="s">
        <v>2205</v>
      </c>
      <c r="F849" s="114">
        <v>0</v>
      </c>
      <c r="G849" s="119">
        <v>0</v>
      </c>
      <c r="H849" s="104">
        <f t="shared" si="26"/>
        <v>0</v>
      </c>
      <c r="I849" s="104">
        <v>0</v>
      </c>
      <c r="J849" s="120">
        <f t="shared" si="27"/>
        <v>0</v>
      </c>
      <c r="K849" s="115">
        <v>0</v>
      </c>
      <c r="L849" s="120">
        <v>0</v>
      </c>
    </row>
    <row r="850" spans="1:12" x14ac:dyDescent="0.2">
      <c r="A850" s="144" t="s">
        <v>2185</v>
      </c>
      <c r="B850" s="4" t="s">
        <v>1608</v>
      </c>
      <c r="C850" s="4" t="s">
        <v>656</v>
      </c>
      <c r="D850" s="4" t="s">
        <v>1609</v>
      </c>
      <c r="E850" s="1" t="s">
        <v>2205</v>
      </c>
      <c r="F850" s="114">
        <v>0</v>
      </c>
      <c r="G850" s="119">
        <v>0</v>
      </c>
      <c r="H850" s="104">
        <f t="shared" si="26"/>
        <v>0</v>
      </c>
      <c r="I850" s="104">
        <v>0</v>
      </c>
      <c r="J850" s="120">
        <f t="shared" si="27"/>
        <v>0</v>
      </c>
      <c r="K850" s="115">
        <v>0</v>
      </c>
      <c r="L850" s="120">
        <v>0</v>
      </c>
    </row>
    <row r="851" spans="1:12" x14ac:dyDescent="0.2">
      <c r="A851" s="144" t="s">
        <v>2185</v>
      </c>
      <c r="B851" s="4" t="s">
        <v>1610</v>
      </c>
      <c r="C851" s="4" t="s">
        <v>656</v>
      </c>
      <c r="D851" s="4" t="s">
        <v>1611</v>
      </c>
      <c r="E851" s="1" t="s">
        <v>2205</v>
      </c>
      <c r="F851" s="114">
        <v>2</v>
      </c>
      <c r="G851" s="119">
        <v>0</v>
      </c>
      <c r="H851" s="104">
        <f t="shared" si="26"/>
        <v>0</v>
      </c>
      <c r="I851" s="104">
        <v>0</v>
      </c>
      <c r="J851" s="120">
        <f t="shared" si="27"/>
        <v>0</v>
      </c>
      <c r="K851" s="115">
        <v>0</v>
      </c>
      <c r="L851" s="120">
        <v>0</v>
      </c>
    </row>
    <row r="852" spans="1:12" x14ac:dyDescent="0.2">
      <c r="A852" s="144" t="s">
        <v>2185</v>
      </c>
      <c r="B852" s="4" t="s">
        <v>1612</v>
      </c>
      <c r="C852" s="4" t="s">
        <v>656</v>
      </c>
      <c r="D852" s="4" t="s">
        <v>2136</v>
      </c>
      <c r="E852" s="1" t="s">
        <v>2206</v>
      </c>
      <c r="F852" s="114">
        <v>4</v>
      </c>
      <c r="G852" s="119">
        <v>0</v>
      </c>
      <c r="H852" s="104">
        <f t="shared" si="26"/>
        <v>0</v>
      </c>
      <c r="I852" s="104">
        <v>0</v>
      </c>
      <c r="J852" s="120">
        <f t="shared" si="27"/>
        <v>0</v>
      </c>
      <c r="K852" s="115">
        <v>0</v>
      </c>
      <c r="L852" s="120">
        <v>0</v>
      </c>
    </row>
    <row r="853" spans="1:12" x14ac:dyDescent="0.2">
      <c r="A853" s="144" t="s">
        <v>2185</v>
      </c>
      <c r="B853" s="4" t="s">
        <v>1613</v>
      </c>
      <c r="C853" s="4" t="s">
        <v>656</v>
      </c>
      <c r="D853" s="4" t="s">
        <v>1614</v>
      </c>
      <c r="E853" s="1" t="s">
        <v>2206</v>
      </c>
      <c r="F853" s="114">
        <v>2</v>
      </c>
      <c r="G853" s="119">
        <v>0</v>
      </c>
      <c r="H853" s="104">
        <f t="shared" si="26"/>
        <v>0</v>
      </c>
      <c r="I853" s="104">
        <v>0</v>
      </c>
      <c r="J853" s="120">
        <f t="shared" si="27"/>
        <v>0</v>
      </c>
      <c r="K853" s="115">
        <v>0</v>
      </c>
      <c r="L853" s="120">
        <v>0</v>
      </c>
    </row>
    <row r="854" spans="1:12" x14ac:dyDescent="0.2">
      <c r="A854" s="144" t="s">
        <v>2185</v>
      </c>
      <c r="B854" s="4" t="s">
        <v>1615</v>
      </c>
      <c r="C854" s="4" t="s">
        <v>656</v>
      </c>
      <c r="D854" s="4" t="s">
        <v>1616</v>
      </c>
      <c r="E854" s="1" t="s">
        <v>2205</v>
      </c>
      <c r="F854" s="114">
        <v>0</v>
      </c>
      <c r="G854" s="119">
        <v>0</v>
      </c>
      <c r="H854" s="104">
        <f t="shared" si="26"/>
        <v>0</v>
      </c>
      <c r="I854" s="104">
        <v>0</v>
      </c>
      <c r="J854" s="120">
        <f t="shared" si="27"/>
        <v>0</v>
      </c>
      <c r="K854" s="115">
        <v>0</v>
      </c>
      <c r="L854" s="120">
        <v>0</v>
      </c>
    </row>
    <row r="855" spans="1:12" x14ac:dyDescent="0.2">
      <c r="A855" s="144" t="s">
        <v>2185</v>
      </c>
      <c r="B855" s="4" t="s">
        <v>1617</v>
      </c>
      <c r="C855" s="4" t="s">
        <v>656</v>
      </c>
      <c r="D855" s="4" t="s">
        <v>1618</v>
      </c>
      <c r="E855" s="1" t="s">
        <v>2205</v>
      </c>
      <c r="F855" s="114">
        <v>2</v>
      </c>
      <c r="G855" s="119">
        <v>0</v>
      </c>
      <c r="H855" s="104">
        <f t="shared" si="26"/>
        <v>0</v>
      </c>
      <c r="I855" s="104">
        <v>0</v>
      </c>
      <c r="J855" s="120">
        <f t="shared" si="27"/>
        <v>0</v>
      </c>
      <c r="K855" s="115">
        <v>0</v>
      </c>
      <c r="L855" s="120">
        <v>0</v>
      </c>
    </row>
    <row r="856" spans="1:12" x14ac:dyDescent="0.2">
      <c r="A856" s="144" t="s">
        <v>2185</v>
      </c>
      <c r="B856" s="4" t="s">
        <v>1619</v>
      </c>
      <c r="C856" s="4" t="s">
        <v>656</v>
      </c>
      <c r="D856" s="4" t="s">
        <v>1620</v>
      </c>
      <c r="E856" s="1" t="s">
        <v>2205</v>
      </c>
      <c r="F856" s="114">
        <v>0</v>
      </c>
      <c r="G856" s="119">
        <v>0</v>
      </c>
      <c r="H856" s="104">
        <f t="shared" si="26"/>
        <v>0</v>
      </c>
      <c r="I856" s="104">
        <v>0</v>
      </c>
      <c r="J856" s="120">
        <f t="shared" si="27"/>
        <v>0</v>
      </c>
      <c r="K856" s="115">
        <v>0</v>
      </c>
      <c r="L856" s="120">
        <v>0</v>
      </c>
    </row>
    <row r="857" spans="1:12" x14ac:dyDescent="0.2">
      <c r="A857" s="144" t="s">
        <v>2186</v>
      </c>
      <c r="B857" s="4" t="s">
        <v>1621</v>
      </c>
      <c r="C857" s="4" t="s">
        <v>1622</v>
      </c>
      <c r="D857" s="4" t="s">
        <v>1623</v>
      </c>
      <c r="E857" s="1" t="s">
        <v>2207</v>
      </c>
      <c r="F857" s="114">
        <v>0</v>
      </c>
      <c r="G857" s="119">
        <v>0</v>
      </c>
      <c r="H857" s="104">
        <f t="shared" si="26"/>
        <v>0</v>
      </c>
      <c r="I857" s="104">
        <v>0</v>
      </c>
      <c r="J857" s="120">
        <f t="shared" si="27"/>
        <v>0</v>
      </c>
      <c r="K857" s="115">
        <v>0</v>
      </c>
      <c r="L857" s="120">
        <v>0</v>
      </c>
    </row>
    <row r="858" spans="1:12" x14ac:dyDescent="0.2">
      <c r="A858" s="144" t="s">
        <v>2186</v>
      </c>
      <c r="B858" s="4" t="s">
        <v>1624</v>
      </c>
      <c r="C858" s="4" t="s">
        <v>1622</v>
      </c>
      <c r="D858" s="4" t="s">
        <v>1625</v>
      </c>
      <c r="E858" s="1" t="s">
        <v>2206</v>
      </c>
      <c r="F858" s="114">
        <v>3</v>
      </c>
      <c r="G858" s="119">
        <v>0</v>
      </c>
      <c r="H858" s="104">
        <f t="shared" si="26"/>
        <v>0</v>
      </c>
      <c r="I858" s="104">
        <v>0</v>
      </c>
      <c r="J858" s="120">
        <f t="shared" si="27"/>
        <v>0</v>
      </c>
      <c r="K858" s="115">
        <v>0</v>
      </c>
      <c r="L858" s="120">
        <v>0</v>
      </c>
    </row>
    <row r="859" spans="1:12" x14ac:dyDescent="0.2">
      <c r="A859" s="144" t="s">
        <v>2186</v>
      </c>
      <c r="B859" s="4" t="s">
        <v>1626</v>
      </c>
      <c r="C859" s="4" t="s">
        <v>1622</v>
      </c>
      <c r="D859" s="4" t="s">
        <v>675</v>
      </c>
      <c r="E859" s="1" t="s">
        <v>2206</v>
      </c>
      <c r="F859" s="114">
        <v>0</v>
      </c>
      <c r="G859" s="119">
        <v>0</v>
      </c>
      <c r="H859" s="104">
        <f t="shared" si="26"/>
        <v>0</v>
      </c>
      <c r="I859" s="104">
        <v>0</v>
      </c>
      <c r="J859" s="120">
        <f t="shared" si="27"/>
        <v>0</v>
      </c>
      <c r="K859" s="115">
        <v>0</v>
      </c>
      <c r="L859" s="120">
        <v>0</v>
      </c>
    </row>
    <row r="860" spans="1:12" x14ac:dyDescent="0.2">
      <c r="A860" s="144" t="s">
        <v>2186</v>
      </c>
      <c r="B860" s="4" t="s">
        <v>1627</v>
      </c>
      <c r="C860" s="4" t="s">
        <v>1622</v>
      </c>
      <c r="D860" s="4" t="s">
        <v>1628</v>
      </c>
      <c r="E860" s="1" t="s">
        <v>2205</v>
      </c>
      <c r="F860" s="114">
        <v>0</v>
      </c>
      <c r="G860" s="119">
        <v>0</v>
      </c>
      <c r="H860" s="104">
        <f t="shared" si="26"/>
        <v>0</v>
      </c>
      <c r="I860" s="104">
        <v>0</v>
      </c>
      <c r="J860" s="120">
        <f t="shared" si="27"/>
        <v>0</v>
      </c>
      <c r="K860" s="115">
        <v>0</v>
      </c>
      <c r="L860" s="120">
        <v>0</v>
      </c>
    </row>
    <row r="861" spans="1:12" x14ac:dyDescent="0.2">
      <c r="A861" s="144" t="s">
        <v>2186</v>
      </c>
      <c r="B861" s="4" t="s">
        <v>1629</v>
      </c>
      <c r="C861" s="4" t="s">
        <v>1622</v>
      </c>
      <c r="D861" s="4" t="s">
        <v>27</v>
      </c>
      <c r="E861" s="1" t="s">
        <v>2205</v>
      </c>
      <c r="F861" s="114">
        <v>2</v>
      </c>
      <c r="G861" s="119">
        <v>0</v>
      </c>
      <c r="H861" s="104">
        <f t="shared" si="26"/>
        <v>0</v>
      </c>
      <c r="I861" s="104">
        <v>0</v>
      </c>
      <c r="J861" s="120">
        <f t="shared" si="27"/>
        <v>0</v>
      </c>
      <c r="K861" s="115">
        <v>0</v>
      </c>
      <c r="L861" s="120">
        <v>0</v>
      </c>
    </row>
    <row r="862" spans="1:12" x14ac:dyDescent="0.2">
      <c r="A862" s="144" t="s">
        <v>2186</v>
      </c>
      <c r="B862" s="4" t="s">
        <v>1630</v>
      </c>
      <c r="C862" s="4" t="s">
        <v>1622</v>
      </c>
      <c r="D862" s="4" t="s">
        <v>1631</v>
      </c>
      <c r="E862" s="1" t="s">
        <v>2205</v>
      </c>
      <c r="F862" s="114">
        <v>0</v>
      </c>
      <c r="G862" s="119">
        <v>0</v>
      </c>
      <c r="H862" s="104">
        <f t="shared" si="26"/>
        <v>0</v>
      </c>
      <c r="I862" s="104">
        <v>0</v>
      </c>
      <c r="J862" s="120">
        <f t="shared" si="27"/>
        <v>0</v>
      </c>
      <c r="K862" s="115">
        <v>0</v>
      </c>
      <c r="L862" s="120">
        <v>0</v>
      </c>
    </row>
    <row r="863" spans="1:12" x14ac:dyDescent="0.2">
      <c r="A863" s="144" t="s">
        <v>2186</v>
      </c>
      <c r="B863" s="4" t="s">
        <v>1632</v>
      </c>
      <c r="C863" s="4" t="s">
        <v>1622</v>
      </c>
      <c r="D863" s="4" t="s">
        <v>1633</v>
      </c>
      <c r="E863" s="1" t="s">
        <v>2207</v>
      </c>
      <c r="F863" s="114">
        <v>0</v>
      </c>
      <c r="G863" s="119">
        <v>0</v>
      </c>
      <c r="H863" s="104">
        <f t="shared" si="26"/>
        <v>0</v>
      </c>
      <c r="I863" s="104">
        <v>0</v>
      </c>
      <c r="J863" s="120">
        <f t="shared" si="27"/>
        <v>0</v>
      </c>
      <c r="K863" s="115">
        <v>0</v>
      </c>
      <c r="L863" s="120">
        <v>0</v>
      </c>
    </row>
    <row r="864" spans="1:12" x14ac:dyDescent="0.2">
      <c r="A864" s="144" t="s">
        <v>2186</v>
      </c>
      <c r="B864" s="4" t="s">
        <v>1634</v>
      </c>
      <c r="C864" s="4" t="s">
        <v>1622</v>
      </c>
      <c r="D864" s="4" t="s">
        <v>35</v>
      </c>
      <c r="E864" s="1" t="s">
        <v>2205</v>
      </c>
      <c r="F864" s="114">
        <v>0</v>
      </c>
      <c r="G864" s="119">
        <v>0</v>
      </c>
      <c r="H864" s="104">
        <f t="shared" si="26"/>
        <v>0</v>
      </c>
      <c r="I864" s="104">
        <v>0</v>
      </c>
      <c r="J864" s="120">
        <f t="shared" si="27"/>
        <v>0</v>
      </c>
      <c r="K864" s="115">
        <v>0</v>
      </c>
      <c r="L864" s="120">
        <v>0</v>
      </c>
    </row>
    <row r="865" spans="1:12" x14ac:dyDescent="0.2">
      <c r="A865" s="144" t="s">
        <v>2186</v>
      </c>
      <c r="B865" s="4" t="s">
        <v>1635</v>
      </c>
      <c r="C865" s="4" t="s">
        <v>1622</v>
      </c>
      <c r="D865" s="4" t="s">
        <v>709</v>
      </c>
      <c r="E865" s="1" t="s">
        <v>2206</v>
      </c>
      <c r="F865" s="114">
        <v>2</v>
      </c>
      <c r="G865" s="119">
        <v>0</v>
      </c>
      <c r="H865" s="104">
        <f t="shared" si="26"/>
        <v>0</v>
      </c>
      <c r="I865" s="104">
        <v>0</v>
      </c>
      <c r="J865" s="120">
        <f t="shared" si="27"/>
        <v>0</v>
      </c>
      <c r="K865" s="115">
        <v>0</v>
      </c>
      <c r="L865" s="120">
        <v>0</v>
      </c>
    </row>
    <row r="866" spans="1:12" x14ac:dyDescent="0.2">
      <c r="A866" s="144" t="s">
        <v>2186</v>
      </c>
      <c r="B866" s="4" t="s">
        <v>1636</v>
      </c>
      <c r="C866" s="4" t="s">
        <v>1622</v>
      </c>
      <c r="D866" s="4" t="s">
        <v>905</v>
      </c>
      <c r="E866" s="1" t="s">
        <v>2205</v>
      </c>
      <c r="F866" s="114">
        <v>0</v>
      </c>
      <c r="G866" s="119">
        <v>0</v>
      </c>
      <c r="H866" s="104">
        <f t="shared" si="26"/>
        <v>0</v>
      </c>
      <c r="I866" s="104">
        <v>0</v>
      </c>
      <c r="J866" s="120">
        <f t="shared" si="27"/>
        <v>0</v>
      </c>
      <c r="K866" s="115">
        <v>0</v>
      </c>
      <c r="L866" s="120">
        <v>0</v>
      </c>
    </row>
    <row r="867" spans="1:12" x14ac:dyDescent="0.2">
      <c r="A867" s="144" t="s">
        <v>2186</v>
      </c>
      <c r="B867" s="4" t="s">
        <v>1637</v>
      </c>
      <c r="C867" s="4" t="s">
        <v>1622</v>
      </c>
      <c r="D867" s="4" t="s">
        <v>1638</v>
      </c>
      <c r="E867" s="1" t="s">
        <v>2205</v>
      </c>
      <c r="F867" s="114">
        <v>4</v>
      </c>
      <c r="G867" s="119">
        <v>0</v>
      </c>
      <c r="H867" s="104">
        <f t="shared" si="26"/>
        <v>0</v>
      </c>
      <c r="I867" s="104">
        <v>0</v>
      </c>
      <c r="J867" s="120">
        <f t="shared" si="27"/>
        <v>0</v>
      </c>
      <c r="K867" s="115">
        <v>0</v>
      </c>
      <c r="L867" s="120">
        <v>0</v>
      </c>
    </row>
    <row r="868" spans="1:12" x14ac:dyDescent="0.2">
      <c r="A868" s="144" t="s">
        <v>2186</v>
      </c>
      <c r="B868" s="4" t="s">
        <v>1639</v>
      </c>
      <c r="C868" s="4" t="s">
        <v>1622</v>
      </c>
      <c r="D868" s="4" t="s">
        <v>1640</v>
      </c>
      <c r="E868" s="1" t="s">
        <v>2205</v>
      </c>
      <c r="F868" s="114">
        <v>3</v>
      </c>
      <c r="G868" s="119">
        <v>0</v>
      </c>
      <c r="H868" s="104">
        <f t="shared" si="26"/>
        <v>0</v>
      </c>
      <c r="I868" s="104">
        <v>0</v>
      </c>
      <c r="J868" s="120">
        <f t="shared" si="27"/>
        <v>0</v>
      </c>
      <c r="K868" s="115">
        <v>0</v>
      </c>
      <c r="L868" s="120">
        <v>0</v>
      </c>
    </row>
    <row r="869" spans="1:12" x14ac:dyDescent="0.2">
      <c r="A869" s="144" t="s">
        <v>2186</v>
      </c>
      <c r="B869" s="4" t="s">
        <v>1641</v>
      </c>
      <c r="C869" s="4" t="s">
        <v>1622</v>
      </c>
      <c r="D869" s="4" t="s">
        <v>1642</v>
      </c>
      <c r="E869" s="1" t="s">
        <v>2206</v>
      </c>
      <c r="F869" s="114">
        <v>0</v>
      </c>
      <c r="G869" s="119">
        <v>0</v>
      </c>
      <c r="H869" s="104">
        <f t="shared" si="26"/>
        <v>0</v>
      </c>
      <c r="I869" s="104">
        <v>0</v>
      </c>
      <c r="J869" s="120">
        <f t="shared" si="27"/>
        <v>0</v>
      </c>
      <c r="K869" s="115">
        <v>0</v>
      </c>
      <c r="L869" s="120">
        <v>0</v>
      </c>
    </row>
    <row r="870" spans="1:12" x14ac:dyDescent="0.2">
      <c r="A870" s="144" t="s">
        <v>2186</v>
      </c>
      <c r="B870" s="4" t="s">
        <v>1643</v>
      </c>
      <c r="C870" s="4" t="s">
        <v>1622</v>
      </c>
      <c r="D870" s="4" t="s">
        <v>1644</v>
      </c>
      <c r="E870" s="1" t="s">
        <v>2205</v>
      </c>
      <c r="F870" s="114">
        <v>0</v>
      </c>
      <c r="G870" s="119">
        <v>0</v>
      </c>
      <c r="H870" s="104">
        <f t="shared" si="26"/>
        <v>0</v>
      </c>
      <c r="I870" s="104">
        <v>0</v>
      </c>
      <c r="J870" s="120">
        <f t="shared" si="27"/>
        <v>0</v>
      </c>
      <c r="K870" s="115">
        <v>0</v>
      </c>
      <c r="L870" s="120">
        <v>0</v>
      </c>
    </row>
    <row r="871" spans="1:12" x14ac:dyDescent="0.2">
      <c r="A871" s="144" t="s">
        <v>2186</v>
      </c>
      <c r="B871" s="4" t="s">
        <v>1645</v>
      </c>
      <c r="C871" s="4" t="s">
        <v>1622</v>
      </c>
      <c r="D871" s="4" t="s">
        <v>1646</v>
      </c>
      <c r="E871" s="1" t="s">
        <v>2205</v>
      </c>
      <c r="F871" s="114">
        <v>0</v>
      </c>
      <c r="G871" s="119">
        <v>0</v>
      </c>
      <c r="H871" s="104">
        <f t="shared" si="26"/>
        <v>0</v>
      </c>
      <c r="I871" s="104">
        <v>0</v>
      </c>
      <c r="J871" s="120">
        <f t="shared" si="27"/>
        <v>0</v>
      </c>
      <c r="K871" s="115">
        <v>0</v>
      </c>
      <c r="L871" s="120">
        <v>0</v>
      </c>
    </row>
    <row r="872" spans="1:12" x14ac:dyDescent="0.2">
      <c r="A872" s="144" t="s">
        <v>2186</v>
      </c>
      <c r="B872" s="4" t="s">
        <v>1647</v>
      </c>
      <c r="C872" s="4" t="s">
        <v>1622</v>
      </c>
      <c r="D872" s="4" t="s">
        <v>1648</v>
      </c>
      <c r="E872" s="1" t="s">
        <v>2205</v>
      </c>
      <c r="F872" s="114">
        <v>4</v>
      </c>
      <c r="G872" s="119">
        <v>0</v>
      </c>
      <c r="H872" s="104">
        <f t="shared" si="26"/>
        <v>0</v>
      </c>
      <c r="I872" s="104">
        <v>0</v>
      </c>
      <c r="J872" s="120">
        <f t="shared" si="27"/>
        <v>0</v>
      </c>
      <c r="K872" s="115">
        <v>0</v>
      </c>
      <c r="L872" s="120">
        <v>0</v>
      </c>
    </row>
    <row r="873" spans="1:12" x14ac:dyDescent="0.2">
      <c r="A873" s="144" t="s">
        <v>2186</v>
      </c>
      <c r="B873" s="4" t="s">
        <v>1649</v>
      </c>
      <c r="C873" s="4" t="s">
        <v>1622</v>
      </c>
      <c r="D873" s="4" t="s">
        <v>1650</v>
      </c>
      <c r="E873" s="1" t="s">
        <v>2205</v>
      </c>
      <c r="F873" s="114">
        <v>1</v>
      </c>
      <c r="G873" s="119">
        <v>0</v>
      </c>
      <c r="H873" s="104">
        <f t="shared" si="26"/>
        <v>0</v>
      </c>
      <c r="I873" s="104">
        <v>0</v>
      </c>
      <c r="J873" s="120">
        <f t="shared" si="27"/>
        <v>0</v>
      </c>
      <c r="K873" s="115">
        <v>0</v>
      </c>
      <c r="L873" s="120">
        <v>0</v>
      </c>
    </row>
    <row r="874" spans="1:12" x14ac:dyDescent="0.2">
      <c r="A874" s="144" t="s">
        <v>2186</v>
      </c>
      <c r="B874" s="4" t="s">
        <v>1651</v>
      </c>
      <c r="C874" s="4" t="s">
        <v>1622</v>
      </c>
      <c r="D874" s="4" t="s">
        <v>1652</v>
      </c>
      <c r="E874" s="1" t="s">
        <v>2205</v>
      </c>
      <c r="F874" s="114">
        <v>3</v>
      </c>
      <c r="G874" s="119">
        <v>0</v>
      </c>
      <c r="H874" s="104">
        <f t="shared" si="26"/>
        <v>0</v>
      </c>
      <c r="I874" s="104">
        <v>0</v>
      </c>
      <c r="J874" s="120">
        <f t="shared" si="27"/>
        <v>0</v>
      </c>
      <c r="K874" s="115">
        <v>0</v>
      </c>
      <c r="L874" s="120">
        <v>0</v>
      </c>
    </row>
    <row r="875" spans="1:12" x14ac:dyDescent="0.2">
      <c r="A875" s="144" t="s">
        <v>2186</v>
      </c>
      <c r="B875" s="4" t="s">
        <v>1653</v>
      </c>
      <c r="C875" s="4" t="s">
        <v>1622</v>
      </c>
      <c r="D875" s="4" t="s">
        <v>1654</v>
      </c>
      <c r="E875" s="1" t="s">
        <v>2206</v>
      </c>
      <c r="F875" s="114">
        <v>0</v>
      </c>
      <c r="G875" s="119">
        <v>0</v>
      </c>
      <c r="H875" s="104">
        <f t="shared" si="26"/>
        <v>0</v>
      </c>
      <c r="I875" s="104">
        <v>0</v>
      </c>
      <c r="J875" s="120">
        <f t="shared" si="27"/>
        <v>0</v>
      </c>
      <c r="K875" s="115">
        <v>0</v>
      </c>
      <c r="L875" s="120">
        <v>0</v>
      </c>
    </row>
    <row r="876" spans="1:12" x14ac:dyDescent="0.2">
      <c r="A876" s="144" t="s">
        <v>2186</v>
      </c>
      <c r="B876" s="4" t="s">
        <v>1655</v>
      </c>
      <c r="C876" s="4" t="s">
        <v>1622</v>
      </c>
      <c r="D876" s="4" t="s">
        <v>1656</v>
      </c>
      <c r="E876" s="1" t="s">
        <v>2205</v>
      </c>
      <c r="F876" s="114">
        <v>0</v>
      </c>
      <c r="G876" s="119">
        <v>0</v>
      </c>
      <c r="H876" s="104">
        <f t="shared" si="26"/>
        <v>0</v>
      </c>
      <c r="I876" s="104">
        <v>0</v>
      </c>
      <c r="J876" s="120">
        <f t="shared" si="27"/>
        <v>0</v>
      </c>
      <c r="K876" s="115">
        <v>0</v>
      </c>
      <c r="L876" s="120">
        <v>0</v>
      </c>
    </row>
    <row r="877" spans="1:12" x14ac:dyDescent="0.2">
      <c r="A877" s="144" t="s">
        <v>2186</v>
      </c>
      <c r="B877" s="4" t="s">
        <v>1657</v>
      </c>
      <c r="C877" s="4" t="s">
        <v>1622</v>
      </c>
      <c r="D877" s="4" t="s">
        <v>71</v>
      </c>
      <c r="E877" s="1" t="s">
        <v>2205</v>
      </c>
      <c r="F877" s="114">
        <v>0</v>
      </c>
      <c r="G877" s="119">
        <v>0</v>
      </c>
      <c r="H877" s="104">
        <f t="shared" si="26"/>
        <v>0</v>
      </c>
      <c r="I877" s="104">
        <v>0</v>
      </c>
      <c r="J877" s="120">
        <f t="shared" si="27"/>
        <v>0</v>
      </c>
      <c r="K877" s="115">
        <v>0</v>
      </c>
      <c r="L877" s="120">
        <v>0</v>
      </c>
    </row>
    <row r="878" spans="1:12" x14ac:dyDescent="0.2">
      <c r="A878" s="144" t="s">
        <v>2186</v>
      </c>
      <c r="B878" s="4" t="s">
        <v>1658</v>
      </c>
      <c r="C878" s="4" t="s">
        <v>1622</v>
      </c>
      <c r="D878" s="4" t="s">
        <v>1659</v>
      </c>
      <c r="E878" s="1" t="s">
        <v>2205</v>
      </c>
      <c r="F878" s="114">
        <v>0</v>
      </c>
      <c r="G878" s="119">
        <v>0</v>
      </c>
      <c r="H878" s="104">
        <f t="shared" si="26"/>
        <v>0</v>
      </c>
      <c r="I878" s="104">
        <v>0</v>
      </c>
      <c r="J878" s="120">
        <f t="shared" si="27"/>
        <v>0</v>
      </c>
      <c r="K878" s="115">
        <v>0</v>
      </c>
      <c r="L878" s="120">
        <v>0</v>
      </c>
    </row>
    <row r="879" spans="1:12" x14ac:dyDescent="0.2">
      <c r="A879" s="144" t="s">
        <v>2186</v>
      </c>
      <c r="B879" s="4" t="s">
        <v>1660</v>
      </c>
      <c r="C879" s="4" t="s">
        <v>1622</v>
      </c>
      <c r="D879" s="4" t="s">
        <v>1661</v>
      </c>
      <c r="E879" s="1" t="s">
        <v>2205</v>
      </c>
      <c r="F879" s="114">
        <v>3</v>
      </c>
      <c r="G879" s="119">
        <v>0</v>
      </c>
      <c r="H879" s="104">
        <f t="shared" si="26"/>
        <v>0</v>
      </c>
      <c r="I879" s="104">
        <v>0</v>
      </c>
      <c r="J879" s="120">
        <f t="shared" si="27"/>
        <v>0</v>
      </c>
      <c r="K879" s="115">
        <v>0</v>
      </c>
      <c r="L879" s="120">
        <v>0</v>
      </c>
    </row>
    <row r="880" spans="1:12" x14ac:dyDescent="0.2">
      <c r="A880" s="144" t="s">
        <v>2186</v>
      </c>
      <c r="B880" s="4" t="s">
        <v>1662</v>
      </c>
      <c r="C880" s="4" t="s">
        <v>1622</v>
      </c>
      <c r="D880" s="4" t="s">
        <v>1663</v>
      </c>
      <c r="E880" s="1" t="s">
        <v>2205</v>
      </c>
      <c r="F880" s="114">
        <v>1</v>
      </c>
      <c r="G880" s="119">
        <v>0</v>
      </c>
      <c r="H880" s="104">
        <f t="shared" si="26"/>
        <v>0</v>
      </c>
      <c r="I880" s="104">
        <v>0</v>
      </c>
      <c r="J880" s="120">
        <f t="shared" si="27"/>
        <v>0</v>
      </c>
      <c r="K880" s="115">
        <v>0</v>
      </c>
      <c r="L880" s="120">
        <v>0</v>
      </c>
    </row>
    <row r="881" spans="1:12" x14ac:dyDescent="0.2">
      <c r="A881" s="144" t="s">
        <v>2186</v>
      </c>
      <c r="B881" s="4" t="s">
        <v>1664</v>
      </c>
      <c r="C881" s="4" t="s">
        <v>1622</v>
      </c>
      <c r="D881" s="4" t="s">
        <v>2153</v>
      </c>
      <c r="E881" s="1" t="s">
        <v>2205</v>
      </c>
      <c r="F881" s="114">
        <v>3</v>
      </c>
      <c r="G881" s="119">
        <v>0</v>
      </c>
      <c r="H881" s="104">
        <f t="shared" si="26"/>
        <v>0</v>
      </c>
      <c r="I881" s="104">
        <v>0</v>
      </c>
      <c r="J881" s="120">
        <f t="shared" si="27"/>
        <v>0</v>
      </c>
      <c r="K881" s="115">
        <v>0</v>
      </c>
      <c r="L881" s="120">
        <v>0</v>
      </c>
    </row>
    <row r="882" spans="1:12" x14ac:dyDescent="0.2">
      <c r="A882" s="144" t="s">
        <v>2186</v>
      </c>
      <c r="B882" s="4" t="s">
        <v>1665</v>
      </c>
      <c r="C882" s="4" t="s">
        <v>1622</v>
      </c>
      <c r="D882" s="4" t="s">
        <v>1666</v>
      </c>
      <c r="E882" s="1" t="s">
        <v>2205</v>
      </c>
      <c r="F882" s="114">
        <v>5</v>
      </c>
      <c r="G882" s="119">
        <v>0</v>
      </c>
      <c r="H882" s="104">
        <f t="shared" si="26"/>
        <v>0</v>
      </c>
      <c r="I882" s="104">
        <v>0</v>
      </c>
      <c r="J882" s="120">
        <f t="shared" si="27"/>
        <v>0</v>
      </c>
      <c r="K882" s="115">
        <v>0</v>
      </c>
      <c r="L882" s="120">
        <v>0</v>
      </c>
    </row>
    <row r="883" spans="1:12" x14ac:dyDescent="0.2">
      <c r="A883" s="144" t="s">
        <v>2186</v>
      </c>
      <c r="B883" s="4" t="s">
        <v>1667</v>
      </c>
      <c r="C883" s="4" t="s">
        <v>1622</v>
      </c>
      <c r="D883" s="4" t="s">
        <v>1668</v>
      </c>
      <c r="E883" s="1" t="s">
        <v>2206</v>
      </c>
      <c r="F883" s="114">
        <v>1</v>
      </c>
      <c r="G883" s="119">
        <v>0</v>
      </c>
      <c r="H883" s="104">
        <f t="shared" si="26"/>
        <v>0</v>
      </c>
      <c r="I883" s="104">
        <v>0</v>
      </c>
      <c r="J883" s="120">
        <f t="shared" si="27"/>
        <v>0</v>
      </c>
      <c r="K883" s="115">
        <v>0</v>
      </c>
      <c r="L883" s="120">
        <v>0</v>
      </c>
    </row>
    <row r="884" spans="1:12" x14ac:dyDescent="0.2">
      <c r="A884" s="144" t="s">
        <v>2186</v>
      </c>
      <c r="B884" s="4" t="s">
        <v>1669</v>
      </c>
      <c r="C884" s="4" t="s">
        <v>1622</v>
      </c>
      <c r="D884" s="4" t="s">
        <v>313</v>
      </c>
      <c r="E884" s="1" t="s">
        <v>2206</v>
      </c>
      <c r="F884" s="114">
        <v>4</v>
      </c>
      <c r="G884" s="119">
        <v>0</v>
      </c>
      <c r="H884" s="104">
        <f t="shared" si="26"/>
        <v>0</v>
      </c>
      <c r="I884" s="104">
        <v>0</v>
      </c>
      <c r="J884" s="120">
        <f t="shared" si="27"/>
        <v>0</v>
      </c>
      <c r="K884" s="115">
        <v>0</v>
      </c>
      <c r="L884" s="120">
        <v>0</v>
      </c>
    </row>
    <row r="885" spans="1:12" x14ac:dyDescent="0.2">
      <c r="A885" s="144" t="s">
        <v>2186</v>
      </c>
      <c r="B885" s="4" t="s">
        <v>1670</v>
      </c>
      <c r="C885" s="4" t="s">
        <v>1622</v>
      </c>
      <c r="D885" s="4" t="s">
        <v>1671</v>
      </c>
      <c r="E885" s="1" t="s">
        <v>2205</v>
      </c>
      <c r="F885" s="114">
        <v>3</v>
      </c>
      <c r="G885" s="119">
        <v>0</v>
      </c>
      <c r="H885" s="104">
        <f t="shared" si="26"/>
        <v>0</v>
      </c>
      <c r="I885" s="104">
        <v>0</v>
      </c>
      <c r="J885" s="120">
        <f t="shared" si="27"/>
        <v>0</v>
      </c>
      <c r="K885" s="115">
        <v>0</v>
      </c>
      <c r="L885" s="120">
        <v>0</v>
      </c>
    </row>
    <row r="886" spans="1:12" x14ac:dyDescent="0.2">
      <c r="A886" s="144" t="s">
        <v>2186</v>
      </c>
      <c r="B886" s="4" t="s">
        <v>1672</v>
      </c>
      <c r="C886" s="4" t="s">
        <v>1622</v>
      </c>
      <c r="D886" s="4" t="s">
        <v>1673</v>
      </c>
      <c r="E886" s="1" t="s">
        <v>2206</v>
      </c>
      <c r="F886" s="114">
        <v>2</v>
      </c>
      <c r="G886" s="119">
        <v>0</v>
      </c>
      <c r="H886" s="104">
        <f t="shared" si="26"/>
        <v>0</v>
      </c>
      <c r="I886" s="104">
        <v>0</v>
      </c>
      <c r="J886" s="120">
        <f t="shared" si="27"/>
        <v>0</v>
      </c>
      <c r="K886" s="115">
        <v>0</v>
      </c>
      <c r="L886" s="120">
        <v>0</v>
      </c>
    </row>
    <row r="887" spans="1:12" x14ac:dyDescent="0.2">
      <c r="A887" s="144" t="s">
        <v>2186</v>
      </c>
      <c r="B887" s="4" t="s">
        <v>1674</v>
      </c>
      <c r="C887" s="4" t="s">
        <v>1622</v>
      </c>
      <c r="D887" s="4" t="s">
        <v>1675</v>
      </c>
      <c r="E887" s="1" t="s">
        <v>2206</v>
      </c>
      <c r="F887" s="114">
        <v>0</v>
      </c>
      <c r="G887" s="119">
        <v>0</v>
      </c>
      <c r="H887" s="104">
        <f t="shared" si="26"/>
        <v>0</v>
      </c>
      <c r="I887" s="104">
        <v>0</v>
      </c>
      <c r="J887" s="120">
        <f t="shared" si="27"/>
        <v>0</v>
      </c>
      <c r="K887" s="115">
        <v>0</v>
      </c>
      <c r="L887" s="120">
        <v>0</v>
      </c>
    </row>
    <row r="888" spans="1:12" x14ac:dyDescent="0.2">
      <c r="A888" s="144" t="s">
        <v>2186</v>
      </c>
      <c r="B888" s="4" t="s">
        <v>1676</v>
      </c>
      <c r="C888" s="4" t="s">
        <v>1622</v>
      </c>
      <c r="D888" s="4" t="s">
        <v>1677</v>
      </c>
      <c r="E888" s="1" t="s">
        <v>2206</v>
      </c>
      <c r="F888" s="114">
        <v>3</v>
      </c>
      <c r="G888" s="119">
        <v>0</v>
      </c>
      <c r="H888" s="104">
        <f t="shared" si="26"/>
        <v>0</v>
      </c>
      <c r="I888" s="104">
        <v>0</v>
      </c>
      <c r="J888" s="120">
        <f t="shared" si="27"/>
        <v>0</v>
      </c>
      <c r="K888" s="115">
        <v>0</v>
      </c>
      <c r="L888" s="120">
        <v>0</v>
      </c>
    </row>
    <row r="889" spans="1:12" x14ac:dyDescent="0.2">
      <c r="A889" s="144" t="s">
        <v>2186</v>
      </c>
      <c r="B889" s="4" t="s">
        <v>1678</v>
      </c>
      <c r="C889" s="4" t="s">
        <v>1622</v>
      </c>
      <c r="D889" s="4" t="s">
        <v>1679</v>
      </c>
      <c r="E889" s="1" t="s">
        <v>2207</v>
      </c>
      <c r="F889" s="114">
        <v>0</v>
      </c>
      <c r="G889" s="119">
        <v>0</v>
      </c>
      <c r="H889" s="104">
        <f t="shared" si="26"/>
        <v>0</v>
      </c>
      <c r="I889" s="104">
        <v>0</v>
      </c>
      <c r="J889" s="120">
        <f t="shared" si="27"/>
        <v>0</v>
      </c>
      <c r="K889" s="115">
        <v>0</v>
      </c>
      <c r="L889" s="120">
        <v>0</v>
      </c>
    </row>
    <row r="890" spans="1:12" x14ac:dyDescent="0.2">
      <c r="A890" s="144" t="s">
        <v>2186</v>
      </c>
      <c r="B890" s="4" t="s">
        <v>1680</v>
      </c>
      <c r="C890" s="4" t="s">
        <v>1622</v>
      </c>
      <c r="D890" s="4" t="s">
        <v>1681</v>
      </c>
      <c r="E890" s="1" t="s">
        <v>2205</v>
      </c>
      <c r="F890" s="114">
        <v>0</v>
      </c>
      <c r="G890" s="119">
        <v>0</v>
      </c>
      <c r="H890" s="104">
        <f t="shared" si="26"/>
        <v>0</v>
      </c>
      <c r="I890" s="104">
        <v>0</v>
      </c>
      <c r="J890" s="120">
        <f t="shared" si="27"/>
        <v>0</v>
      </c>
      <c r="K890" s="115">
        <v>0</v>
      </c>
      <c r="L890" s="120">
        <v>0</v>
      </c>
    </row>
    <row r="891" spans="1:12" x14ac:dyDescent="0.2">
      <c r="A891" s="144" t="s">
        <v>2186</v>
      </c>
      <c r="B891" s="4" t="s">
        <v>1682</v>
      </c>
      <c r="C891" s="4" t="s">
        <v>1622</v>
      </c>
      <c r="D891" s="4" t="s">
        <v>1683</v>
      </c>
      <c r="E891" s="1" t="s">
        <v>2206</v>
      </c>
      <c r="F891" s="114">
        <v>0</v>
      </c>
      <c r="G891" s="119">
        <v>0</v>
      </c>
      <c r="H891" s="104">
        <f t="shared" si="26"/>
        <v>0</v>
      </c>
      <c r="I891" s="104">
        <v>0</v>
      </c>
      <c r="J891" s="120">
        <f t="shared" si="27"/>
        <v>0</v>
      </c>
      <c r="K891" s="115">
        <v>0</v>
      </c>
      <c r="L891" s="120">
        <v>0</v>
      </c>
    </row>
    <row r="892" spans="1:12" x14ac:dyDescent="0.2">
      <c r="A892" s="144" t="s">
        <v>2186</v>
      </c>
      <c r="B892" s="4" t="s">
        <v>1684</v>
      </c>
      <c r="C892" s="4" t="s">
        <v>1622</v>
      </c>
      <c r="D892" s="4" t="s">
        <v>1685</v>
      </c>
      <c r="E892" s="1" t="s">
        <v>2205</v>
      </c>
      <c r="F892" s="114">
        <v>3</v>
      </c>
      <c r="G892" s="119">
        <v>0</v>
      </c>
      <c r="H892" s="104">
        <f t="shared" si="26"/>
        <v>0</v>
      </c>
      <c r="I892" s="104">
        <v>0</v>
      </c>
      <c r="J892" s="120">
        <f t="shared" si="27"/>
        <v>0</v>
      </c>
      <c r="K892" s="115">
        <v>0</v>
      </c>
      <c r="L892" s="120">
        <v>0</v>
      </c>
    </row>
    <row r="893" spans="1:12" x14ac:dyDescent="0.2">
      <c r="A893" s="144" t="s">
        <v>2186</v>
      </c>
      <c r="B893" s="4" t="s">
        <v>1686</v>
      </c>
      <c r="C893" s="4" t="s">
        <v>1622</v>
      </c>
      <c r="D893" s="4" t="s">
        <v>1687</v>
      </c>
      <c r="E893" s="1" t="s">
        <v>2205</v>
      </c>
      <c r="F893" s="114">
        <v>1</v>
      </c>
      <c r="G893" s="119">
        <v>0</v>
      </c>
      <c r="H893" s="104">
        <f t="shared" si="26"/>
        <v>0</v>
      </c>
      <c r="I893" s="104">
        <v>0</v>
      </c>
      <c r="J893" s="120">
        <f t="shared" si="27"/>
        <v>0</v>
      </c>
      <c r="K893" s="115">
        <v>0</v>
      </c>
      <c r="L893" s="120">
        <v>0</v>
      </c>
    </row>
    <row r="894" spans="1:12" x14ac:dyDescent="0.2">
      <c r="A894" s="144" t="s">
        <v>2186</v>
      </c>
      <c r="B894" s="4" t="s">
        <v>1688</v>
      </c>
      <c r="C894" s="4" t="s">
        <v>1622</v>
      </c>
      <c r="D894" s="4" t="s">
        <v>101</v>
      </c>
      <c r="E894" s="1" t="s">
        <v>2206</v>
      </c>
      <c r="F894" s="114">
        <v>0</v>
      </c>
      <c r="G894" s="119">
        <v>0</v>
      </c>
      <c r="H894" s="104">
        <f t="shared" si="26"/>
        <v>0</v>
      </c>
      <c r="I894" s="104">
        <v>0</v>
      </c>
      <c r="J894" s="120">
        <f t="shared" si="27"/>
        <v>0</v>
      </c>
      <c r="K894" s="115">
        <v>0</v>
      </c>
      <c r="L894" s="120">
        <v>0</v>
      </c>
    </row>
    <row r="895" spans="1:12" x14ac:dyDescent="0.2">
      <c r="A895" s="144" t="s">
        <v>2186</v>
      </c>
      <c r="B895" s="4" t="s">
        <v>1689</v>
      </c>
      <c r="C895" s="4" t="s">
        <v>1622</v>
      </c>
      <c r="D895" s="4" t="s">
        <v>1690</v>
      </c>
      <c r="E895" s="1" t="s">
        <v>2205</v>
      </c>
      <c r="F895" s="114">
        <v>3</v>
      </c>
      <c r="G895" s="119">
        <v>0</v>
      </c>
      <c r="H895" s="104">
        <f t="shared" si="26"/>
        <v>0</v>
      </c>
      <c r="I895" s="104">
        <v>0</v>
      </c>
      <c r="J895" s="120">
        <f t="shared" si="27"/>
        <v>0</v>
      </c>
      <c r="K895" s="115">
        <v>0</v>
      </c>
      <c r="L895" s="120">
        <v>0</v>
      </c>
    </row>
    <row r="896" spans="1:12" x14ac:dyDescent="0.2">
      <c r="A896" s="144" t="s">
        <v>2186</v>
      </c>
      <c r="B896" s="4" t="s">
        <v>1691</v>
      </c>
      <c r="C896" s="4" t="s">
        <v>1622</v>
      </c>
      <c r="D896" s="4" t="s">
        <v>1692</v>
      </c>
      <c r="E896" s="1" t="s">
        <v>2206</v>
      </c>
      <c r="F896" s="114">
        <v>0</v>
      </c>
      <c r="G896" s="119">
        <v>0</v>
      </c>
      <c r="H896" s="104">
        <f t="shared" si="26"/>
        <v>0</v>
      </c>
      <c r="I896" s="104">
        <v>0</v>
      </c>
      <c r="J896" s="120">
        <f t="shared" si="27"/>
        <v>0</v>
      </c>
      <c r="K896" s="115">
        <v>0</v>
      </c>
      <c r="L896" s="120">
        <v>0</v>
      </c>
    </row>
    <row r="897" spans="1:12" x14ac:dyDescent="0.2">
      <c r="A897" s="144" t="s">
        <v>2186</v>
      </c>
      <c r="B897" s="4" t="s">
        <v>1693</v>
      </c>
      <c r="C897" s="4" t="s">
        <v>1622</v>
      </c>
      <c r="D897" s="4" t="s">
        <v>1694</v>
      </c>
      <c r="E897" s="1" t="s">
        <v>2205</v>
      </c>
      <c r="F897" s="114">
        <v>2</v>
      </c>
      <c r="G897" s="119">
        <v>0</v>
      </c>
      <c r="H897" s="104">
        <f t="shared" si="26"/>
        <v>0</v>
      </c>
      <c r="I897" s="104">
        <v>0</v>
      </c>
      <c r="J897" s="120">
        <f t="shared" si="27"/>
        <v>0</v>
      </c>
      <c r="K897" s="115">
        <v>0</v>
      </c>
      <c r="L897" s="120">
        <v>0</v>
      </c>
    </row>
    <row r="898" spans="1:12" x14ac:dyDescent="0.2">
      <c r="A898" s="144" t="s">
        <v>2186</v>
      </c>
      <c r="B898" s="4" t="s">
        <v>1695</v>
      </c>
      <c r="C898" s="4" t="s">
        <v>1622</v>
      </c>
      <c r="D898" s="4" t="s">
        <v>1696</v>
      </c>
      <c r="E898" s="1" t="s">
        <v>2205</v>
      </c>
      <c r="F898" s="114">
        <v>0</v>
      </c>
      <c r="G898" s="119">
        <v>0</v>
      </c>
      <c r="H898" s="104">
        <f t="shared" si="26"/>
        <v>0</v>
      </c>
      <c r="I898" s="104">
        <v>0</v>
      </c>
      <c r="J898" s="120">
        <f t="shared" si="27"/>
        <v>0</v>
      </c>
      <c r="K898" s="115">
        <v>0</v>
      </c>
      <c r="L898" s="120">
        <v>0</v>
      </c>
    </row>
    <row r="899" spans="1:12" x14ac:dyDescent="0.2">
      <c r="A899" s="144" t="s">
        <v>2186</v>
      </c>
      <c r="B899" s="4" t="s">
        <v>1697</v>
      </c>
      <c r="C899" s="4" t="s">
        <v>1622</v>
      </c>
      <c r="D899" s="4" t="s">
        <v>1698</v>
      </c>
      <c r="E899" s="1" t="s">
        <v>2206</v>
      </c>
      <c r="F899" s="114">
        <v>0</v>
      </c>
      <c r="G899" s="119">
        <v>0</v>
      </c>
      <c r="H899" s="104">
        <f t="shared" si="26"/>
        <v>0</v>
      </c>
      <c r="I899" s="104">
        <v>0</v>
      </c>
      <c r="J899" s="120">
        <f t="shared" si="27"/>
        <v>0</v>
      </c>
      <c r="K899" s="115">
        <v>0</v>
      </c>
      <c r="L899" s="120">
        <v>0</v>
      </c>
    </row>
    <row r="900" spans="1:12" x14ac:dyDescent="0.2">
      <c r="A900" s="144" t="s">
        <v>2186</v>
      </c>
      <c r="B900" s="4" t="s">
        <v>1699</v>
      </c>
      <c r="C900" s="4" t="s">
        <v>1622</v>
      </c>
      <c r="D900" s="4" t="s">
        <v>1700</v>
      </c>
      <c r="E900" s="1" t="s">
        <v>2205</v>
      </c>
      <c r="F900" s="114">
        <v>0</v>
      </c>
      <c r="G900" s="119">
        <v>0</v>
      </c>
      <c r="H900" s="104">
        <f t="shared" si="26"/>
        <v>0</v>
      </c>
      <c r="I900" s="104">
        <v>0</v>
      </c>
      <c r="J900" s="120">
        <f t="shared" si="27"/>
        <v>0</v>
      </c>
      <c r="K900" s="115">
        <v>0</v>
      </c>
      <c r="L900" s="120">
        <v>0</v>
      </c>
    </row>
    <row r="901" spans="1:12" x14ac:dyDescent="0.2">
      <c r="A901" s="144" t="s">
        <v>2186</v>
      </c>
      <c r="B901" s="4" t="s">
        <v>1701</v>
      </c>
      <c r="C901" s="4" t="s">
        <v>1622</v>
      </c>
      <c r="D901" s="4" t="s">
        <v>1702</v>
      </c>
      <c r="E901" s="1" t="s">
        <v>2206</v>
      </c>
      <c r="F901" s="114">
        <v>0</v>
      </c>
      <c r="G901" s="119">
        <v>0</v>
      </c>
      <c r="H901" s="104">
        <f t="shared" si="26"/>
        <v>0</v>
      </c>
      <c r="I901" s="104">
        <v>0</v>
      </c>
      <c r="J901" s="120">
        <f t="shared" si="27"/>
        <v>0</v>
      </c>
      <c r="K901" s="115">
        <v>0</v>
      </c>
      <c r="L901" s="120">
        <v>0</v>
      </c>
    </row>
    <row r="902" spans="1:12" x14ac:dyDescent="0.2">
      <c r="A902" s="144" t="s">
        <v>2186</v>
      </c>
      <c r="B902" s="4" t="s">
        <v>1703</v>
      </c>
      <c r="C902" s="4" t="s">
        <v>1622</v>
      </c>
      <c r="D902" s="4" t="s">
        <v>1704</v>
      </c>
      <c r="E902" s="1" t="s">
        <v>2206</v>
      </c>
      <c r="F902" s="114">
        <v>3</v>
      </c>
      <c r="G902" s="119">
        <v>0</v>
      </c>
      <c r="H902" s="104">
        <f t="shared" si="26"/>
        <v>0</v>
      </c>
      <c r="I902" s="104">
        <v>0</v>
      </c>
      <c r="J902" s="120">
        <f t="shared" si="27"/>
        <v>0</v>
      </c>
      <c r="K902" s="115">
        <v>0</v>
      </c>
      <c r="L902" s="120">
        <v>0</v>
      </c>
    </row>
    <row r="903" spans="1:12" x14ac:dyDescent="0.2">
      <c r="A903" s="144" t="s">
        <v>2186</v>
      </c>
      <c r="B903" s="4" t="s">
        <v>1705</v>
      </c>
      <c r="C903" s="4" t="s">
        <v>1622</v>
      </c>
      <c r="D903" s="4" t="s">
        <v>823</v>
      </c>
      <c r="E903" s="1" t="s">
        <v>2206</v>
      </c>
      <c r="F903" s="114">
        <v>2</v>
      </c>
      <c r="G903" s="119">
        <v>0</v>
      </c>
      <c r="H903" s="104">
        <f t="shared" si="26"/>
        <v>0</v>
      </c>
      <c r="I903" s="104">
        <v>0</v>
      </c>
      <c r="J903" s="120">
        <f t="shared" si="27"/>
        <v>0</v>
      </c>
      <c r="K903" s="115">
        <v>0</v>
      </c>
      <c r="L903" s="120">
        <v>0</v>
      </c>
    </row>
    <row r="904" spans="1:12" x14ac:dyDescent="0.2">
      <c r="A904" s="144" t="s">
        <v>2186</v>
      </c>
      <c r="B904" s="4" t="s">
        <v>1706</v>
      </c>
      <c r="C904" s="4" t="s">
        <v>1622</v>
      </c>
      <c r="D904" s="4" t="s">
        <v>1707</v>
      </c>
      <c r="E904" s="1" t="s">
        <v>2205</v>
      </c>
      <c r="F904" s="114">
        <v>0</v>
      </c>
      <c r="G904" s="119">
        <v>0</v>
      </c>
      <c r="H904" s="104">
        <f t="shared" si="26"/>
        <v>0</v>
      </c>
      <c r="I904" s="104">
        <v>0</v>
      </c>
      <c r="J904" s="120">
        <f t="shared" si="27"/>
        <v>0</v>
      </c>
      <c r="K904" s="115">
        <v>0</v>
      </c>
      <c r="L904" s="120">
        <v>0</v>
      </c>
    </row>
    <row r="905" spans="1:12" x14ac:dyDescent="0.2">
      <c r="A905" s="144" t="s">
        <v>2186</v>
      </c>
      <c r="B905" s="4" t="s">
        <v>1708</v>
      </c>
      <c r="C905" s="4" t="s">
        <v>1622</v>
      </c>
      <c r="D905" s="4" t="s">
        <v>1709</v>
      </c>
      <c r="E905" s="1" t="s">
        <v>2205</v>
      </c>
      <c r="F905" s="114">
        <v>0</v>
      </c>
      <c r="G905" s="119">
        <v>0</v>
      </c>
      <c r="H905" s="104">
        <f t="shared" si="26"/>
        <v>0</v>
      </c>
      <c r="I905" s="104">
        <v>0</v>
      </c>
      <c r="J905" s="120">
        <f t="shared" si="27"/>
        <v>0</v>
      </c>
      <c r="K905" s="115">
        <v>0</v>
      </c>
      <c r="L905" s="120">
        <v>0</v>
      </c>
    </row>
    <row r="906" spans="1:12" x14ac:dyDescent="0.2">
      <c r="A906" s="144" t="s">
        <v>2186</v>
      </c>
      <c r="B906" s="4" t="s">
        <v>1710</v>
      </c>
      <c r="C906" s="4" t="s">
        <v>1622</v>
      </c>
      <c r="D906" s="4" t="s">
        <v>1711</v>
      </c>
      <c r="E906" s="1" t="s">
        <v>2206</v>
      </c>
      <c r="F906" s="114">
        <v>5</v>
      </c>
      <c r="G906" s="119">
        <v>0</v>
      </c>
      <c r="H906" s="104">
        <f t="shared" si="26"/>
        <v>0</v>
      </c>
      <c r="I906" s="104">
        <v>0</v>
      </c>
      <c r="J906" s="120">
        <f t="shared" si="27"/>
        <v>0</v>
      </c>
      <c r="K906" s="115">
        <v>0</v>
      </c>
      <c r="L906" s="120">
        <v>0</v>
      </c>
    </row>
    <row r="907" spans="1:12" x14ac:dyDescent="0.2">
      <c r="A907" s="144" t="s">
        <v>2186</v>
      </c>
      <c r="B907" s="4" t="s">
        <v>1712</v>
      </c>
      <c r="C907" s="4" t="s">
        <v>1622</v>
      </c>
      <c r="D907" s="4" t="s">
        <v>2113</v>
      </c>
      <c r="E907" s="1" t="s">
        <v>2205</v>
      </c>
      <c r="F907" s="114">
        <v>0</v>
      </c>
      <c r="G907" s="119">
        <v>0</v>
      </c>
      <c r="H907" s="104">
        <f t="shared" si="26"/>
        <v>0</v>
      </c>
      <c r="I907" s="104">
        <v>0</v>
      </c>
      <c r="J907" s="120">
        <f t="shared" si="27"/>
        <v>0</v>
      </c>
      <c r="K907" s="115">
        <v>0</v>
      </c>
      <c r="L907" s="120">
        <v>0</v>
      </c>
    </row>
    <row r="908" spans="1:12" x14ac:dyDescent="0.2">
      <c r="A908" s="144" t="s">
        <v>2186</v>
      </c>
      <c r="B908" s="4" t="s">
        <v>1713</v>
      </c>
      <c r="C908" s="4" t="s">
        <v>1622</v>
      </c>
      <c r="D908" s="4" t="s">
        <v>1714</v>
      </c>
      <c r="E908" s="1" t="s">
        <v>2205</v>
      </c>
      <c r="F908" s="114">
        <v>0</v>
      </c>
      <c r="G908" s="119">
        <v>0</v>
      </c>
      <c r="H908" s="104">
        <f t="shared" si="26"/>
        <v>0</v>
      </c>
      <c r="I908" s="104">
        <v>0</v>
      </c>
      <c r="J908" s="120">
        <f t="shared" si="27"/>
        <v>0</v>
      </c>
      <c r="K908" s="115">
        <v>0</v>
      </c>
      <c r="L908" s="120">
        <v>0</v>
      </c>
    </row>
    <row r="909" spans="1:12" x14ac:dyDescent="0.2">
      <c r="A909" s="144" t="s">
        <v>2186</v>
      </c>
      <c r="B909" s="4" t="s">
        <v>1715</v>
      </c>
      <c r="C909" s="4" t="s">
        <v>1622</v>
      </c>
      <c r="D909" s="4" t="s">
        <v>1716</v>
      </c>
      <c r="E909" s="1" t="s">
        <v>2205</v>
      </c>
      <c r="F909" s="114">
        <v>4</v>
      </c>
      <c r="G909" s="119">
        <v>0</v>
      </c>
      <c r="H909" s="104">
        <f t="shared" ref="H909:H972" si="28">G909</f>
        <v>0</v>
      </c>
      <c r="I909" s="104">
        <v>0</v>
      </c>
      <c r="J909" s="120">
        <f t="shared" ref="J909:J972" si="29">H909+I909</f>
        <v>0</v>
      </c>
      <c r="K909" s="115">
        <v>0</v>
      </c>
      <c r="L909" s="120">
        <v>0</v>
      </c>
    </row>
    <row r="910" spans="1:12" x14ac:dyDescent="0.2">
      <c r="A910" s="144" t="s">
        <v>2186</v>
      </c>
      <c r="B910" s="4" t="s">
        <v>1717</v>
      </c>
      <c r="C910" s="4" t="s">
        <v>1622</v>
      </c>
      <c r="D910" s="4" t="s">
        <v>1718</v>
      </c>
      <c r="E910" s="1" t="s">
        <v>2205</v>
      </c>
      <c r="F910" s="114">
        <v>0</v>
      </c>
      <c r="G910" s="119">
        <v>0</v>
      </c>
      <c r="H910" s="104">
        <f t="shared" si="28"/>
        <v>0</v>
      </c>
      <c r="I910" s="104">
        <v>0</v>
      </c>
      <c r="J910" s="120">
        <f t="shared" si="29"/>
        <v>0</v>
      </c>
      <c r="K910" s="115">
        <v>0</v>
      </c>
      <c r="L910" s="120">
        <v>0</v>
      </c>
    </row>
    <row r="911" spans="1:12" x14ac:dyDescent="0.2">
      <c r="A911" s="144" t="s">
        <v>2186</v>
      </c>
      <c r="B911" s="4" t="s">
        <v>1719</v>
      </c>
      <c r="C911" s="4" t="s">
        <v>1622</v>
      </c>
      <c r="D911" s="4" t="s">
        <v>1720</v>
      </c>
      <c r="E911" s="1" t="s">
        <v>2205</v>
      </c>
      <c r="F911" s="114">
        <v>5</v>
      </c>
      <c r="G911" s="119">
        <v>0</v>
      </c>
      <c r="H911" s="104">
        <f t="shared" si="28"/>
        <v>0</v>
      </c>
      <c r="I911" s="104">
        <v>0</v>
      </c>
      <c r="J911" s="120">
        <f t="shared" si="29"/>
        <v>0</v>
      </c>
      <c r="K911" s="115">
        <v>0</v>
      </c>
      <c r="L911" s="120">
        <v>0</v>
      </c>
    </row>
    <row r="912" spans="1:12" x14ac:dyDescent="0.2">
      <c r="A912" s="144" t="s">
        <v>2186</v>
      </c>
      <c r="B912" s="4" t="s">
        <v>1721</v>
      </c>
      <c r="C912" s="4" t="s">
        <v>1622</v>
      </c>
      <c r="D912" s="4" t="s">
        <v>1722</v>
      </c>
      <c r="E912" s="1" t="s">
        <v>2205</v>
      </c>
      <c r="F912" s="114">
        <v>4</v>
      </c>
      <c r="G912" s="119">
        <v>0</v>
      </c>
      <c r="H912" s="104">
        <f t="shared" si="28"/>
        <v>0</v>
      </c>
      <c r="I912" s="104">
        <v>0</v>
      </c>
      <c r="J912" s="120">
        <f t="shared" si="29"/>
        <v>0</v>
      </c>
      <c r="K912" s="115">
        <v>0</v>
      </c>
      <c r="L912" s="120">
        <v>0</v>
      </c>
    </row>
    <row r="913" spans="1:12" x14ac:dyDescent="0.2">
      <c r="A913" s="144" t="s">
        <v>2186</v>
      </c>
      <c r="B913" s="4" t="s">
        <v>1723</v>
      </c>
      <c r="C913" s="4" t="s">
        <v>1622</v>
      </c>
      <c r="D913" s="4" t="s">
        <v>1724</v>
      </c>
      <c r="E913" s="1" t="s">
        <v>2206</v>
      </c>
      <c r="F913" s="114">
        <v>0</v>
      </c>
      <c r="G913" s="119">
        <v>0</v>
      </c>
      <c r="H913" s="104">
        <f t="shared" si="28"/>
        <v>0</v>
      </c>
      <c r="I913" s="104">
        <v>0</v>
      </c>
      <c r="J913" s="120">
        <f t="shared" si="29"/>
        <v>0</v>
      </c>
      <c r="K913" s="115">
        <v>0</v>
      </c>
      <c r="L913" s="120">
        <v>0</v>
      </c>
    </row>
    <row r="914" spans="1:12" x14ac:dyDescent="0.2">
      <c r="A914" s="144" t="s">
        <v>2186</v>
      </c>
      <c r="B914" s="4" t="s">
        <v>1725</v>
      </c>
      <c r="C914" s="4" t="s">
        <v>1622</v>
      </c>
      <c r="D914" s="4" t="s">
        <v>1726</v>
      </c>
      <c r="E914" s="1" t="s">
        <v>2205</v>
      </c>
      <c r="F914" s="114">
        <v>0</v>
      </c>
      <c r="G914" s="119">
        <v>0</v>
      </c>
      <c r="H914" s="104">
        <f t="shared" si="28"/>
        <v>0</v>
      </c>
      <c r="I914" s="104">
        <v>0</v>
      </c>
      <c r="J914" s="120">
        <f t="shared" si="29"/>
        <v>0</v>
      </c>
      <c r="K914" s="115">
        <v>0</v>
      </c>
      <c r="L914" s="120">
        <v>0</v>
      </c>
    </row>
    <row r="915" spans="1:12" x14ac:dyDescent="0.2">
      <c r="A915" s="144" t="s">
        <v>2186</v>
      </c>
      <c r="B915" s="4" t="s">
        <v>1727</v>
      </c>
      <c r="C915" s="4" t="s">
        <v>1622</v>
      </c>
      <c r="D915" s="4" t="s">
        <v>1728</v>
      </c>
      <c r="E915" s="1" t="s">
        <v>2205</v>
      </c>
      <c r="F915" s="114">
        <v>0</v>
      </c>
      <c r="G915" s="119">
        <v>0</v>
      </c>
      <c r="H915" s="104">
        <f t="shared" si="28"/>
        <v>0</v>
      </c>
      <c r="I915" s="104">
        <v>0</v>
      </c>
      <c r="J915" s="120">
        <f t="shared" si="29"/>
        <v>0</v>
      </c>
      <c r="K915" s="115">
        <v>0</v>
      </c>
      <c r="L915" s="120">
        <v>0</v>
      </c>
    </row>
    <row r="916" spans="1:12" x14ac:dyDescent="0.2">
      <c r="A916" s="144" t="s">
        <v>2186</v>
      </c>
      <c r="B916" s="4" t="s">
        <v>1729</v>
      </c>
      <c r="C916" s="4" t="s">
        <v>1622</v>
      </c>
      <c r="D916" s="4" t="s">
        <v>1730</v>
      </c>
      <c r="E916" s="1" t="s">
        <v>2205</v>
      </c>
      <c r="F916" s="114">
        <v>5</v>
      </c>
      <c r="G916" s="119">
        <v>0</v>
      </c>
      <c r="H916" s="104">
        <f t="shared" si="28"/>
        <v>0</v>
      </c>
      <c r="I916" s="104">
        <v>0</v>
      </c>
      <c r="J916" s="120">
        <f t="shared" si="29"/>
        <v>0</v>
      </c>
      <c r="K916" s="115">
        <v>0</v>
      </c>
      <c r="L916" s="120">
        <v>0</v>
      </c>
    </row>
    <row r="917" spans="1:12" x14ac:dyDescent="0.2">
      <c r="A917" s="144" t="s">
        <v>2186</v>
      </c>
      <c r="B917" s="4" t="s">
        <v>1731</v>
      </c>
      <c r="C917" s="4" t="s">
        <v>1622</v>
      </c>
      <c r="D917" s="4" t="s">
        <v>1732</v>
      </c>
      <c r="E917" s="1" t="s">
        <v>2205</v>
      </c>
      <c r="F917" s="114">
        <v>0</v>
      </c>
      <c r="G917" s="119">
        <v>0</v>
      </c>
      <c r="H917" s="104">
        <f t="shared" si="28"/>
        <v>0</v>
      </c>
      <c r="I917" s="104">
        <v>0</v>
      </c>
      <c r="J917" s="120">
        <f t="shared" si="29"/>
        <v>0</v>
      </c>
      <c r="K917" s="115">
        <v>0</v>
      </c>
      <c r="L917" s="120">
        <v>0</v>
      </c>
    </row>
    <row r="918" spans="1:12" x14ac:dyDescent="0.2">
      <c r="A918" s="144" t="s">
        <v>2186</v>
      </c>
      <c r="B918" s="4" t="s">
        <v>1733</v>
      </c>
      <c r="C918" s="4" t="s">
        <v>1622</v>
      </c>
      <c r="D918" s="4" t="s">
        <v>1734</v>
      </c>
      <c r="E918" s="1" t="s">
        <v>2205</v>
      </c>
      <c r="F918" s="114">
        <v>1</v>
      </c>
      <c r="G918" s="119">
        <v>0</v>
      </c>
      <c r="H918" s="104">
        <f t="shared" si="28"/>
        <v>0</v>
      </c>
      <c r="I918" s="104">
        <v>0</v>
      </c>
      <c r="J918" s="120">
        <f t="shared" si="29"/>
        <v>0</v>
      </c>
      <c r="K918" s="115">
        <v>0</v>
      </c>
      <c r="L918" s="120">
        <v>0</v>
      </c>
    </row>
    <row r="919" spans="1:12" x14ac:dyDescent="0.2">
      <c r="A919" s="144" t="s">
        <v>2186</v>
      </c>
      <c r="B919" s="4" t="s">
        <v>1735</v>
      </c>
      <c r="C919" s="4" t="s">
        <v>1622</v>
      </c>
      <c r="D919" s="4" t="s">
        <v>1736</v>
      </c>
      <c r="E919" s="1" t="s">
        <v>2205</v>
      </c>
      <c r="F919" s="114">
        <v>0</v>
      </c>
      <c r="G919" s="119">
        <v>0</v>
      </c>
      <c r="H919" s="104">
        <f t="shared" si="28"/>
        <v>0</v>
      </c>
      <c r="I919" s="104">
        <v>0</v>
      </c>
      <c r="J919" s="120">
        <f t="shared" si="29"/>
        <v>0</v>
      </c>
      <c r="K919" s="115">
        <v>0</v>
      </c>
      <c r="L919" s="120">
        <v>0</v>
      </c>
    </row>
    <row r="920" spans="1:12" x14ac:dyDescent="0.2">
      <c r="A920" s="144" t="s">
        <v>2186</v>
      </c>
      <c r="B920" s="4" t="s">
        <v>1737</v>
      </c>
      <c r="C920" s="4" t="s">
        <v>1622</v>
      </c>
      <c r="D920" s="4" t="s">
        <v>1738</v>
      </c>
      <c r="E920" s="1" t="s">
        <v>2205</v>
      </c>
      <c r="F920" s="114">
        <v>3</v>
      </c>
      <c r="G920" s="119">
        <v>0</v>
      </c>
      <c r="H920" s="104">
        <f t="shared" si="28"/>
        <v>0</v>
      </c>
      <c r="I920" s="104">
        <v>0</v>
      </c>
      <c r="J920" s="120">
        <f t="shared" si="29"/>
        <v>0</v>
      </c>
      <c r="K920" s="115">
        <v>0</v>
      </c>
      <c r="L920" s="120">
        <v>0</v>
      </c>
    </row>
    <row r="921" spans="1:12" x14ac:dyDescent="0.2">
      <c r="A921" s="144" t="s">
        <v>2186</v>
      </c>
      <c r="B921" s="4" t="s">
        <v>1739</v>
      </c>
      <c r="C921" s="4" t="s">
        <v>1622</v>
      </c>
      <c r="D921" s="4" t="s">
        <v>1740</v>
      </c>
      <c r="E921" s="1" t="s">
        <v>2205</v>
      </c>
      <c r="F921" s="114">
        <v>0</v>
      </c>
      <c r="G921" s="119">
        <v>0</v>
      </c>
      <c r="H921" s="104">
        <f t="shared" si="28"/>
        <v>0</v>
      </c>
      <c r="I921" s="104">
        <v>0</v>
      </c>
      <c r="J921" s="120">
        <f t="shared" si="29"/>
        <v>0</v>
      </c>
      <c r="K921" s="115">
        <v>0</v>
      </c>
      <c r="L921" s="120">
        <v>0</v>
      </c>
    </row>
    <row r="922" spans="1:12" x14ac:dyDescent="0.2">
      <c r="A922" s="144" t="s">
        <v>2186</v>
      </c>
      <c r="B922" s="4" t="s">
        <v>1741</v>
      </c>
      <c r="C922" s="4" t="s">
        <v>1622</v>
      </c>
      <c r="D922" s="4" t="s">
        <v>157</v>
      </c>
      <c r="E922" s="1" t="s">
        <v>2205</v>
      </c>
      <c r="F922" s="114">
        <v>1</v>
      </c>
      <c r="G922" s="119">
        <v>0</v>
      </c>
      <c r="H922" s="104">
        <f t="shared" si="28"/>
        <v>0</v>
      </c>
      <c r="I922" s="104">
        <v>0</v>
      </c>
      <c r="J922" s="120">
        <f t="shared" si="29"/>
        <v>0</v>
      </c>
      <c r="K922" s="115">
        <v>0</v>
      </c>
      <c r="L922" s="120">
        <v>0</v>
      </c>
    </row>
    <row r="923" spans="1:12" x14ac:dyDescent="0.2">
      <c r="A923" s="144" t="s">
        <v>2186</v>
      </c>
      <c r="B923" s="4" t="s">
        <v>1742</v>
      </c>
      <c r="C923" s="4" t="s">
        <v>1622</v>
      </c>
      <c r="D923" s="4" t="s">
        <v>1743</v>
      </c>
      <c r="E923" s="1" t="s">
        <v>2205</v>
      </c>
      <c r="F923" s="114">
        <v>5</v>
      </c>
      <c r="G923" s="119">
        <v>0</v>
      </c>
      <c r="H923" s="104">
        <f t="shared" si="28"/>
        <v>0</v>
      </c>
      <c r="I923" s="104">
        <v>0</v>
      </c>
      <c r="J923" s="120">
        <f t="shared" si="29"/>
        <v>0</v>
      </c>
      <c r="K923" s="115">
        <v>0</v>
      </c>
      <c r="L923" s="120">
        <v>0</v>
      </c>
    </row>
    <row r="924" spans="1:12" x14ac:dyDescent="0.2">
      <c r="A924" s="144" t="s">
        <v>2186</v>
      </c>
      <c r="B924" s="4" t="s">
        <v>1744</v>
      </c>
      <c r="C924" s="4" t="s">
        <v>1622</v>
      </c>
      <c r="D924" s="4" t="s">
        <v>1745</v>
      </c>
      <c r="E924" s="1" t="s">
        <v>2205</v>
      </c>
      <c r="F924" s="114">
        <v>0</v>
      </c>
      <c r="G924" s="119">
        <v>0</v>
      </c>
      <c r="H924" s="104">
        <f t="shared" si="28"/>
        <v>0</v>
      </c>
      <c r="I924" s="104">
        <v>0</v>
      </c>
      <c r="J924" s="120">
        <f t="shared" si="29"/>
        <v>0</v>
      </c>
      <c r="K924" s="115">
        <v>0</v>
      </c>
      <c r="L924" s="120">
        <v>0</v>
      </c>
    </row>
    <row r="925" spans="1:12" x14ac:dyDescent="0.2">
      <c r="A925" s="144" t="s">
        <v>2186</v>
      </c>
      <c r="B925" s="4" t="s">
        <v>1746</v>
      </c>
      <c r="C925" s="4" t="s">
        <v>1622</v>
      </c>
      <c r="D925" s="4" t="s">
        <v>1747</v>
      </c>
      <c r="E925" s="1" t="s">
        <v>2206</v>
      </c>
      <c r="F925" s="114">
        <v>0</v>
      </c>
      <c r="G925" s="119">
        <v>0</v>
      </c>
      <c r="H925" s="104">
        <f t="shared" si="28"/>
        <v>0</v>
      </c>
      <c r="I925" s="104">
        <v>0</v>
      </c>
      <c r="J925" s="120">
        <f t="shared" si="29"/>
        <v>0</v>
      </c>
      <c r="K925" s="115">
        <v>0</v>
      </c>
      <c r="L925" s="120">
        <v>0</v>
      </c>
    </row>
    <row r="926" spans="1:12" x14ac:dyDescent="0.2">
      <c r="A926" s="144" t="s">
        <v>2186</v>
      </c>
      <c r="B926" s="4" t="s">
        <v>1748</v>
      </c>
      <c r="C926" s="4" t="s">
        <v>1622</v>
      </c>
      <c r="D926" s="4" t="s">
        <v>1749</v>
      </c>
      <c r="E926" s="1" t="s">
        <v>2205</v>
      </c>
      <c r="F926" s="114">
        <v>0</v>
      </c>
      <c r="G926" s="119">
        <v>0</v>
      </c>
      <c r="H926" s="104">
        <f t="shared" si="28"/>
        <v>0</v>
      </c>
      <c r="I926" s="104">
        <v>0</v>
      </c>
      <c r="J926" s="120">
        <f t="shared" si="29"/>
        <v>0</v>
      </c>
      <c r="K926" s="115">
        <v>0</v>
      </c>
      <c r="L926" s="120">
        <v>0</v>
      </c>
    </row>
    <row r="927" spans="1:12" x14ac:dyDescent="0.2">
      <c r="A927" s="144" t="s">
        <v>2186</v>
      </c>
      <c r="B927" s="4" t="s">
        <v>1750</v>
      </c>
      <c r="C927" s="4" t="s">
        <v>1622</v>
      </c>
      <c r="D927" s="4" t="s">
        <v>1751</v>
      </c>
      <c r="E927" s="1" t="s">
        <v>2205</v>
      </c>
      <c r="F927" s="114">
        <v>1</v>
      </c>
      <c r="G927" s="119">
        <v>0</v>
      </c>
      <c r="H927" s="104">
        <f t="shared" si="28"/>
        <v>0</v>
      </c>
      <c r="I927" s="104">
        <v>0</v>
      </c>
      <c r="J927" s="120">
        <f t="shared" si="29"/>
        <v>0</v>
      </c>
      <c r="K927" s="115">
        <v>0</v>
      </c>
      <c r="L927" s="120">
        <v>0</v>
      </c>
    </row>
    <row r="928" spans="1:12" x14ac:dyDescent="0.2">
      <c r="A928" s="144" t="s">
        <v>2186</v>
      </c>
      <c r="B928" s="4" t="s">
        <v>1752</v>
      </c>
      <c r="C928" s="4" t="s">
        <v>1622</v>
      </c>
      <c r="D928" s="4" t="s">
        <v>1753</v>
      </c>
      <c r="E928" s="1" t="s">
        <v>2205</v>
      </c>
      <c r="F928" s="114">
        <v>0</v>
      </c>
      <c r="G928" s="119">
        <v>0</v>
      </c>
      <c r="H928" s="104">
        <f t="shared" si="28"/>
        <v>0</v>
      </c>
      <c r="I928" s="104">
        <v>0</v>
      </c>
      <c r="J928" s="120">
        <f t="shared" si="29"/>
        <v>0</v>
      </c>
      <c r="K928" s="115">
        <v>0</v>
      </c>
      <c r="L928" s="120">
        <v>0</v>
      </c>
    </row>
    <row r="929" spans="1:12" x14ac:dyDescent="0.2">
      <c r="A929" s="144" t="s">
        <v>2186</v>
      </c>
      <c r="B929" s="4" t="s">
        <v>1754</v>
      </c>
      <c r="C929" s="4" t="s">
        <v>1622</v>
      </c>
      <c r="D929" s="4" t="s">
        <v>1755</v>
      </c>
      <c r="E929" s="1" t="s">
        <v>2206</v>
      </c>
      <c r="F929" s="114">
        <v>0</v>
      </c>
      <c r="G929" s="119">
        <v>0</v>
      </c>
      <c r="H929" s="104">
        <f t="shared" si="28"/>
        <v>0</v>
      </c>
      <c r="I929" s="104">
        <v>0</v>
      </c>
      <c r="J929" s="120">
        <f t="shared" si="29"/>
        <v>0</v>
      </c>
      <c r="K929" s="115">
        <v>0</v>
      </c>
      <c r="L929" s="120">
        <v>0</v>
      </c>
    </row>
    <row r="930" spans="1:12" x14ac:dyDescent="0.2">
      <c r="A930" s="144" t="s">
        <v>2186</v>
      </c>
      <c r="B930" s="4" t="s">
        <v>1756</v>
      </c>
      <c r="C930" s="4" t="s">
        <v>1622</v>
      </c>
      <c r="D930" s="4" t="s">
        <v>1757</v>
      </c>
      <c r="E930" s="1" t="s">
        <v>2205</v>
      </c>
      <c r="F930" s="114">
        <v>4</v>
      </c>
      <c r="G930" s="119">
        <v>0</v>
      </c>
      <c r="H930" s="104">
        <f t="shared" si="28"/>
        <v>0</v>
      </c>
      <c r="I930" s="104">
        <v>0</v>
      </c>
      <c r="J930" s="120">
        <f t="shared" si="29"/>
        <v>0</v>
      </c>
      <c r="K930" s="115">
        <v>0</v>
      </c>
      <c r="L930" s="120">
        <v>0</v>
      </c>
    </row>
    <row r="931" spans="1:12" x14ac:dyDescent="0.2">
      <c r="A931" s="144" t="s">
        <v>2186</v>
      </c>
      <c r="B931" s="4" t="s">
        <v>1758</v>
      </c>
      <c r="C931" s="4" t="s">
        <v>1622</v>
      </c>
      <c r="D931" s="4" t="s">
        <v>189</v>
      </c>
      <c r="E931" s="1" t="s">
        <v>2205</v>
      </c>
      <c r="F931" s="114">
        <v>0</v>
      </c>
      <c r="G931" s="119">
        <v>0</v>
      </c>
      <c r="H931" s="104">
        <f t="shared" si="28"/>
        <v>0</v>
      </c>
      <c r="I931" s="104">
        <v>0</v>
      </c>
      <c r="J931" s="120">
        <f t="shared" si="29"/>
        <v>0</v>
      </c>
      <c r="K931" s="115">
        <v>0</v>
      </c>
      <c r="L931" s="120">
        <v>0</v>
      </c>
    </row>
    <row r="932" spans="1:12" x14ac:dyDescent="0.2">
      <c r="A932" s="144" t="s">
        <v>2186</v>
      </c>
      <c r="B932" s="4" t="s">
        <v>1759</v>
      </c>
      <c r="C932" s="4" t="s">
        <v>1622</v>
      </c>
      <c r="D932" s="4" t="s">
        <v>1760</v>
      </c>
      <c r="E932" s="1" t="s">
        <v>2206</v>
      </c>
      <c r="F932" s="114">
        <v>0</v>
      </c>
      <c r="G932" s="119">
        <v>0</v>
      </c>
      <c r="H932" s="104">
        <f t="shared" si="28"/>
        <v>0</v>
      </c>
      <c r="I932" s="104">
        <v>0</v>
      </c>
      <c r="J932" s="120">
        <f t="shared" si="29"/>
        <v>0</v>
      </c>
      <c r="K932" s="115">
        <v>0</v>
      </c>
      <c r="L932" s="120">
        <v>0</v>
      </c>
    </row>
    <row r="933" spans="1:12" x14ac:dyDescent="0.2">
      <c r="A933" s="144" t="s">
        <v>2186</v>
      </c>
      <c r="B933" s="4" t="s">
        <v>1761</v>
      </c>
      <c r="C933" s="4" t="s">
        <v>1622</v>
      </c>
      <c r="D933" s="4" t="s">
        <v>1762</v>
      </c>
      <c r="E933" s="1" t="s">
        <v>2205</v>
      </c>
      <c r="F933" s="114">
        <v>0</v>
      </c>
      <c r="G933" s="119">
        <v>0</v>
      </c>
      <c r="H933" s="104">
        <f t="shared" si="28"/>
        <v>0</v>
      </c>
      <c r="I933" s="104">
        <v>0</v>
      </c>
      <c r="J933" s="120">
        <f t="shared" si="29"/>
        <v>0</v>
      </c>
      <c r="K933" s="115">
        <v>0</v>
      </c>
      <c r="L933" s="120">
        <v>0</v>
      </c>
    </row>
    <row r="934" spans="1:12" x14ac:dyDescent="0.2">
      <c r="A934" s="144" t="s">
        <v>2186</v>
      </c>
      <c r="B934" s="4" t="s">
        <v>1763</v>
      </c>
      <c r="C934" s="4" t="s">
        <v>1622</v>
      </c>
      <c r="D934" s="4" t="s">
        <v>1764</v>
      </c>
      <c r="E934" s="1" t="s">
        <v>2205</v>
      </c>
      <c r="F934" s="114">
        <v>0</v>
      </c>
      <c r="G934" s="119">
        <v>0</v>
      </c>
      <c r="H934" s="104">
        <f t="shared" si="28"/>
        <v>0</v>
      </c>
      <c r="I934" s="104">
        <v>0</v>
      </c>
      <c r="J934" s="120">
        <f t="shared" si="29"/>
        <v>0</v>
      </c>
      <c r="K934" s="115">
        <v>0</v>
      </c>
      <c r="L934" s="120">
        <v>0</v>
      </c>
    </row>
    <row r="935" spans="1:12" x14ac:dyDescent="0.2">
      <c r="A935" s="144" t="s">
        <v>2186</v>
      </c>
      <c r="B935" s="4" t="s">
        <v>1765</v>
      </c>
      <c r="C935" s="4" t="s">
        <v>1622</v>
      </c>
      <c r="D935" s="4" t="s">
        <v>1766</v>
      </c>
      <c r="E935" s="1" t="s">
        <v>2206</v>
      </c>
      <c r="F935" s="114">
        <v>0</v>
      </c>
      <c r="G935" s="119">
        <v>0</v>
      </c>
      <c r="H935" s="104">
        <f t="shared" si="28"/>
        <v>0</v>
      </c>
      <c r="I935" s="104">
        <v>0</v>
      </c>
      <c r="J935" s="120">
        <f t="shared" si="29"/>
        <v>0</v>
      </c>
      <c r="K935" s="115">
        <v>0</v>
      </c>
      <c r="L935" s="120">
        <v>0</v>
      </c>
    </row>
    <row r="936" spans="1:12" x14ac:dyDescent="0.2">
      <c r="A936" s="144" t="s">
        <v>2186</v>
      </c>
      <c r="B936" s="4" t="s">
        <v>1767</v>
      </c>
      <c r="C936" s="4" t="s">
        <v>1622</v>
      </c>
      <c r="D936" s="4" t="s">
        <v>770</v>
      </c>
      <c r="E936" s="1" t="s">
        <v>2206</v>
      </c>
      <c r="F936" s="114">
        <v>0</v>
      </c>
      <c r="G936" s="119">
        <v>0</v>
      </c>
      <c r="H936" s="104">
        <f t="shared" si="28"/>
        <v>0</v>
      </c>
      <c r="I936" s="104">
        <v>0</v>
      </c>
      <c r="J936" s="120">
        <f t="shared" si="29"/>
        <v>0</v>
      </c>
      <c r="K936" s="115">
        <v>0</v>
      </c>
      <c r="L936" s="120">
        <v>0</v>
      </c>
    </row>
    <row r="937" spans="1:12" x14ac:dyDescent="0.2">
      <c r="A937" s="144" t="s">
        <v>2186</v>
      </c>
      <c r="B937" s="4" t="s">
        <v>1768</v>
      </c>
      <c r="C937" s="4" t="s">
        <v>1622</v>
      </c>
      <c r="D937" s="4" t="s">
        <v>1769</v>
      </c>
      <c r="E937" s="1" t="s">
        <v>2205</v>
      </c>
      <c r="F937" s="114">
        <v>0</v>
      </c>
      <c r="G937" s="119">
        <v>0</v>
      </c>
      <c r="H937" s="104">
        <f t="shared" si="28"/>
        <v>0</v>
      </c>
      <c r="I937" s="104">
        <v>0</v>
      </c>
      <c r="J937" s="120">
        <f t="shared" si="29"/>
        <v>0</v>
      </c>
      <c r="K937" s="115">
        <v>0</v>
      </c>
      <c r="L937" s="120">
        <v>0</v>
      </c>
    </row>
    <row r="938" spans="1:12" x14ac:dyDescent="0.2">
      <c r="A938" s="144" t="s">
        <v>2186</v>
      </c>
      <c r="B938" s="4" t="s">
        <v>1770</v>
      </c>
      <c r="C938" s="4" t="s">
        <v>1622</v>
      </c>
      <c r="D938" s="4" t="s">
        <v>1771</v>
      </c>
      <c r="E938" s="1" t="s">
        <v>2205</v>
      </c>
      <c r="F938" s="114">
        <v>3</v>
      </c>
      <c r="G938" s="119">
        <v>0</v>
      </c>
      <c r="H938" s="104">
        <f t="shared" si="28"/>
        <v>0</v>
      </c>
      <c r="I938" s="104">
        <v>0</v>
      </c>
      <c r="J938" s="120">
        <f t="shared" si="29"/>
        <v>0</v>
      </c>
      <c r="K938" s="115">
        <v>0</v>
      </c>
      <c r="L938" s="120">
        <v>0</v>
      </c>
    </row>
    <row r="939" spans="1:12" x14ac:dyDescent="0.2">
      <c r="A939" s="144" t="s">
        <v>2186</v>
      </c>
      <c r="B939" s="4" t="s">
        <v>1772</v>
      </c>
      <c r="C939" s="4" t="s">
        <v>1622</v>
      </c>
      <c r="D939" s="4" t="s">
        <v>1773</v>
      </c>
      <c r="E939" s="1" t="s">
        <v>2205</v>
      </c>
      <c r="F939" s="114">
        <v>0</v>
      </c>
      <c r="G939" s="119">
        <v>0</v>
      </c>
      <c r="H939" s="104">
        <f t="shared" si="28"/>
        <v>0</v>
      </c>
      <c r="I939" s="104">
        <v>0</v>
      </c>
      <c r="J939" s="120">
        <f t="shared" si="29"/>
        <v>0</v>
      </c>
      <c r="K939" s="115">
        <v>0</v>
      </c>
      <c r="L939" s="120">
        <v>0</v>
      </c>
    </row>
    <row r="940" spans="1:12" x14ac:dyDescent="0.2">
      <c r="A940" s="144" t="s">
        <v>2186</v>
      </c>
      <c r="B940" s="4" t="s">
        <v>1774</v>
      </c>
      <c r="C940" s="4" t="s">
        <v>1622</v>
      </c>
      <c r="D940" s="4" t="s">
        <v>1775</v>
      </c>
      <c r="E940" s="1" t="s">
        <v>2205</v>
      </c>
      <c r="F940" s="114">
        <v>0</v>
      </c>
      <c r="G940" s="119">
        <v>0</v>
      </c>
      <c r="H940" s="104">
        <f t="shared" si="28"/>
        <v>0</v>
      </c>
      <c r="I940" s="104">
        <v>0</v>
      </c>
      <c r="J940" s="120">
        <f t="shared" si="29"/>
        <v>0</v>
      </c>
      <c r="K940" s="115">
        <v>0</v>
      </c>
      <c r="L940" s="120">
        <v>0</v>
      </c>
    </row>
    <row r="941" spans="1:12" x14ac:dyDescent="0.2">
      <c r="A941" s="144" t="s">
        <v>2186</v>
      </c>
      <c r="B941" s="4" t="s">
        <v>1776</v>
      </c>
      <c r="C941" s="4" t="s">
        <v>1622</v>
      </c>
      <c r="D941" s="4" t="s">
        <v>1777</v>
      </c>
      <c r="E941" s="1" t="s">
        <v>2205</v>
      </c>
      <c r="F941" s="114">
        <v>0</v>
      </c>
      <c r="G941" s="119">
        <v>0</v>
      </c>
      <c r="H941" s="104">
        <f t="shared" si="28"/>
        <v>0</v>
      </c>
      <c r="I941" s="104">
        <v>0</v>
      </c>
      <c r="J941" s="120">
        <f t="shared" si="29"/>
        <v>0</v>
      </c>
      <c r="K941" s="115">
        <v>0</v>
      </c>
      <c r="L941" s="120">
        <v>0</v>
      </c>
    </row>
    <row r="942" spans="1:12" x14ac:dyDescent="0.2">
      <c r="A942" s="144" t="s">
        <v>2186</v>
      </c>
      <c r="B942" s="4" t="s">
        <v>1778</v>
      </c>
      <c r="C942" s="4" t="s">
        <v>1622</v>
      </c>
      <c r="D942" s="4" t="s">
        <v>372</v>
      </c>
      <c r="E942" s="1" t="s">
        <v>2205</v>
      </c>
      <c r="F942" s="114">
        <v>0</v>
      </c>
      <c r="G942" s="119">
        <v>0</v>
      </c>
      <c r="H942" s="104">
        <f t="shared" si="28"/>
        <v>0</v>
      </c>
      <c r="I942" s="104">
        <v>0</v>
      </c>
      <c r="J942" s="120">
        <f t="shared" si="29"/>
        <v>0</v>
      </c>
      <c r="K942" s="115">
        <v>0</v>
      </c>
      <c r="L942" s="120">
        <v>0</v>
      </c>
    </row>
    <row r="943" spans="1:12" x14ac:dyDescent="0.2">
      <c r="A943" s="144" t="s">
        <v>2186</v>
      </c>
      <c r="B943" s="4" t="s">
        <v>1779</v>
      </c>
      <c r="C943" s="4" t="s">
        <v>1622</v>
      </c>
      <c r="D943" s="4" t="s">
        <v>1780</v>
      </c>
      <c r="E943" s="1" t="s">
        <v>2205</v>
      </c>
      <c r="F943" s="114">
        <v>3</v>
      </c>
      <c r="G943" s="119">
        <v>0</v>
      </c>
      <c r="H943" s="104">
        <f t="shared" si="28"/>
        <v>0</v>
      </c>
      <c r="I943" s="104">
        <v>0</v>
      </c>
      <c r="J943" s="120">
        <f t="shared" si="29"/>
        <v>0</v>
      </c>
      <c r="K943" s="115">
        <v>0</v>
      </c>
      <c r="L943" s="120">
        <v>0</v>
      </c>
    </row>
    <row r="944" spans="1:12" x14ac:dyDescent="0.2">
      <c r="A944" s="144" t="s">
        <v>2188</v>
      </c>
      <c r="B944" s="4" t="s">
        <v>1781</v>
      </c>
      <c r="C944" s="4" t="s">
        <v>770</v>
      </c>
      <c r="D944" s="4" t="s">
        <v>1782</v>
      </c>
      <c r="E944" s="1" t="s">
        <v>2207</v>
      </c>
      <c r="F944" s="114">
        <v>1</v>
      </c>
      <c r="G944" s="119">
        <v>0</v>
      </c>
      <c r="H944" s="104">
        <f t="shared" si="28"/>
        <v>0</v>
      </c>
      <c r="I944" s="104">
        <v>0</v>
      </c>
      <c r="J944" s="120">
        <f t="shared" si="29"/>
        <v>0</v>
      </c>
      <c r="K944" s="115">
        <v>0</v>
      </c>
      <c r="L944" s="120">
        <v>0</v>
      </c>
    </row>
    <row r="945" spans="1:12" x14ac:dyDescent="0.2">
      <c r="A945" s="144" t="s">
        <v>2188</v>
      </c>
      <c r="B945" s="4" t="s">
        <v>1783</v>
      </c>
      <c r="C945" s="4" t="s">
        <v>770</v>
      </c>
      <c r="D945" s="4" t="s">
        <v>396</v>
      </c>
      <c r="E945" s="1" t="s">
        <v>2206</v>
      </c>
      <c r="F945" s="114">
        <v>5</v>
      </c>
      <c r="G945" s="119">
        <v>0</v>
      </c>
      <c r="H945" s="104">
        <f t="shared" si="28"/>
        <v>0</v>
      </c>
      <c r="I945" s="104">
        <v>0</v>
      </c>
      <c r="J945" s="120">
        <f t="shared" si="29"/>
        <v>0</v>
      </c>
      <c r="K945" s="115">
        <v>0</v>
      </c>
      <c r="L945" s="120">
        <v>0</v>
      </c>
    </row>
    <row r="946" spans="1:12" x14ac:dyDescent="0.2">
      <c r="A946" s="144" t="s">
        <v>2188</v>
      </c>
      <c r="B946" s="4" t="s">
        <v>1784</v>
      </c>
      <c r="C946" s="4" t="s">
        <v>770</v>
      </c>
      <c r="D946" s="4" t="s">
        <v>1785</v>
      </c>
      <c r="E946" s="1" t="s">
        <v>2206</v>
      </c>
      <c r="F946" s="114">
        <v>0</v>
      </c>
      <c r="G946" s="119">
        <v>0</v>
      </c>
      <c r="H946" s="104">
        <f t="shared" si="28"/>
        <v>0</v>
      </c>
      <c r="I946" s="104">
        <v>0</v>
      </c>
      <c r="J946" s="120">
        <f t="shared" si="29"/>
        <v>0</v>
      </c>
      <c r="K946" s="115">
        <v>0</v>
      </c>
      <c r="L946" s="120">
        <v>0</v>
      </c>
    </row>
    <row r="947" spans="1:12" x14ac:dyDescent="0.2">
      <c r="A947" s="144" t="s">
        <v>2188</v>
      </c>
      <c r="B947" s="4" t="s">
        <v>1786</v>
      </c>
      <c r="C947" s="4" t="s">
        <v>770</v>
      </c>
      <c r="D947" s="4" t="s">
        <v>1787</v>
      </c>
      <c r="E947" s="1" t="s">
        <v>2206</v>
      </c>
      <c r="F947" s="114">
        <v>0</v>
      </c>
      <c r="G947" s="119">
        <v>0</v>
      </c>
      <c r="H947" s="104">
        <f t="shared" si="28"/>
        <v>0</v>
      </c>
      <c r="I947" s="104">
        <v>0</v>
      </c>
      <c r="J947" s="120">
        <f t="shared" si="29"/>
        <v>0</v>
      </c>
      <c r="K947" s="115">
        <v>0</v>
      </c>
      <c r="L947" s="120">
        <v>0</v>
      </c>
    </row>
    <row r="948" spans="1:12" x14ac:dyDescent="0.2">
      <c r="A948" s="144" t="s">
        <v>2188</v>
      </c>
      <c r="B948" s="4" t="s">
        <v>1788</v>
      </c>
      <c r="C948" s="4" t="s">
        <v>770</v>
      </c>
      <c r="D948" s="4" t="s">
        <v>1789</v>
      </c>
      <c r="E948" s="1" t="s">
        <v>2206</v>
      </c>
      <c r="F948" s="114">
        <v>0</v>
      </c>
      <c r="G948" s="119">
        <v>0</v>
      </c>
      <c r="H948" s="104">
        <f t="shared" si="28"/>
        <v>0</v>
      </c>
      <c r="I948" s="104">
        <v>0</v>
      </c>
      <c r="J948" s="120">
        <f t="shared" si="29"/>
        <v>0</v>
      </c>
      <c r="K948" s="115">
        <v>0</v>
      </c>
      <c r="L948" s="120">
        <v>0</v>
      </c>
    </row>
    <row r="949" spans="1:12" x14ac:dyDescent="0.2">
      <c r="A949" s="144" t="s">
        <v>2188</v>
      </c>
      <c r="B949" s="4" t="s">
        <v>1790</v>
      </c>
      <c r="C949" s="4" t="s">
        <v>770</v>
      </c>
      <c r="D949" s="4" t="s">
        <v>1791</v>
      </c>
      <c r="E949" s="1" t="s">
        <v>2206</v>
      </c>
      <c r="F949" s="114">
        <v>2</v>
      </c>
      <c r="G949" s="119">
        <v>0</v>
      </c>
      <c r="H949" s="104">
        <f t="shared" si="28"/>
        <v>0</v>
      </c>
      <c r="I949" s="104">
        <v>0</v>
      </c>
      <c r="J949" s="120">
        <f t="shared" si="29"/>
        <v>0</v>
      </c>
      <c r="K949" s="115">
        <v>0</v>
      </c>
      <c r="L949" s="120">
        <v>0</v>
      </c>
    </row>
    <row r="950" spans="1:12" x14ac:dyDescent="0.2">
      <c r="A950" s="144" t="s">
        <v>2188</v>
      </c>
      <c r="B950" s="4" t="s">
        <v>1792</v>
      </c>
      <c r="C950" s="4" t="s">
        <v>770</v>
      </c>
      <c r="D950" s="4" t="s">
        <v>1793</v>
      </c>
      <c r="E950" s="1" t="s">
        <v>2206</v>
      </c>
      <c r="F950" s="114">
        <v>0</v>
      </c>
      <c r="G950" s="119">
        <v>0</v>
      </c>
      <c r="H950" s="104">
        <f t="shared" si="28"/>
        <v>0</v>
      </c>
      <c r="I950" s="104">
        <v>0</v>
      </c>
      <c r="J950" s="120">
        <f t="shared" si="29"/>
        <v>0</v>
      </c>
      <c r="K950" s="115">
        <v>0</v>
      </c>
      <c r="L950" s="120">
        <v>0</v>
      </c>
    </row>
    <row r="951" spans="1:12" x14ac:dyDescent="0.2">
      <c r="A951" s="144" t="s">
        <v>2188</v>
      </c>
      <c r="B951" s="4" t="s">
        <v>1794</v>
      </c>
      <c r="C951" s="4" t="s">
        <v>770</v>
      </c>
      <c r="D951" s="4" t="s">
        <v>1795</v>
      </c>
      <c r="E951" s="1" t="s">
        <v>2206</v>
      </c>
      <c r="F951" s="114">
        <v>3</v>
      </c>
      <c r="G951" s="119">
        <v>0</v>
      </c>
      <c r="H951" s="104">
        <f t="shared" si="28"/>
        <v>0</v>
      </c>
      <c r="I951" s="104">
        <v>0</v>
      </c>
      <c r="J951" s="120">
        <f t="shared" si="29"/>
        <v>0</v>
      </c>
      <c r="K951" s="115">
        <v>0</v>
      </c>
      <c r="L951" s="120">
        <v>0</v>
      </c>
    </row>
    <row r="952" spans="1:12" x14ac:dyDescent="0.2">
      <c r="A952" s="144" t="s">
        <v>2188</v>
      </c>
      <c r="B952" s="4" t="s">
        <v>1796</v>
      </c>
      <c r="C952" s="4" t="s">
        <v>770</v>
      </c>
      <c r="D952" s="4" t="s">
        <v>1797</v>
      </c>
      <c r="E952" s="1" t="s">
        <v>2206</v>
      </c>
      <c r="F952" s="114">
        <v>5</v>
      </c>
      <c r="G952" s="119">
        <v>0</v>
      </c>
      <c r="H952" s="104">
        <f t="shared" si="28"/>
        <v>0</v>
      </c>
      <c r="I952" s="104">
        <v>0</v>
      </c>
      <c r="J952" s="120">
        <f t="shared" si="29"/>
        <v>0</v>
      </c>
      <c r="K952" s="115">
        <v>0</v>
      </c>
      <c r="L952" s="120">
        <v>0</v>
      </c>
    </row>
    <row r="953" spans="1:12" x14ac:dyDescent="0.2">
      <c r="A953" s="144" t="s">
        <v>2188</v>
      </c>
      <c r="B953" s="4" t="s">
        <v>1798</v>
      </c>
      <c r="C953" s="4" t="s">
        <v>770</v>
      </c>
      <c r="D953" s="4" t="s">
        <v>1799</v>
      </c>
      <c r="E953" s="1" t="s">
        <v>2206</v>
      </c>
      <c r="F953" s="114">
        <v>0</v>
      </c>
      <c r="G953" s="119">
        <v>0</v>
      </c>
      <c r="H953" s="104">
        <f t="shared" si="28"/>
        <v>0</v>
      </c>
      <c r="I953" s="104">
        <v>0</v>
      </c>
      <c r="J953" s="120">
        <f t="shared" si="29"/>
        <v>0</v>
      </c>
      <c r="K953" s="115">
        <v>0</v>
      </c>
      <c r="L953" s="120">
        <v>0</v>
      </c>
    </row>
    <row r="954" spans="1:12" x14ac:dyDescent="0.2">
      <c r="A954" s="144" t="s">
        <v>2188</v>
      </c>
      <c r="B954" s="4" t="s">
        <v>1800</v>
      </c>
      <c r="C954" s="4" t="s">
        <v>770</v>
      </c>
      <c r="D954" s="4" t="s">
        <v>124</v>
      </c>
      <c r="E954" s="1" t="s">
        <v>2206</v>
      </c>
      <c r="F954" s="114">
        <v>0</v>
      </c>
      <c r="G954" s="119">
        <v>0</v>
      </c>
      <c r="H954" s="104">
        <f t="shared" si="28"/>
        <v>0</v>
      </c>
      <c r="I954" s="104">
        <v>0</v>
      </c>
      <c r="J954" s="120">
        <f t="shared" si="29"/>
        <v>0</v>
      </c>
      <c r="K954" s="115">
        <v>0</v>
      </c>
      <c r="L954" s="120">
        <v>0</v>
      </c>
    </row>
    <row r="955" spans="1:12" x14ac:dyDescent="0.2">
      <c r="A955" s="144" t="s">
        <v>2188</v>
      </c>
      <c r="B955" s="4" t="s">
        <v>1801</v>
      </c>
      <c r="C955" s="4" t="s">
        <v>770</v>
      </c>
      <c r="D955" s="4" t="s">
        <v>1802</v>
      </c>
      <c r="E955" s="1" t="s">
        <v>2206</v>
      </c>
      <c r="F955" s="114">
        <v>0</v>
      </c>
      <c r="G955" s="119">
        <v>0</v>
      </c>
      <c r="H955" s="104">
        <f t="shared" si="28"/>
        <v>0</v>
      </c>
      <c r="I955" s="104">
        <v>0</v>
      </c>
      <c r="J955" s="120">
        <f t="shared" si="29"/>
        <v>0</v>
      </c>
      <c r="K955" s="115">
        <v>0</v>
      </c>
      <c r="L955" s="120">
        <v>0</v>
      </c>
    </row>
    <row r="956" spans="1:12" x14ac:dyDescent="0.2">
      <c r="A956" s="144" t="s">
        <v>2188</v>
      </c>
      <c r="B956" s="4" t="s">
        <v>1803</v>
      </c>
      <c r="C956" s="4" t="s">
        <v>770</v>
      </c>
      <c r="D956" s="4" t="s">
        <v>1804</v>
      </c>
      <c r="E956" s="1" t="s">
        <v>2206</v>
      </c>
      <c r="F956" s="114">
        <v>0</v>
      </c>
      <c r="G956" s="119">
        <v>0</v>
      </c>
      <c r="H956" s="104">
        <f t="shared" si="28"/>
        <v>0</v>
      </c>
      <c r="I956" s="104">
        <v>0</v>
      </c>
      <c r="J956" s="120">
        <f t="shared" si="29"/>
        <v>0</v>
      </c>
      <c r="K956" s="115">
        <v>0</v>
      </c>
      <c r="L956" s="120">
        <v>0</v>
      </c>
    </row>
    <row r="957" spans="1:12" x14ac:dyDescent="0.2">
      <c r="A957" s="144" t="s">
        <v>2188</v>
      </c>
      <c r="B957" s="4" t="s">
        <v>1805</v>
      </c>
      <c r="C957" s="4" t="s">
        <v>770</v>
      </c>
      <c r="D957" s="4" t="s">
        <v>1806</v>
      </c>
      <c r="E957" s="1" t="s">
        <v>2206</v>
      </c>
      <c r="F957" s="114">
        <v>0</v>
      </c>
      <c r="G957" s="119">
        <v>0</v>
      </c>
      <c r="H957" s="104">
        <f t="shared" si="28"/>
        <v>0</v>
      </c>
      <c r="I957" s="104">
        <v>0</v>
      </c>
      <c r="J957" s="120">
        <f t="shared" si="29"/>
        <v>0</v>
      </c>
      <c r="K957" s="115">
        <v>0</v>
      </c>
      <c r="L957" s="120">
        <v>0</v>
      </c>
    </row>
    <row r="958" spans="1:12" x14ac:dyDescent="0.2">
      <c r="A958" s="144" t="s">
        <v>2188</v>
      </c>
      <c r="B958" s="4" t="s">
        <v>1807</v>
      </c>
      <c r="C958" s="4" t="s">
        <v>770</v>
      </c>
      <c r="D958" s="4" t="s">
        <v>1808</v>
      </c>
      <c r="E958" s="1" t="s">
        <v>2206</v>
      </c>
      <c r="F958" s="114">
        <v>0</v>
      </c>
      <c r="G958" s="119">
        <v>0</v>
      </c>
      <c r="H958" s="104">
        <f t="shared" si="28"/>
        <v>0</v>
      </c>
      <c r="I958" s="104">
        <v>0</v>
      </c>
      <c r="J958" s="120">
        <f t="shared" si="29"/>
        <v>0</v>
      </c>
      <c r="K958" s="115">
        <v>0</v>
      </c>
      <c r="L958" s="120">
        <v>0</v>
      </c>
    </row>
    <row r="959" spans="1:12" x14ac:dyDescent="0.2">
      <c r="A959" s="144" t="s">
        <v>2188</v>
      </c>
      <c r="B959" s="4" t="s">
        <v>1809</v>
      </c>
      <c r="C959" s="4" t="s">
        <v>770</v>
      </c>
      <c r="D959" s="4" t="s">
        <v>1810</v>
      </c>
      <c r="E959" s="1" t="s">
        <v>2206</v>
      </c>
      <c r="F959" s="114">
        <v>0</v>
      </c>
      <c r="G959" s="119">
        <v>0</v>
      </c>
      <c r="H959" s="104">
        <f t="shared" si="28"/>
        <v>0</v>
      </c>
      <c r="I959" s="104">
        <v>0</v>
      </c>
      <c r="J959" s="120">
        <f t="shared" si="29"/>
        <v>0</v>
      </c>
      <c r="K959" s="115">
        <v>0</v>
      </c>
      <c r="L959" s="120">
        <v>0</v>
      </c>
    </row>
    <row r="960" spans="1:12" x14ac:dyDescent="0.2">
      <c r="A960" s="144" t="s">
        <v>2188</v>
      </c>
      <c r="B960" s="4" t="s">
        <v>1811</v>
      </c>
      <c r="C960" s="4" t="s">
        <v>770</v>
      </c>
      <c r="D960" s="4" t="s">
        <v>1812</v>
      </c>
      <c r="E960" s="1" t="s">
        <v>2206</v>
      </c>
      <c r="F960" s="114">
        <v>0</v>
      </c>
      <c r="G960" s="119">
        <v>0</v>
      </c>
      <c r="H960" s="104">
        <f t="shared" si="28"/>
        <v>0</v>
      </c>
      <c r="I960" s="104">
        <v>0</v>
      </c>
      <c r="J960" s="120">
        <f t="shared" si="29"/>
        <v>0</v>
      </c>
      <c r="K960" s="115">
        <v>0</v>
      </c>
      <c r="L960" s="120">
        <v>0</v>
      </c>
    </row>
    <row r="961" spans="1:12" x14ac:dyDescent="0.2">
      <c r="A961" s="144" t="s">
        <v>2188</v>
      </c>
      <c r="B961" s="4" t="s">
        <v>1813</v>
      </c>
      <c r="C961" s="4" t="s">
        <v>770</v>
      </c>
      <c r="D961" s="4" t="s">
        <v>1814</v>
      </c>
      <c r="E961" s="1" t="s">
        <v>2206</v>
      </c>
      <c r="F961" s="114">
        <v>0</v>
      </c>
      <c r="G961" s="119">
        <v>0</v>
      </c>
      <c r="H961" s="104">
        <f t="shared" si="28"/>
        <v>0</v>
      </c>
      <c r="I961" s="104">
        <v>0</v>
      </c>
      <c r="J961" s="120">
        <f t="shared" si="29"/>
        <v>0</v>
      </c>
      <c r="K961" s="115">
        <v>0</v>
      </c>
      <c r="L961" s="120">
        <v>0</v>
      </c>
    </row>
    <row r="962" spans="1:12" x14ac:dyDescent="0.2">
      <c r="A962" s="144" t="s">
        <v>2188</v>
      </c>
      <c r="B962" s="4" t="s">
        <v>1815</v>
      </c>
      <c r="C962" s="4" t="s">
        <v>770</v>
      </c>
      <c r="D962" s="4" t="s">
        <v>1816</v>
      </c>
      <c r="E962" s="1" t="s">
        <v>2206</v>
      </c>
      <c r="F962" s="114">
        <v>2</v>
      </c>
      <c r="G962" s="119">
        <v>0</v>
      </c>
      <c r="H962" s="104">
        <f t="shared" si="28"/>
        <v>0</v>
      </c>
      <c r="I962" s="104">
        <v>0</v>
      </c>
      <c r="J962" s="120">
        <f t="shared" si="29"/>
        <v>0</v>
      </c>
      <c r="K962" s="115">
        <v>0</v>
      </c>
      <c r="L962" s="120">
        <v>0</v>
      </c>
    </row>
    <row r="963" spans="1:12" x14ac:dyDescent="0.2">
      <c r="A963" s="144" t="s">
        <v>2188</v>
      </c>
      <c r="B963" s="4" t="s">
        <v>1817</v>
      </c>
      <c r="C963" s="4" t="s">
        <v>770</v>
      </c>
      <c r="D963" s="4" t="s">
        <v>1818</v>
      </c>
      <c r="E963" s="1" t="s">
        <v>2206</v>
      </c>
      <c r="F963" s="114">
        <v>0</v>
      </c>
      <c r="G963" s="119">
        <v>0</v>
      </c>
      <c r="H963" s="104">
        <f t="shared" si="28"/>
        <v>0</v>
      </c>
      <c r="I963" s="104">
        <v>0</v>
      </c>
      <c r="J963" s="120">
        <f t="shared" si="29"/>
        <v>0</v>
      </c>
      <c r="K963" s="115">
        <v>0</v>
      </c>
      <c r="L963" s="120">
        <v>0</v>
      </c>
    </row>
    <row r="964" spans="1:12" x14ac:dyDescent="0.2">
      <c r="A964" s="144" t="s">
        <v>2188</v>
      </c>
      <c r="B964" s="4" t="s">
        <v>1819</v>
      </c>
      <c r="C964" s="4" t="s">
        <v>770</v>
      </c>
      <c r="D964" s="4" t="s">
        <v>1820</v>
      </c>
      <c r="E964" s="1" t="s">
        <v>2206</v>
      </c>
      <c r="F964" s="114">
        <v>0</v>
      </c>
      <c r="G964" s="119">
        <v>0</v>
      </c>
      <c r="H964" s="104">
        <f t="shared" si="28"/>
        <v>0</v>
      </c>
      <c r="I964" s="104">
        <v>0</v>
      </c>
      <c r="J964" s="120">
        <f t="shared" si="29"/>
        <v>0</v>
      </c>
      <c r="K964" s="115">
        <v>0</v>
      </c>
      <c r="L964" s="120">
        <v>0</v>
      </c>
    </row>
    <row r="965" spans="1:12" x14ac:dyDescent="0.2">
      <c r="A965" s="144" t="s">
        <v>2188</v>
      </c>
      <c r="B965" s="4" t="s">
        <v>1821</v>
      </c>
      <c r="C965" s="4" t="s">
        <v>770</v>
      </c>
      <c r="D965" s="4" t="s">
        <v>179</v>
      </c>
      <c r="E965" s="1" t="s">
        <v>2206</v>
      </c>
      <c r="F965" s="114">
        <v>0</v>
      </c>
      <c r="G965" s="119">
        <v>0</v>
      </c>
      <c r="H965" s="104">
        <f t="shared" si="28"/>
        <v>0</v>
      </c>
      <c r="I965" s="104">
        <v>0</v>
      </c>
      <c r="J965" s="120">
        <f t="shared" si="29"/>
        <v>0</v>
      </c>
      <c r="K965" s="115">
        <v>0</v>
      </c>
      <c r="L965" s="120">
        <v>0</v>
      </c>
    </row>
    <row r="966" spans="1:12" x14ac:dyDescent="0.2">
      <c r="A966" s="144" t="s">
        <v>2188</v>
      </c>
      <c r="B966" s="4" t="s">
        <v>1822</v>
      </c>
      <c r="C966" s="4" t="s">
        <v>770</v>
      </c>
      <c r="D966" s="4" t="s">
        <v>1823</v>
      </c>
      <c r="E966" s="1" t="s">
        <v>2206</v>
      </c>
      <c r="F966" s="114">
        <v>3</v>
      </c>
      <c r="G966" s="119">
        <v>0</v>
      </c>
      <c r="H966" s="104">
        <f t="shared" si="28"/>
        <v>0</v>
      </c>
      <c r="I966" s="104">
        <v>0</v>
      </c>
      <c r="J966" s="120">
        <f t="shared" si="29"/>
        <v>0</v>
      </c>
      <c r="K966" s="115">
        <v>0</v>
      </c>
      <c r="L966" s="120">
        <v>0</v>
      </c>
    </row>
    <row r="967" spans="1:12" x14ac:dyDescent="0.2">
      <c r="A967" s="144" t="s">
        <v>2188</v>
      </c>
      <c r="B967" s="4" t="s">
        <v>1824</v>
      </c>
      <c r="C967" s="4" t="s">
        <v>770</v>
      </c>
      <c r="D967" s="4" t="s">
        <v>770</v>
      </c>
      <c r="E967" s="1" t="s">
        <v>2206</v>
      </c>
      <c r="F967" s="114">
        <v>0</v>
      </c>
      <c r="G967" s="119">
        <v>0</v>
      </c>
      <c r="H967" s="104">
        <f t="shared" si="28"/>
        <v>0</v>
      </c>
      <c r="I967" s="104">
        <v>0</v>
      </c>
      <c r="J967" s="120">
        <f t="shared" si="29"/>
        <v>0</v>
      </c>
      <c r="K967" s="115">
        <v>0</v>
      </c>
      <c r="L967" s="120">
        <v>0</v>
      </c>
    </row>
    <row r="968" spans="1:12" x14ac:dyDescent="0.2">
      <c r="A968" s="144" t="s">
        <v>2188</v>
      </c>
      <c r="B968" s="4" t="s">
        <v>1825</v>
      </c>
      <c r="C968" s="4" t="s">
        <v>770</v>
      </c>
      <c r="D968" s="4" t="s">
        <v>1826</v>
      </c>
      <c r="E968" s="1" t="s">
        <v>2206</v>
      </c>
      <c r="F968" s="114">
        <v>2</v>
      </c>
      <c r="G968" s="119">
        <v>0</v>
      </c>
      <c r="H968" s="104">
        <f t="shared" si="28"/>
        <v>0</v>
      </c>
      <c r="I968" s="104">
        <v>0</v>
      </c>
      <c r="J968" s="120">
        <f t="shared" si="29"/>
        <v>0</v>
      </c>
      <c r="K968" s="115">
        <v>0</v>
      </c>
      <c r="L968" s="120">
        <v>0</v>
      </c>
    </row>
    <row r="969" spans="1:12" x14ac:dyDescent="0.2">
      <c r="A969" s="144" t="s">
        <v>2188</v>
      </c>
      <c r="B969" s="4" t="s">
        <v>1827</v>
      </c>
      <c r="C969" s="4" t="s">
        <v>770</v>
      </c>
      <c r="D969" s="4" t="s">
        <v>1828</v>
      </c>
      <c r="E969" s="1" t="s">
        <v>2206</v>
      </c>
      <c r="F969" s="114">
        <v>4</v>
      </c>
      <c r="G969" s="119">
        <v>0</v>
      </c>
      <c r="H969" s="104">
        <f t="shared" si="28"/>
        <v>0</v>
      </c>
      <c r="I969" s="104">
        <v>0</v>
      </c>
      <c r="J969" s="120">
        <f t="shared" si="29"/>
        <v>0</v>
      </c>
      <c r="K969" s="115">
        <v>0</v>
      </c>
      <c r="L969" s="120">
        <v>0</v>
      </c>
    </row>
    <row r="970" spans="1:12" x14ac:dyDescent="0.2">
      <c r="A970" s="144" t="s">
        <v>2189</v>
      </c>
      <c r="B970" s="4" t="s">
        <v>1829</v>
      </c>
      <c r="C970" s="4" t="s">
        <v>1830</v>
      </c>
      <c r="D970" s="4" t="s">
        <v>2111</v>
      </c>
      <c r="E970" s="1" t="s">
        <v>2207</v>
      </c>
      <c r="F970" s="114">
        <v>5</v>
      </c>
      <c r="G970" s="119">
        <v>0</v>
      </c>
      <c r="H970" s="104">
        <f t="shared" si="28"/>
        <v>0</v>
      </c>
      <c r="I970" s="104">
        <v>0</v>
      </c>
      <c r="J970" s="120">
        <f t="shared" si="29"/>
        <v>0</v>
      </c>
      <c r="K970" s="115">
        <v>0</v>
      </c>
      <c r="L970" s="120">
        <v>0</v>
      </c>
    </row>
    <row r="971" spans="1:12" x14ac:dyDescent="0.2">
      <c r="A971" s="144" t="s">
        <v>2189</v>
      </c>
      <c r="B971" s="4" t="s">
        <v>1831</v>
      </c>
      <c r="C971" s="4" t="s">
        <v>1830</v>
      </c>
      <c r="D971" s="4" t="s">
        <v>1832</v>
      </c>
      <c r="E971" s="1" t="s">
        <v>2206</v>
      </c>
      <c r="F971" s="114">
        <v>3</v>
      </c>
      <c r="G971" s="119">
        <v>0</v>
      </c>
      <c r="H971" s="104">
        <f t="shared" si="28"/>
        <v>0</v>
      </c>
      <c r="I971" s="104">
        <v>0</v>
      </c>
      <c r="J971" s="120">
        <f t="shared" si="29"/>
        <v>0</v>
      </c>
      <c r="K971" s="115">
        <v>0</v>
      </c>
      <c r="L971" s="120">
        <v>0</v>
      </c>
    </row>
    <row r="972" spans="1:12" x14ac:dyDescent="0.2">
      <c r="A972" s="144" t="s">
        <v>2189</v>
      </c>
      <c r="B972" s="4" t="s">
        <v>1833</v>
      </c>
      <c r="C972" s="4" t="s">
        <v>1830</v>
      </c>
      <c r="D972" s="4" t="s">
        <v>1834</v>
      </c>
      <c r="E972" s="1" t="s">
        <v>2205</v>
      </c>
      <c r="F972" s="114">
        <v>0</v>
      </c>
      <c r="G972" s="119">
        <v>0</v>
      </c>
      <c r="H972" s="104">
        <f t="shared" si="28"/>
        <v>0</v>
      </c>
      <c r="I972" s="104">
        <v>0</v>
      </c>
      <c r="J972" s="120">
        <f t="shared" si="29"/>
        <v>0</v>
      </c>
      <c r="K972" s="115">
        <v>0</v>
      </c>
      <c r="L972" s="120">
        <v>0</v>
      </c>
    </row>
    <row r="973" spans="1:12" x14ac:dyDescent="0.2">
      <c r="A973" s="144" t="s">
        <v>2189</v>
      </c>
      <c r="B973" s="4" t="s">
        <v>1835</v>
      </c>
      <c r="C973" s="4" t="s">
        <v>1830</v>
      </c>
      <c r="D973" s="4" t="s">
        <v>1836</v>
      </c>
      <c r="E973" s="1" t="s">
        <v>2205</v>
      </c>
      <c r="F973" s="114">
        <v>0</v>
      </c>
      <c r="G973" s="119">
        <v>0</v>
      </c>
      <c r="H973" s="104">
        <f t="shared" ref="H973:H1036" si="30">G973</f>
        <v>0</v>
      </c>
      <c r="I973" s="104">
        <v>0</v>
      </c>
      <c r="J973" s="120">
        <f t="shared" ref="J973:J1036" si="31">H973+I973</f>
        <v>0</v>
      </c>
      <c r="K973" s="115">
        <v>0</v>
      </c>
      <c r="L973" s="120">
        <v>0</v>
      </c>
    </row>
    <row r="974" spans="1:12" x14ac:dyDescent="0.2">
      <c r="A974" s="144" t="s">
        <v>2189</v>
      </c>
      <c r="B974" s="4" t="s">
        <v>1837</v>
      </c>
      <c r="C974" s="4" t="s">
        <v>1830</v>
      </c>
      <c r="D974" s="4" t="s">
        <v>1838</v>
      </c>
      <c r="E974" s="1" t="s">
        <v>2205</v>
      </c>
      <c r="F974" s="114">
        <v>1</v>
      </c>
      <c r="G974" s="119">
        <v>0</v>
      </c>
      <c r="H974" s="104">
        <f t="shared" si="30"/>
        <v>0</v>
      </c>
      <c r="I974" s="104">
        <v>0</v>
      </c>
      <c r="J974" s="120">
        <f t="shared" si="31"/>
        <v>0</v>
      </c>
      <c r="K974" s="115">
        <v>0</v>
      </c>
      <c r="L974" s="120">
        <v>0</v>
      </c>
    </row>
    <row r="975" spans="1:12" x14ac:dyDescent="0.2">
      <c r="A975" s="144" t="s">
        <v>2189</v>
      </c>
      <c r="B975" s="4" t="s">
        <v>1839</v>
      </c>
      <c r="C975" s="4" t="s">
        <v>1830</v>
      </c>
      <c r="D975" s="4" t="s">
        <v>1840</v>
      </c>
      <c r="E975" s="1" t="s">
        <v>2205</v>
      </c>
      <c r="F975" s="114">
        <v>0</v>
      </c>
      <c r="G975" s="119">
        <v>0</v>
      </c>
      <c r="H975" s="104">
        <f t="shared" si="30"/>
        <v>0</v>
      </c>
      <c r="I975" s="104">
        <v>0</v>
      </c>
      <c r="J975" s="120">
        <f t="shared" si="31"/>
        <v>0</v>
      </c>
      <c r="K975" s="115">
        <v>0</v>
      </c>
      <c r="L975" s="120">
        <v>0</v>
      </c>
    </row>
    <row r="976" spans="1:12" x14ac:dyDescent="0.2">
      <c r="A976" s="144" t="s">
        <v>2189</v>
      </c>
      <c r="B976" s="4" t="s">
        <v>1841</v>
      </c>
      <c r="C976" s="4" t="s">
        <v>1830</v>
      </c>
      <c r="D976" s="4" t="s">
        <v>1842</v>
      </c>
      <c r="E976" s="1" t="s">
        <v>2206</v>
      </c>
      <c r="F976" s="114">
        <v>1</v>
      </c>
      <c r="G976" s="119">
        <v>0</v>
      </c>
      <c r="H976" s="104">
        <f t="shared" si="30"/>
        <v>0</v>
      </c>
      <c r="I976" s="104">
        <v>0</v>
      </c>
      <c r="J976" s="120">
        <f t="shared" si="31"/>
        <v>0</v>
      </c>
      <c r="K976" s="115">
        <v>0</v>
      </c>
      <c r="L976" s="120">
        <v>0</v>
      </c>
    </row>
    <row r="977" spans="1:12" x14ac:dyDescent="0.2">
      <c r="A977" s="144" t="s">
        <v>2189</v>
      </c>
      <c r="B977" s="4" t="s">
        <v>1843</v>
      </c>
      <c r="C977" s="4" t="s">
        <v>1830</v>
      </c>
      <c r="D977" s="4" t="s">
        <v>1844</v>
      </c>
      <c r="E977" s="1" t="s">
        <v>2205</v>
      </c>
      <c r="F977" s="114">
        <v>3</v>
      </c>
      <c r="G977" s="119">
        <v>0</v>
      </c>
      <c r="H977" s="104">
        <f t="shared" si="30"/>
        <v>0</v>
      </c>
      <c r="I977" s="104">
        <v>0</v>
      </c>
      <c r="J977" s="120">
        <f t="shared" si="31"/>
        <v>0</v>
      </c>
      <c r="K977" s="115">
        <v>0</v>
      </c>
      <c r="L977" s="120">
        <v>0</v>
      </c>
    </row>
    <row r="978" spans="1:12" x14ac:dyDescent="0.2">
      <c r="A978" s="144" t="s">
        <v>2189</v>
      </c>
      <c r="B978" s="4" t="s">
        <v>1845</v>
      </c>
      <c r="C978" s="4" t="s">
        <v>1830</v>
      </c>
      <c r="D978" s="4" t="s">
        <v>1846</v>
      </c>
      <c r="E978" s="1" t="s">
        <v>2205</v>
      </c>
      <c r="F978" s="114">
        <v>0</v>
      </c>
      <c r="G978" s="119">
        <v>0</v>
      </c>
      <c r="H978" s="104">
        <f t="shared" si="30"/>
        <v>0</v>
      </c>
      <c r="I978" s="104">
        <v>0</v>
      </c>
      <c r="J978" s="120">
        <f t="shared" si="31"/>
        <v>0</v>
      </c>
      <c r="K978" s="115">
        <v>0</v>
      </c>
      <c r="L978" s="120">
        <v>0</v>
      </c>
    </row>
    <row r="979" spans="1:12" x14ac:dyDescent="0.2">
      <c r="A979" s="144" t="s">
        <v>2189</v>
      </c>
      <c r="B979" s="4" t="s">
        <v>1847</v>
      </c>
      <c r="C979" s="4" t="s">
        <v>1830</v>
      </c>
      <c r="D979" s="4" t="s">
        <v>1848</v>
      </c>
      <c r="E979" s="1" t="s">
        <v>2206</v>
      </c>
      <c r="F979" s="114">
        <v>0</v>
      </c>
      <c r="G979" s="119">
        <v>0</v>
      </c>
      <c r="H979" s="104">
        <f t="shared" si="30"/>
        <v>0</v>
      </c>
      <c r="I979" s="104">
        <v>0</v>
      </c>
      <c r="J979" s="120">
        <f t="shared" si="31"/>
        <v>0</v>
      </c>
      <c r="K979" s="115">
        <v>0</v>
      </c>
      <c r="L979" s="120">
        <v>0</v>
      </c>
    </row>
    <row r="980" spans="1:12" x14ac:dyDescent="0.2">
      <c r="A980" s="144" t="s">
        <v>2189</v>
      </c>
      <c r="B980" s="4" t="s">
        <v>1849</v>
      </c>
      <c r="C980" s="4" t="s">
        <v>1830</v>
      </c>
      <c r="D980" s="4" t="s">
        <v>1850</v>
      </c>
      <c r="E980" s="1" t="s">
        <v>2205</v>
      </c>
      <c r="F980" s="114">
        <v>0</v>
      </c>
      <c r="G980" s="119">
        <v>0</v>
      </c>
      <c r="H980" s="104">
        <f t="shared" si="30"/>
        <v>0</v>
      </c>
      <c r="I980" s="104">
        <v>0</v>
      </c>
      <c r="J980" s="120">
        <f t="shared" si="31"/>
        <v>0</v>
      </c>
      <c r="K980" s="115">
        <v>0</v>
      </c>
      <c r="L980" s="120">
        <v>0</v>
      </c>
    </row>
    <row r="981" spans="1:12" x14ac:dyDescent="0.2">
      <c r="A981" s="144" t="s">
        <v>2189</v>
      </c>
      <c r="B981" s="4" t="s">
        <v>1851</v>
      </c>
      <c r="C981" s="4" t="s">
        <v>1830</v>
      </c>
      <c r="D981" s="4" t="s">
        <v>1852</v>
      </c>
      <c r="E981" s="1" t="s">
        <v>2205</v>
      </c>
      <c r="F981" s="114">
        <v>0</v>
      </c>
      <c r="G981" s="119">
        <v>0</v>
      </c>
      <c r="H981" s="104">
        <f t="shared" si="30"/>
        <v>0</v>
      </c>
      <c r="I981" s="104">
        <v>0</v>
      </c>
      <c r="J981" s="120">
        <f t="shared" si="31"/>
        <v>0</v>
      </c>
      <c r="K981" s="115">
        <v>0</v>
      </c>
      <c r="L981" s="120">
        <v>0</v>
      </c>
    </row>
    <row r="982" spans="1:12" x14ac:dyDescent="0.2">
      <c r="A982" s="144" t="s">
        <v>2189</v>
      </c>
      <c r="B982" s="4" t="s">
        <v>1853</v>
      </c>
      <c r="C982" s="4" t="s">
        <v>1830</v>
      </c>
      <c r="D982" s="4" t="s">
        <v>1854</v>
      </c>
      <c r="E982" s="1" t="s">
        <v>2205</v>
      </c>
      <c r="F982" s="114">
        <v>0</v>
      </c>
      <c r="G982" s="119">
        <v>0</v>
      </c>
      <c r="H982" s="104">
        <f t="shared" si="30"/>
        <v>0</v>
      </c>
      <c r="I982" s="104">
        <v>0</v>
      </c>
      <c r="J982" s="120">
        <f t="shared" si="31"/>
        <v>0</v>
      </c>
      <c r="K982" s="115">
        <v>0</v>
      </c>
      <c r="L982" s="120">
        <v>0</v>
      </c>
    </row>
    <row r="983" spans="1:12" x14ac:dyDescent="0.2">
      <c r="A983" s="144" t="s">
        <v>2189</v>
      </c>
      <c r="B983" s="4" t="s">
        <v>1855</v>
      </c>
      <c r="C983" s="4" t="s">
        <v>1830</v>
      </c>
      <c r="D983" s="4" t="s">
        <v>1856</v>
      </c>
      <c r="E983" s="1" t="s">
        <v>2205</v>
      </c>
      <c r="F983" s="114">
        <v>0</v>
      </c>
      <c r="G983" s="119">
        <v>0</v>
      </c>
      <c r="H983" s="104">
        <f t="shared" si="30"/>
        <v>0</v>
      </c>
      <c r="I983" s="104">
        <v>0</v>
      </c>
      <c r="J983" s="120">
        <f t="shared" si="31"/>
        <v>0</v>
      </c>
      <c r="K983" s="115">
        <v>0</v>
      </c>
      <c r="L983" s="120">
        <v>0</v>
      </c>
    </row>
    <row r="984" spans="1:12" x14ac:dyDescent="0.2">
      <c r="A984" s="144" t="s">
        <v>2189</v>
      </c>
      <c r="B984" s="4" t="s">
        <v>1857</v>
      </c>
      <c r="C984" s="4" t="s">
        <v>1830</v>
      </c>
      <c r="D984" s="4" t="s">
        <v>1858</v>
      </c>
      <c r="E984" s="1" t="s">
        <v>2206</v>
      </c>
      <c r="F984" s="114">
        <v>0</v>
      </c>
      <c r="G984" s="119">
        <v>0</v>
      </c>
      <c r="H984" s="104">
        <f t="shared" si="30"/>
        <v>0</v>
      </c>
      <c r="I984" s="104">
        <v>0</v>
      </c>
      <c r="J984" s="120">
        <f t="shared" si="31"/>
        <v>0</v>
      </c>
      <c r="K984" s="115">
        <v>0</v>
      </c>
      <c r="L984" s="120">
        <v>0</v>
      </c>
    </row>
    <row r="985" spans="1:12" x14ac:dyDescent="0.2">
      <c r="A985" s="144" t="s">
        <v>2189</v>
      </c>
      <c r="B985" s="4" t="s">
        <v>1859</v>
      </c>
      <c r="C985" s="4" t="s">
        <v>1830</v>
      </c>
      <c r="D985" s="4" t="s">
        <v>1860</v>
      </c>
      <c r="E985" s="1" t="s">
        <v>2205</v>
      </c>
      <c r="F985" s="114">
        <v>0</v>
      </c>
      <c r="G985" s="119">
        <v>0</v>
      </c>
      <c r="H985" s="104">
        <f t="shared" si="30"/>
        <v>0</v>
      </c>
      <c r="I985" s="104">
        <v>0</v>
      </c>
      <c r="J985" s="120">
        <f t="shared" si="31"/>
        <v>0</v>
      </c>
      <c r="K985" s="115">
        <v>0</v>
      </c>
      <c r="L985" s="120">
        <v>0</v>
      </c>
    </row>
    <row r="986" spans="1:12" x14ac:dyDescent="0.2">
      <c r="A986" s="144" t="s">
        <v>2189</v>
      </c>
      <c r="B986" s="4" t="s">
        <v>1861</v>
      </c>
      <c r="C986" s="4" t="s">
        <v>1830</v>
      </c>
      <c r="D986" s="4" t="s">
        <v>1862</v>
      </c>
      <c r="E986" s="1" t="s">
        <v>2205</v>
      </c>
      <c r="F986" s="114">
        <v>5</v>
      </c>
      <c r="G986" s="119">
        <v>0</v>
      </c>
      <c r="H986" s="104">
        <f t="shared" si="30"/>
        <v>0</v>
      </c>
      <c r="I986" s="104">
        <v>0</v>
      </c>
      <c r="J986" s="120">
        <f t="shared" si="31"/>
        <v>0</v>
      </c>
      <c r="K986" s="115">
        <v>0</v>
      </c>
      <c r="L986" s="120">
        <v>0</v>
      </c>
    </row>
    <row r="987" spans="1:12" x14ac:dyDescent="0.2">
      <c r="A987" s="144" t="s">
        <v>2189</v>
      </c>
      <c r="B987" s="4" t="s">
        <v>1863</v>
      </c>
      <c r="C987" s="4" t="s">
        <v>1830</v>
      </c>
      <c r="D987" s="4" t="s">
        <v>1864</v>
      </c>
      <c r="E987" s="1" t="s">
        <v>2205</v>
      </c>
      <c r="F987" s="114">
        <v>4</v>
      </c>
      <c r="G987" s="119">
        <v>0</v>
      </c>
      <c r="H987" s="104">
        <f t="shared" si="30"/>
        <v>0</v>
      </c>
      <c r="I987" s="104">
        <v>0</v>
      </c>
      <c r="J987" s="120">
        <f t="shared" si="31"/>
        <v>0</v>
      </c>
      <c r="K987" s="115">
        <v>0</v>
      </c>
      <c r="L987" s="120">
        <v>0</v>
      </c>
    </row>
    <row r="988" spans="1:12" x14ac:dyDescent="0.2">
      <c r="A988" s="144" t="s">
        <v>2189</v>
      </c>
      <c r="B988" s="4" t="s">
        <v>1865</v>
      </c>
      <c r="C988" s="4" t="s">
        <v>1830</v>
      </c>
      <c r="D988" s="4" t="s">
        <v>1866</v>
      </c>
      <c r="E988" s="1" t="s">
        <v>2205</v>
      </c>
      <c r="F988" s="114">
        <v>2</v>
      </c>
      <c r="G988" s="119">
        <v>0</v>
      </c>
      <c r="H988" s="104">
        <f t="shared" si="30"/>
        <v>0</v>
      </c>
      <c r="I988" s="104">
        <v>0</v>
      </c>
      <c r="J988" s="120">
        <f t="shared" si="31"/>
        <v>0</v>
      </c>
      <c r="K988" s="115">
        <v>0</v>
      </c>
      <c r="L988" s="120">
        <v>0</v>
      </c>
    </row>
    <row r="989" spans="1:12" x14ac:dyDescent="0.2">
      <c r="A989" s="144" t="s">
        <v>2189</v>
      </c>
      <c r="B989" s="4" t="s">
        <v>1867</v>
      </c>
      <c r="C989" s="4" t="s">
        <v>1830</v>
      </c>
      <c r="D989" s="4" t="s">
        <v>1868</v>
      </c>
      <c r="E989" s="1" t="s">
        <v>2205</v>
      </c>
      <c r="F989" s="114">
        <v>0</v>
      </c>
      <c r="G989" s="119">
        <v>0</v>
      </c>
      <c r="H989" s="104">
        <f t="shared" si="30"/>
        <v>0</v>
      </c>
      <c r="I989" s="104">
        <v>0</v>
      </c>
      <c r="J989" s="120">
        <f t="shared" si="31"/>
        <v>0</v>
      </c>
      <c r="K989" s="115">
        <v>0</v>
      </c>
      <c r="L989" s="120">
        <v>0</v>
      </c>
    </row>
    <row r="990" spans="1:12" x14ac:dyDescent="0.2">
      <c r="A990" s="144" t="s">
        <v>2189</v>
      </c>
      <c r="B990" s="4" t="s">
        <v>1869</v>
      </c>
      <c r="C990" s="4" t="s">
        <v>1830</v>
      </c>
      <c r="D990" s="4" t="s">
        <v>1870</v>
      </c>
      <c r="E990" s="1" t="s">
        <v>2206</v>
      </c>
      <c r="F990" s="114">
        <v>0</v>
      </c>
      <c r="G990" s="119">
        <v>0</v>
      </c>
      <c r="H990" s="104">
        <f t="shared" si="30"/>
        <v>0</v>
      </c>
      <c r="I990" s="104">
        <v>0</v>
      </c>
      <c r="J990" s="120">
        <f t="shared" si="31"/>
        <v>0</v>
      </c>
      <c r="K990" s="115">
        <v>0</v>
      </c>
      <c r="L990" s="120">
        <v>0</v>
      </c>
    </row>
    <row r="991" spans="1:12" x14ac:dyDescent="0.2">
      <c r="A991" s="144" t="s">
        <v>2189</v>
      </c>
      <c r="B991" s="4" t="s">
        <v>1871</v>
      </c>
      <c r="C991" s="4" t="s">
        <v>1830</v>
      </c>
      <c r="D991" s="4" t="s">
        <v>1872</v>
      </c>
      <c r="E991" s="1" t="s">
        <v>2205</v>
      </c>
      <c r="F991" s="114">
        <v>2</v>
      </c>
      <c r="G991" s="119">
        <v>0</v>
      </c>
      <c r="H991" s="104">
        <f t="shared" si="30"/>
        <v>0</v>
      </c>
      <c r="I991" s="104">
        <v>0</v>
      </c>
      <c r="J991" s="120">
        <f t="shared" si="31"/>
        <v>0</v>
      </c>
      <c r="K991" s="115">
        <v>0</v>
      </c>
      <c r="L991" s="120">
        <v>0</v>
      </c>
    </row>
    <row r="992" spans="1:12" x14ac:dyDescent="0.2">
      <c r="A992" s="144" t="s">
        <v>2189</v>
      </c>
      <c r="B992" s="4" t="s">
        <v>1873</v>
      </c>
      <c r="C992" s="4" t="s">
        <v>1830</v>
      </c>
      <c r="D992" s="4" t="s">
        <v>1874</v>
      </c>
      <c r="E992" s="1" t="s">
        <v>2205</v>
      </c>
      <c r="F992" s="114">
        <v>0</v>
      </c>
      <c r="G992" s="119">
        <v>0</v>
      </c>
      <c r="H992" s="104">
        <f t="shared" si="30"/>
        <v>0</v>
      </c>
      <c r="I992" s="104">
        <v>0</v>
      </c>
      <c r="J992" s="120">
        <f t="shared" si="31"/>
        <v>0</v>
      </c>
      <c r="K992" s="115">
        <v>0</v>
      </c>
      <c r="L992" s="120">
        <v>0</v>
      </c>
    </row>
    <row r="993" spans="1:12" x14ac:dyDescent="0.2">
      <c r="A993" s="144" t="s">
        <v>2189</v>
      </c>
      <c r="B993" s="4" t="s">
        <v>1875</v>
      </c>
      <c r="C993" s="4" t="s">
        <v>1830</v>
      </c>
      <c r="D993" s="4" t="s">
        <v>1876</v>
      </c>
      <c r="E993" s="1" t="s">
        <v>2205</v>
      </c>
      <c r="F993" s="114">
        <v>0</v>
      </c>
      <c r="G993" s="119">
        <v>0</v>
      </c>
      <c r="H993" s="104">
        <f t="shared" si="30"/>
        <v>0</v>
      </c>
      <c r="I993" s="104">
        <v>0</v>
      </c>
      <c r="J993" s="120">
        <f t="shared" si="31"/>
        <v>0</v>
      </c>
      <c r="K993" s="115">
        <v>0</v>
      </c>
      <c r="L993" s="120">
        <v>0</v>
      </c>
    </row>
    <row r="994" spans="1:12" x14ac:dyDescent="0.2">
      <c r="A994" s="144" t="s">
        <v>2189</v>
      </c>
      <c r="B994" s="4" t="s">
        <v>1877</v>
      </c>
      <c r="C994" s="4" t="s">
        <v>1830</v>
      </c>
      <c r="D994" s="4" t="s">
        <v>1878</v>
      </c>
      <c r="E994" s="1" t="s">
        <v>2205</v>
      </c>
      <c r="F994" s="114">
        <v>0</v>
      </c>
      <c r="G994" s="119">
        <v>0</v>
      </c>
      <c r="H994" s="104">
        <f t="shared" si="30"/>
        <v>0</v>
      </c>
      <c r="I994" s="104">
        <v>0</v>
      </c>
      <c r="J994" s="120">
        <f t="shared" si="31"/>
        <v>0</v>
      </c>
      <c r="K994" s="115">
        <v>0</v>
      </c>
      <c r="L994" s="120">
        <v>0</v>
      </c>
    </row>
    <row r="995" spans="1:12" x14ac:dyDescent="0.2">
      <c r="A995" s="144" t="s">
        <v>2189</v>
      </c>
      <c r="B995" s="4" t="s">
        <v>1879</v>
      </c>
      <c r="C995" s="4" t="s">
        <v>1830</v>
      </c>
      <c r="D995" s="4" t="s">
        <v>1880</v>
      </c>
      <c r="E995" s="1" t="s">
        <v>2205</v>
      </c>
      <c r="F995" s="114">
        <v>0</v>
      </c>
      <c r="G995" s="119">
        <v>0</v>
      </c>
      <c r="H995" s="104">
        <f t="shared" si="30"/>
        <v>0</v>
      </c>
      <c r="I995" s="104">
        <v>0</v>
      </c>
      <c r="J995" s="120">
        <f t="shared" si="31"/>
        <v>0</v>
      </c>
      <c r="K995" s="115">
        <v>0</v>
      </c>
      <c r="L995" s="120">
        <v>0</v>
      </c>
    </row>
    <row r="996" spans="1:12" x14ac:dyDescent="0.2">
      <c r="A996" s="144" t="s">
        <v>2189</v>
      </c>
      <c r="B996" s="4" t="s">
        <v>1881</v>
      </c>
      <c r="C996" s="4" t="s">
        <v>1830</v>
      </c>
      <c r="D996" s="4" t="s">
        <v>1882</v>
      </c>
      <c r="E996" s="1" t="s">
        <v>2205</v>
      </c>
      <c r="F996" s="114">
        <v>0</v>
      </c>
      <c r="G996" s="119">
        <v>0</v>
      </c>
      <c r="H996" s="104">
        <f t="shared" si="30"/>
        <v>0</v>
      </c>
      <c r="I996" s="104">
        <v>0</v>
      </c>
      <c r="J996" s="120">
        <f t="shared" si="31"/>
        <v>0</v>
      </c>
      <c r="K996" s="115">
        <v>0</v>
      </c>
      <c r="L996" s="120">
        <v>0</v>
      </c>
    </row>
    <row r="997" spans="1:12" x14ac:dyDescent="0.2">
      <c r="A997" s="144" t="s">
        <v>2189</v>
      </c>
      <c r="B997" s="4" t="s">
        <v>1883</v>
      </c>
      <c r="C997" s="4" t="s">
        <v>1830</v>
      </c>
      <c r="D997" s="4" t="s">
        <v>1884</v>
      </c>
      <c r="E997" s="1" t="s">
        <v>2205</v>
      </c>
      <c r="F997" s="114">
        <v>2</v>
      </c>
      <c r="G997" s="119">
        <v>0</v>
      </c>
      <c r="H997" s="104">
        <f t="shared" si="30"/>
        <v>0</v>
      </c>
      <c r="I997" s="104">
        <v>0</v>
      </c>
      <c r="J997" s="120">
        <f t="shared" si="31"/>
        <v>0</v>
      </c>
      <c r="K997" s="115">
        <v>0</v>
      </c>
      <c r="L997" s="120">
        <v>0</v>
      </c>
    </row>
    <row r="998" spans="1:12" x14ac:dyDescent="0.2">
      <c r="A998" s="144" t="s">
        <v>2189</v>
      </c>
      <c r="B998" s="4" t="s">
        <v>1885</v>
      </c>
      <c r="C998" s="4" t="s">
        <v>1830</v>
      </c>
      <c r="D998" s="4" t="s">
        <v>1886</v>
      </c>
      <c r="E998" s="1" t="s">
        <v>2206</v>
      </c>
      <c r="F998" s="114">
        <v>0</v>
      </c>
      <c r="G998" s="119">
        <v>0</v>
      </c>
      <c r="H998" s="104">
        <f t="shared" si="30"/>
        <v>0</v>
      </c>
      <c r="I998" s="104">
        <v>0</v>
      </c>
      <c r="J998" s="120">
        <f t="shared" si="31"/>
        <v>0</v>
      </c>
      <c r="K998" s="115">
        <v>0</v>
      </c>
      <c r="L998" s="120">
        <v>0</v>
      </c>
    </row>
    <row r="999" spans="1:12" x14ac:dyDescent="0.2">
      <c r="A999" s="144" t="s">
        <v>2189</v>
      </c>
      <c r="B999" s="4" t="s">
        <v>1887</v>
      </c>
      <c r="C999" s="4" t="s">
        <v>1830</v>
      </c>
      <c r="D999" s="4" t="s">
        <v>1888</v>
      </c>
      <c r="E999" s="1" t="s">
        <v>2205</v>
      </c>
      <c r="F999" s="114">
        <v>4</v>
      </c>
      <c r="G999" s="119">
        <v>0</v>
      </c>
      <c r="H999" s="104">
        <f t="shared" si="30"/>
        <v>0</v>
      </c>
      <c r="I999" s="104">
        <v>0</v>
      </c>
      <c r="J999" s="120">
        <f t="shared" si="31"/>
        <v>0</v>
      </c>
      <c r="K999" s="115">
        <v>0</v>
      </c>
      <c r="L999" s="120">
        <v>0</v>
      </c>
    </row>
    <row r="1000" spans="1:12" x14ac:dyDescent="0.2">
      <c r="A1000" s="144" t="s">
        <v>2189</v>
      </c>
      <c r="B1000" s="4" t="s">
        <v>1889</v>
      </c>
      <c r="C1000" s="4" t="s">
        <v>1830</v>
      </c>
      <c r="D1000" s="4" t="s">
        <v>1890</v>
      </c>
      <c r="E1000" s="1" t="s">
        <v>2205</v>
      </c>
      <c r="F1000" s="114">
        <v>0</v>
      </c>
      <c r="G1000" s="119">
        <v>0</v>
      </c>
      <c r="H1000" s="104">
        <f t="shared" si="30"/>
        <v>0</v>
      </c>
      <c r="I1000" s="104">
        <v>0</v>
      </c>
      <c r="J1000" s="120">
        <f t="shared" si="31"/>
        <v>0</v>
      </c>
      <c r="K1000" s="115">
        <v>0</v>
      </c>
      <c r="L1000" s="120">
        <v>0</v>
      </c>
    </row>
    <row r="1001" spans="1:12" x14ac:dyDescent="0.2">
      <c r="A1001" s="144" t="s">
        <v>2189</v>
      </c>
      <c r="B1001" s="4" t="s">
        <v>1891</v>
      </c>
      <c r="C1001" s="4" t="s">
        <v>1830</v>
      </c>
      <c r="D1001" s="4" t="s">
        <v>1892</v>
      </c>
      <c r="E1001" s="1" t="s">
        <v>2205</v>
      </c>
      <c r="F1001" s="114">
        <v>0</v>
      </c>
      <c r="G1001" s="119">
        <v>0</v>
      </c>
      <c r="H1001" s="104">
        <f t="shared" si="30"/>
        <v>0</v>
      </c>
      <c r="I1001" s="104">
        <v>0</v>
      </c>
      <c r="J1001" s="120">
        <f t="shared" si="31"/>
        <v>0</v>
      </c>
      <c r="K1001" s="115">
        <v>0</v>
      </c>
      <c r="L1001" s="120">
        <v>0</v>
      </c>
    </row>
    <row r="1002" spans="1:12" x14ac:dyDescent="0.2">
      <c r="A1002" s="144" t="s">
        <v>2189</v>
      </c>
      <c r="B1002" s="4" t="s">
        <v>1893</v>
      </c>
      <c r="C1002" s="4" t="s">
        <v>1830</v>
      </c>
      <c r="D1002" s="4" t="s">
        <v>1894</v>
      </c>
      <c r="E1002" s="1" t="s">
        <v>2206</v>
      </c>
      <c r="F1002" s="114">
        <v>0</v>
      </c>
      <c r="G1002" s="119">
        <v>0</v>
      </c>
      <c r="H1002" s="104">
        <f t="shared" si="30"/>
        <v>0</v>
      </c>
      <c r="I1002" s="104">
        <v>0</v>
      </c>
      <c r="J1002" s="120">
        <f t="shared" si="31"/>
        <v>0</v>
      </c>
      <c r="K1002" s="115">
        <v>0</v>
      </c>
      <c r="L1002" s="120">
        <v>0</v>
      </c>
    </row>
    <row r="1003" spans="1:12" x14ac:dyDescent="0.2">
      <c r="A1003" s="144" t="s">
        <v>2189</v>
      </c>
      <c r="B1003" s="4" t="s">
        <v>1895</v>
      </c>
      <c r="C1003" s="4" t="s">
        <v>1830</v>
      </c>
      <c r="D1003" s="4" t="s">
        <v>1896</v>
      </c>
      <c r="E1003" s="1" t="s">
        <v>2205</v>
      </c>
      <c r="F1003" s="114">
        <v>0</v>
      </c>
      <c r="G1003" s="119">
        <v>0</v>
      </c>
      <c r="H1003" s="104">
        <f t="shared" si="30"/>
        <v>0</v>
      </c>
      <c r="I1003" s="104">
        <v>0</v>
      </c>
      <c r="J1003" s="120">
        <f t="shared" si="31"/>
        <v>0</v>
      </c>
      <c r="K1003" s="115">
        <v>0</v>
      </c>
      <c r="L1003" s="120">
        <v>0</v>
      </c>
    </row>
    <row r="1004" spans="1:12" x14ac:dyDescent="0.2">
      <c r="A1004" s="144" t="s">
        <v>2189</v>
      </c>
      <c r="B1004" s="4" t="s">
        <v>1897</v>
      </c>
      <c r="C1004" s="4" t="s">
        <v>1830</v>
      </c>
      <c r="D1004" s="4" t="s">
        <v>1898</v>
      </c>
      <c r="E1004" s="1" t="s">
        <v>2205</v>
      </c>
      <c r="F1004" s="114">
        <v>4</v>
      </c>
      <c r="G1004" s="119">
        <v>0</v>
      </c>
      <c r="H1004" s="104">
        <f t="shared" si="30"/>
        <v>0</v>
      </c>
      <c r="I1004" s="104">
        <v>0</v>
      </c>
      <c r="J1004" s="120">
        <f t="shared" si="31"/>
        <v>0</v>
      </c>
      <c r="K1004" s="115">
        <v>0</v>
      </c>
      <c r="L1004" s="120">
        <v>0</v>
      </c>
    </row>
    <row r="1005" spans="1:12" x14ac:dyDescent="0.2">
      <c r="A1005" s="144" t="s">
        <v>2189</v>
      </c>
      <c r="B1005" s="4" t="s">
        <v>1899</v>
      </c>
      <c r="C1005" s="4" t="s">
        <v>1830</v>
      </c>
      <c r="D1005" s="4" t="s">
        <v>1900</v>
      </c>
      <c r="E1005" s="1" t="s">
        <v>2206</v>
      </c>
      <c r="F1005" s="114">
        <v>2</v>
      </c>
      <c r="G1005" s="119">
        <v>0</v>
      </c>
      <c r="H1005" s="104">
        <f t="shared" si="30"/>
        <v>0</v>
      </c>
      <c r="I1005" s="104">
        <v>0</v>
      </c>
      <c r="J1005" s="120">
        <f t="shared" si="31"/>
        <v>0</v>
      </c>
      <c r="K1005" s="115">
        <v>0</v>
      </c>
      <c r="L1005" s="120">
        <v>0</v>
      </c>
    </row>
    <row r="1006" spans="1:12" x14ac:dyDescent="0.2">
      <c r="A1006" s="144" t="s">
        <v>2189</v>
      </c>
      <c r="B1006" s="4" t="s">
        <v>1901</v>
      </c>
      <c r="C1006" s="4" t="s">
        <v>1830</v>
      </c>
      <c r="D1006" s="4" t="s">
        <v>1902</v>
      </c>
      <c r="E1006" s="1" t="s">
        <v>2205</v>
      </c>
      <c r="F1006" s="114">
        <v>2</v>
      </c>
      <c r="G1006" s="119">
        <v>0</v>
      </c>
      <c r="H1006" s="104">
        <f t="shared" si="30"/>
        <v>0</v>
      </c>
      <c r="I1006" s="104">
        <v>0</v>
      </c>
      <c r="J1006" s="120">
        <f t="shared" si="31"/>
        <v>0</v>
      </c>
      <c r="K1006" s="115">
        <v>0</v>
      </c>
      <c r="L1006" s="120">
        <v>0</v>
      </c>
    </row>
    <row r="1007" spans="1:12" x14ac:dyDescent="0.2">
      <c r="A1007" s="144" t="s">
        <v>2189</v>
      </c>
      <c r="B1007" s="4" t="s">
        <v>1903</v>
      </c>
      <c r="C1007" s="4" t="s">
        <v>1830</v>
      </c>
      <c r="D1007" s="4" t="s">
        <v>1904</v>
      </c>
      <c r="E1007" s="1" t="s">
        <v>2205</v>
      </c>
      <c r="F1007" s="114">
        <v>2</v>
      </c>
      <c r="G1007" s="119">
        <v>0</v>
      </c>
      <c r="H1007" s="104">
        <f t="shared" si="30"/>
        <v>0</v>
      </c>
      <c r="I1007" s="104">
        <v>0</v>
      </c>
      <c r="J1007" s="120">
        <f t="shared" si="31"/>
        <v>0</v>
      </c>
      <c r="K1007" s="115">
        <v>0</v>
      </c>
      <c r="L1007" s="120">
        <v>0</v>
      </c>
    </row>
    <row r="1008" spans="1:12" x14ac:dyDescent="0.2">
      <c r="A1008" s="144" t="s">
        <v>2189</v>
      </c>
      <c r="B1008" s="4" t="s">
        <v>1905</v>
      </c>
      <c r="C1008" s="4" t="s">
        <v>1830</v>
      </c>
      <c r="D1008" s="4" t="s">
        <v>1906</v>
      </c>
      <c r="E1008" s="1" t="s">
        <v>2205</v>
      </c>
      <c r="F1008" s="114">
        <v>4</v>
      </c>
      <c r="G1008" s="119">
        <v>0</v>
      </c>
      <c r="H1008" s="104">
        <f t="shared" si="30"/>
        <v>0</v>
      </c>
      <c r="I1008" s="104">
        <v>0</v>
      </c>
      <c r="J1008" s="120">
        <f t="shared" si="31"/>
        <v>0</v>
      </c>
      <c r="K1008" s="115">
        <v>0</v>
      </c>
      <c r="L1008" s="120">
        <v>0</v>
      </c>
    </row>
    <row r="1009" spans="1:12" x14ac:dyDescent="0.2">
      <c r="A1009" s="144" t="s">
        <v>2189</v>
      </c>
      <c r="B1009" s="4" t="s">
        <v>1907</v>
      </c>
      <c r="C1009" s="4" t="s">
        <v>1830</v>
      </c>
      <c r="D1009" s="4" t="s">
        <v>1908</v>
      </c>
      <c r="E1009" s="1" t="s">
        <v>2205</v>
      </c>
      <c r="F1009" s="114">
        <v>0</v>
      </c>
      <c r="G1009" s="119">
        <v>0</v>
      </c>
      <c r="H1009" s="104">
        <f t="shared" si="30"/>
        <v>0</v>
      </c>
      <c r="I1009" s="104">
        <v>0</v>
      </c>
      <c r="J1009" s="120">
        <f t="shared" si="31"/>
        <v>0</v>
      </c>
      <c r="K1009" s="115">
        <v>0</v>
      </c>
      <c r="L1009" s="120">
        <v>0</v>
      </c>
    </row>
    <row r="1010" spans="1:12" x14ac:dyDescent="0.2">
      <c r="A1010" s="144" t="s">
        <v>2189</v>
      </c>
      <c r="B1010" s="4" t="s">
        <v>1909</v>
      </c>
      <c r="C1010" s="4" t="s">
        <v>1830</v>
      </c>
      <c r="D1010" s="4" t="s">
        <v>177</v>
      </c>
      <c r="E1010" s="1" t="s">
        <v>2205</v>
      </c>
      <c r="F1010" s="114">
        <v>0</v>
      </c>
      <c r="G1010" s="119">
        <v>0</v>
      </c>
      <c r="H1010" s="104">
        <f t="shared" si="30"/>
        <v>0</v>
      </c>
      <c r="I1010" s="104">
        <v>0</v>
      </c>
      <c r="J1010" s="120">
        <f t="shared" si="31"/>
        <v>0</v>
      </c>
      <c r="K1010" s="115">
        <v>0</v>
      </c>
      <c r="L1010" s="120">
        <v>0</v>
      </c>
    </row>
    <row r="1011" spans="1:12" x14ac:dyDescent="0.2">
      <c r="A1011" s="144" t="s">
        <v>2189</v>
      </c>
      <c r="B1011" s="4" t="s">
        <v>1910</v>
      </c>
      <c r="C1011" s="4" t="s">
        <v>1830</v>
      </c>
      <c r="D1011" s="4" t="s">
        <v>1911</v>
      </c>
      <c r="E1011" s="1" t="s">
        <v>2205</v>
      </c>
      <c r="F1011" s="114">
        <v>3</v>
      </c>
      <c r="G1011" s="119">
        <v>0</v>
      </c>
      <c r="H1011" s="104">
        <f t="shared" si="30"/>
        <v>0</v>
      </c>
      <c r="I1011" s="104">
        <v>0</v>
      </c>
      <c r="J1011" s="120">
        <f t="shared" si="31"/>
        <v>0</v>
      </c>
      <c r="K1011" s="115">
        <v>0</v>
      </c>
      <c r="L1011" s="120">
        <v>0</v>
      </c>
    </row>
    <row r="1012" spans="1:12" x14ac:dyDescent="0.2">
      <c r="A1012" s="144" t="s">
        <v>2189</v>
      </c>
      <c r="B1012" s="4" t="s">
        <v>1912</v>
      </c>
      <c r="C1012" s="4" t="s">
        <v>1830</v>
      </c>
      <c r="D1012" s="4" t="s">
        <v>768</v>
      </c>
      <c r="E1012" s="1" t="s">
        <v>2205</v>
      </c>
      <c r="F1012" s="114">
        <v>4</v>
      </c>
      <c r="G1012" s="119">
        <v>0</v>
      </c>
      <c r="H1012" s="104">
        <f t="shared" si="30"/>
        <v>0</v>
      </c>
      <c r="I1012" s="104">
        <v>0</v>
      </c>
      <c r="J1012" s="120">
        <f t="shared" si="31"/>
        <v>0</v>
      </c>
      <c r="K1012" s="115">
        <v>0</v>
      </c>
      <c r="L1012" s="120">
        <v>0</v>
      </c>
    </row>
    <row r="1013" spans="1:12" x14ac:dyDescent="0.2">
      <c r="A1013" s="144" t="s">
        <v>2189</v>
      </c>
      <c r="B1013" s="4" t="s">
        <v>1913</v>
      </c>
      <c r="C1013" s="4" t="s">
        <v>1830</v>
      </c>
      <c r="D1013" s="4" t="s">
        <v>1914</v>
      </c>
      <c r="E1013" s="1" t="s">
        <v>2205</v>
      </c>
      <c r="F1013" s="114">
        <v>0</v>
      </c>
      <c r="G1013" s="119">
        <v>0</v>
      </c>
      <c r="H1013" s="104">
        <f t="shared" si="30"/>
        <v>0</v>
      </c>
      <c r="I1013" s="104">
        <v>0</v>
      </c>
      <c r="J1013" s="120">
        <f t="shared" si="31"/>
        <v>0</v>
      </c>
      <c r="K1013" s="115">
        <v>0</v>
      </c>
      <c r="L1013" s="120">
        <v>0</v>
      </c>
    </row>
    <row r="1014" spans="1:12" x14ac:dyDescent="0.2">
      <c r="A1014" s="144" t="s">
        <v>2189</v>
      </c>
      <c r="B1014" s="4" t="s">
        <v>1915</v>
      </c>
      <c r="C1014" s="4" t="s">
        <v>1830</v>
      </c>
      <c r="D1014" s="4" t="s">
        <v>1916</v>
      </c>
      <c r="E1014" s="1" t="s">
        <v>2205</v>
      </c>
      <c r="F1014" s="114">
        <v>3</v>
      </c>
      <c r="G1014" s="119">
        <v>0</v>
      </c>
      <c r="H1014" s="104">
        <f t="shared" si="30"/>
        <v>0</v>
      </c>
      <c r="I1014" s="104">
        <v>0</v>
      </c>
      <c r="J1014" s="120">
        <f t="shared" si="31"/>
        <v>0</v>
      </c>
      <c r="K1014" s="115">
        <v>0</v>
      </c>
      <c r="L1014" s="120">
        <v>0</v>
      </c>
    </row>
    <row r="1015" spans="1:12" x14ac:dyDescent="0.2">
      <c r="A1015" s="144" t="s">
        <v>2189</v>
      </c>
      <c r="B1015" s="4" t="s">
        <v>1917</v>
      </c>
      <c r="C1015" s="4" t="s">
        <v>1830</v>
      </c>
      <c r="D1015" s="4" t="s">
        <v>1918</v>
      </c>
      <c r="E1015" s="1" t="s">
        <v>2205</v>
      </c>
      <c r="F1015" s="114">
        <v>1</v>
      </c>
      <c r="G1015" s="119">
        <v>0</v>
      </c>
      <c r="H1015" s="104">
        <f t="shared" si="30"/>
        <v>0</v>
      </c>
      <c r="I1015" s="104">
        <v>0</v>
      </c>
      <c r="J1015" s="120">
        <f t="shared" si="31"/>
        <v>0</v>
      </c>
      <c r="K1015" s="115">
        <v>0</v>
      </c>
      <c r="L1015" s="120">
        <v>0</v>
      </c>
    </row>
    <row r="1016" spans="1:12" x14ac:dyDescent="0.2">
      <c r="A1016" s="144" t="s">
        <v>2189</v>
      </c>
      <c r="B1016" s="4" t="s">
        <v>1919</v>
      </c>
      <c r="C1016" s="4" t="s">
        <v>1830</v>
      </c>
      <c r="D1016" s="4" t="s">
        <v>1920</v>
      </c>
      <c r="E1016" s="1" t="s">
        <v>2206</v>
      </c>
      <c r="F1016" s="114">
        <v>2</v>
      </c>
      <c r="G1016" s="119">
        <v>0</v>
      </c>
      <c r="H1016" s="104">
        <f t="shared" si="30"/>
        <v>0</v>
      </c>
      <c r="I1016" s="104">
        <v>0</v>
      </c>
      <c r="J1016" s="120">
        <f t="shared" si="31"/>
        <v>0</v>
      </c>
      <c r="K1016" s="115">
        <v>0</v>
      </c>
      <c r="L1016" s="120">
        <v>0</v>
      </c>
    </row>
    <row r="1017" spans="1:12" x14ac:dyDescent="0.2">
      <c r="A1017" s="144" t="s">
        <v>2190</v>
      </c>
      <c r="B1017" s="4" t="s">
        <v>1921</v>
      </c>
      <c r="C1017" s="4" t="s">
        <v>1922</v>
      </c>
      <c r="D1017" s="4" t="s">
        <v>1923</v>
      </c>
      <c r="E1017" s="1" t="s">
        <v>2204</v>
      </c>
      <c r="F1017" s="114">
        <v>4</v>
      </c>
      <c r="G1017" s="119">
        <v>0</v>
      </c>
      <c r="H1017" s="104">
        <f t="shared" si="30"/>
        <v>0</v>
      </c>
      <c r="I1017" s="104">
        <v>0</v>
      </c>
      <c r="J1017" s="120">
        <f t="shared" si="31"/>
        <v>0</v>
      </c>
      <c r="K1017" s="115">
        <v>0</v>
      </c>
      <c r="L1017" s="120">
        <v>0</v>
      </c>
    </row>
    <row r="1018" spans="1:12" x14ac:dyDescent="0.2">
      <c r="A1018" s="144" t="s">
        <v>2190</v>
      </c>
      <c r="B1018" s="4" t="s">
        <v>1924</v>
      </c>
      <c r="C1018" s="4" t="s">
        <v>1922</v>
      </c>
      <c r="D1018" s="4" t="s">
        <v>1925</v>
      </c>
      <c r="E1018" s="1" t="s">
        <v>2205</v>
      </c>
      <c r="F1018" s="114">
        <v>0</v>
      </c>
      <c r="G1018" s="119">
        <v>0</v>
      </c>
      <c r="H1018" s="104">
        <f t="shared" si="30"/>
        <v>0</v>
      </c>
      <c r="I1018" s="104">
        <v>0</v>
      </c>
      <c r="J1018" s="120">
        <f t="shared" si="31"/>
        <v>0</v>
      </c>
      <c r="K1018" s="115">
        <v>0</v>
      </c>
      <c r="L1018" s="120">
        <v>0</v>
      </c>
    </row>
    <row r="1019" spans="1:12" x14ac:dyDescent="0.2">
      <c r="A1019" s="144" t="s">
        <v>2190</v>
      </c>
      <c r="B1019" s="4" t="s">
        <v>1926</v>
      </c>
      <c r="C1019" s="4" t="s">
        <v>1922</v>
      </c>
      <c r="D1019" s="4" t="s">
        <v>1927</v>
      </c>
      <c r="E1019" s="1" t="s">
        <v>2205</v>
      </c>
      <c r="F1019" s="114">
        <v>0</v>
      </c>
      <c r="G1019" s="119">
        <v>0</v>
      </c>
      <c r="H1019" s="104">
        <f t="shared" si="30"/>
        <v>0</v>
      </c>
      <c r="I1019" s="104">
        <v>0</v>
      </c>
      <c r="J1019" s="120">
        <f t="shared" si="31"/>
        <v>0</v>
      </c>
      <c r="K1019" s="115">
        <v>0</v>
      </c>
      <c r="L1019" s="120">
        <v>0</v>
      </c>
    </row>
    <row r="1020" spans="1:12" x14ac:dyDescent="0.2">
      <c r="A1020" s="144" t="s">
        <v>2190</v>
      </c>
      <c r="B1020" s="4" t="s">
        <v>1928</v>
      </c>
      <c r="C1020" s="4" t="s">
        <v>1922</v>
      </c>
      <c r="D1020" s="4" t="s">
        <v>1929</v>
      </c>
      <c r="E1020" s="1" t="s">
        <v>2205</v>
      </c>
      <c r="F1020" s="114">
        <v>5</v>
      </c>
      <c r="G1020" s="119">
        <v>0</v>
      </c>
      <c r="H1020" s="104">
        <f t="shared" si="30"/>
        <v>0</v>
      </c>
      <c r="I1020" s="104">
        <v>0</v>
      </c>
      <c r="J1020" s="120">
        <f t="shared" si="31"/>
        <v>0</v>
      </c>
      <c r="K1020" s="115">
        <v>0</v>
      </c>
      <c r="L1020" s="120">
        <v>0</v>
      </c>
    </row>
    <row r="1021" spans="1:12" x14ac:dyDescent="0.2">
      <c r="A1021" s="144" t="s">
        <v>2190</v>
      </c>
      <c r="B1021" s="4" t="s">
        <v>1930</v>
      </c>
      <c r="C1021" s="4" t="s">
        <v>1922</v>
      </c>
      <c r="D1021" s="4" t="s">
        <v>23</v>
      </c>
      <c r="E1021" s="1" t="s">
        <v>2205</v>
      </c>
      <c r="F1021" s="114">
        <v>0</v>
      </c>
      <c r="G1021" s="119">
        <v>0</v>
      </c>
      <c r="H1021" s="104">
        <f t="shared" si="30"/>
        <v>0</v>
      </c>
      <c r="I1021" s="104">
        <v>0</v>
      </c>
      <c r="J1021" s="120">
        <f t="shared" si="31"/>
        <v>0</v>
      </c>
      <c r="K1021" s="115">
        <v>0</v>
      </c>
      <c r="L1021" s="120">
        <v>0</v>
      </c>
    </row>
    <row r="1022" spans="1:12" x14ac:dyDescent="0.2">
      <c r="A1022" s="144" t="s">
        <v>2190</v>
      </c>
      <c r="B1022" s="4" t="s">
        <v>1931</v>
      </c>
      <c r="C1022" s="4" t="s">
        <v>1922</v>
      </c>
      <c r="D1022" s="4" t="s">
        <v>709</v>
      </c>
      <c r="E1022" s="1" t="s">
        <v>2205</v>
      </c>
      <c r="F1022" s="114">
        <v>2</v>
      </c>
      <c r="G1022" s="119">
        <v>0</v>
      </c>
      <c r="H1022" s="104">
        <f t="shared" si="30"/>
        <v>0</v>
      </c>
      <c r="I1022" s="104">
        <v>0</v>
      </c>
      <c r="J1022" s="120">
        <f t="shared" si="31"/>
        <v>0</v>
      </c>
      <c r="K1022" s="115">
        <v>0</v>
      </c>
      <c r="L1022" s="120">
        <v>0</v>
      </c>
    </row>
    <row r="1023" spans="1:12" x14ac:dyDescent="0.2">
      <c r="A1023" s="144" t="s">
        <v>2190</v>
      </c>
      <c r="B1023" s="4" t="s">
        <v>1932</v>
      </c>
      <c r="C1023" s="4" t="s">
        <v>1922</v>
      </c>
      <c r="D1023" s="4" t="s">
        <v>1933</v>
      </c>
      <c r="E1023" s="1" t="s">
        <v>2207</v>
      </c>
      <c r="F1023" s="114">
        <v>0</v>
      </c>
      <c r="G1023" s="119">
        <v>0</v>
      </c>
      <c r="H1023" s="104">
        <f t="shared" si="30"/>
        <v>0</v>
      </c>
      <c r="I1023" s="104">
        <v>0</v>
      </c>
      <c r="J1023" s="120">
        <f t="shared" si="31"/>
        <v>0</v>
      </c>
      <c r="K1023" s="115">
        <v>0</v>
      </c>
      <c r="L1023" s="120">
        <v>0</v>
      </c>
    </row>
    <row r="1024" spans="1:12" x14ac:dyDescent="0.2">
      <c r="A1024" s="144" t="s">
        <v>2190</v>
      </c>
      <c r="B1024" s="4" t="s">
        <v>1934</v>
      </c>
      <c r="C1024" s="4" t="s">
        <v>1922</v>
      </c>
      <c r="D1024" s="4" t="s">
        <v>2138</v>
      </c>
      <c r="E1024" s="1" t="s">
        <v>2207</v>
      </c>
      <c r="F1024" s="114">
        <v>0</v>
      </c>
      <c r="G1024" s="119">
        <v>0</v>
      </c>
      <c r="H1024" s="104">
        <f t="shared" si="30"/>
        <v>0</v>
      </c>
      <c r="I1024" s="104">
        <v>0</v>
      </c>
      <c r="J1024" s="120">
        <f t="shared" si="31"/>
        <v>0</v>
      </c>
      <c r="K1024" s="115">
        <v>0</v>
      </c>
      <c r="L1024" s="120">
        <v>0</v>
      </c>
    </row>
    <row r="1025" spans="1:12" x14ac:dyDescent="0.2">
      <c r="A1025" s="144" t="s">
        <v>2190</v>
      </c>
      <c r="B1025" s="4" t="s">
        <v>1935</v>
      </c>
      <c r="C1025" s="4" t="s">
        <v>1922</v>
      </c>
      <c r="D1025" s="4" t="s">
        <v>1936</v>
      </c>
      <c r="E1025" s="1" t="s">
        <v>2205</v>
      </c>
      <c r="F1025" s="114">
        <v>0</v>
      </c>
      <c r="G1025" s="119">
        <v>0</v>
      </c>
      <c r="H1025" s="104">
        <f t="shared" si="30"/>
        <v>0</v>
      </c>
      <c r="I1025" s="104">
        <v>0</v>
      </c>
      <c r="J1025" s="120">
        <f t="shared" si="31"/>
        <v>0</v>
      </c>
      <c r="K1025" s="115">
        <v>0</v>
      </c>
      <c r="L1025" s="120">
        <v>0</v>
      </c>
    </row>
    <row r="1026" spans="1:12" x14ac:dyDescent="0.2">
      <c r="A1026" s="144" t="s">
        <v>2190</v>
      </c>
      <c r="B1026" s="4" t="s">
        <v>1937</v>
      </c>
      <c r="C1026" s="4" t="s">
        <v>1922</v>
      </c>
      <c r="D1026" s="4" t="s">
        <v>1938</v>
      </c>
      <c r="E1026" s="1" t="s">
        <v>2205</v>
      </c>
      <c r="F1026" s="114">
        <v>3</v>
      </c>
      <c r="G1026" s="119">
        <v>0</v>
      </c>
      <c r="H1026" s="104">
        <f t="shared" si="30"/>
        <v>0</v>
      </c>
      <c r="I1026" s="104">
        <v>0</v>
      </c>
      <c r="J1026" s="120">
        <f t="shared" si="31"/>
        <v>0</v>
      </c>
      <c r="K1026" s="115">
        <v>0</v>
      </c>
      <c r="L1026" s="120">
        <v>0</v>
      </c>
    </row>
    <row r="1027" spans="1:12" x14ac:dyDescent="0.2">
      <c r="A1027" s="144" t="s">
        <v>2190</v>
      </c>
      <c r="B1027" s="4" t="s">
        <v>1939</v>
      </c>
      <c r="C1027" s="4" t="s">
        <v>1922</v>
      </c>
      <c r="D1027" s="4" t="s">
        <v>1940</v>
      </c>
      <c r="E1027" s="1" t="s">
        <v>2205</v>
      </c>
      <c r="F1027" s="114">
        <v>5</v>
      </c>
      <c r="G1027" s="119">
        <v>0</v>
      </c>
      <c r="H1027" s="104">
        <f t="shared" si="30"/>
        <v>0</v>
      </c>
      <c r="I1027" s="104">
        <v>0</v>
      </c>
      <c r="J1027" s="120">
        <f t="shared" si="31"/>
        <v>0</v>
      </c>
      <c r="K1027" s="115">
        <v>0</v>
      </c>
      <c r="L1027" s="120">
        <v>0</v>
      </c>
    </row>
    <row r="1028" spans="1:12" x14ac:dyDescent="0.2">
      <c r="A1028" s="144" t="s">
        <v>2190</v>
      </c>
      <c r="B1028" s="4" t="s">
        <v>1941</v>
      </c>
      <c r="C1028" s="4" t="s">
        <v>1922</v>
      </c>
      <c r="D1028" s="4" t="s">
        <v>244</v>
      </c>
      <c r="E1028" s="1" t="s">
        <v>2205</v>
      </c>
      <c r="F1028" s="114">
        <v>0</v>
      </c>
      <c r="G1028" s="119">
        <v>0</v>
      </c>
      <c r="H1028" s="104">
        <f t="shared" si="30"/>
        <v>0</v>
      </c>
      <c r="I1028" s="104">
        <v>0</v>
      </c>
      <c r="J1028" s="120">
        <f t="shared" si="31"/>
        <v>0</v>
      </c>
      <c r="K1028" s="115">
        <v>0</v>
      </c>
      <c r="L1028" s="120">
        <v>0</v>
      </c>
    </row>
    <row r="1029" spans="1:12" x14ac:dyDescent="0.2">
      <c r="A1029" s="144" t="s">
        <v>2190</v>
      </c>
      <c r="B1029" s="4" t="s">
        <v>1942</v>
      </c>
      <c r="C1029" s="4" t="s">
        <v>1922</v>
      </c>
      <c r="D1029" s="4" t="s">
        <v>1943</v>
      </c>
      <c r="E1029" s="1" t="s">
        <v>2207</v>
      </c>
      <c r="F1029" s="114">
        <v>0</v>
      </c>
      <c r="G1029" s="119">
        <v>0</v>
      </c>
      <c r="H1029" s="104">
        <f t="shared" si="30"/>
        <v>0</v>
      </c>
      <c r="I1029" s="104">
        <v>0</v>
      </c>
      <c r="J1029" s="120">
        <f t="shared" si="31"/>
        <v>0</v>
      </c>
      <c r="K1029" s="115">
        <v>0</v>
      </c>
      <c r="L1029" s="120">
        <v>0</v>
      </c>
    </row>
    <row r="1030" spans="1:12" x14ac:dyDescent="0.2">
      <c r="A1030" s="144" t="s">
        <v>2190</v>
      </c>
      <c r="B1030" s="4" t="s">
        <v>1944</v>
      </c>
      <c r="C1030" s="4" t="s">
        <v>1922</v>
      </c>
      <c r="D1030" s="4" t="s">
        <v>1945</v>
      </c>
      <c r="E1030" s="1" t="s">
        <v>2205</v>
      </c>
      <c r="F1030" s="114">
        <v>2</v>
      </c>
      <c r="G1030" s="119">
        <v>0</v>
      </c>
      <c r="H1030" s="104">
        <f t="shared" si="30"/>
        <v>0</v>
      </c>
      <c r="I1030" s="104">
        <v>0</v>
      </c>
      <c r="J1030" s="120">
        <f t="shared" si="31"/>
        <v>0</v>
      </c>
      <c r="K1030" s="115">
        <v>0</v>
      </c>
      <c r="L1030" s="120">
        <v>0</v>
      </c>
    </row>
    <row r="1031" spans="1:12" x14ac:dyDescent="0.2">
      <c r="A1031" s="144" t="s">
        <v>2190</v>
      </c>
      <c r="B1031" s="4" t="s">
        <v>1946</v>
      </c>
      <c r="C1031" s="4" t="s">
        <v>1922</v>
      </c>
      <c r="D1031" s="4" t="s">
        <v>1947</v>
      </c>
      <c r="E1031" s="1" t="s">
        <v>2206</v>
      </c>
      <c r="F1031" s="114">
        <v>0</v>
      </c>
      <c r="G1031" s="119">
        <v>0</v>
      </c>
      <c r="H1031" s="104">
        <f t="shared" si="30"/>
        <v>0</v>
      </c>
      <c r="I1031" s="104">
        <v>0</v>
      </c>
      <c r="J1031" s="120">
        <f t="shared" si="31"/>
        <v>0</v>
      </c>
      <c r="K1031" s="115">
        <v>0</v>
      </c>
      <c r="L1031" s="120">
        <v>0</v>
      </c>
    </row>
    <row r="1032" spans="1:12" x14ac:dyDescent="0.2">
      <c r="A1032" s="144" t="s">
        <v>2190</v>
      </c>
      <c r="B1032" s="4" t="s">
        <v>1948</v>
      </c>
      <c r="C1032" s="4" t="s">
        <v>1922</v>
      </c>
      <c r="D1032" s="4" t="s">
        <v>1949</v>
      </c>
      <c r="E1032" s="1" t="s">
        <v>2206</v>
      </c>
      <c r="F1032" s="114">
        <v>0</v>
      </c>
      <c r="G1032" s="119">
        <v>0</v>
      </c>
      <c r="H1032" s="104">
        <f t="shared" si="30"/>
        <v>0</v>
      </c>
      <c r="I1032" s="104">
        <v>0</v>
      </c>
      <c r="J1032" s="120">
        <f t="shared" si="31"/>
        <v>0</v>
      </c>
      <c r="K1032" s="115">
        <v>0</v>
      </c>
      <c r="L1032" s="120">
        <v>0</v>
      </c>
    </row>
    <row r="1033" spans="1:12" x14ac:dyDescent="0.2">
      <c r="A1033" s="144" t="s">
        <v>2190</v>
      </c>
      <c r="B1033" s="4" t="s">
        <v>1950</v>
      </c>
      <c r="C1033" s="4" t="s">
        <v>1922</v>
      </c>
      <c r="D1033" s="4" t="s">
        <v>1951</v>
      </c>
      <c r="E1033" s="1" t="s">
        <v>2205</v>
      </c>
      <c r="F1033" s="114">
        <v>0</v>
      </c>
      <c r="G1033" s="119">
        <v>0</v>
      </c>
      <c r="H1033" s="104">
        <f t="shared" si="30"/>
        <v>0</v>
      </c>
      <c r="I1033" s="104">
        <v>0</v>
      </c>
      <c r="J1033" s="120">
        <f t="shared" si="31"/>
        <v>0</v>
      </c>
      <c r="K1033" s="115">
        <v>0</v>
      </c>
      <c r="L1033" s="120">
        <v>0</v>
      </c>
    </row>
    <row r="1034" spans="1:12" x14ac:dyDescent="0.2">
      <c r="A1034" s="144" t="s">
        <v>2190</v>
      </c>
      <c r="B1034" s="4" t="s">
        <v>1952</v>
      </c>
      <c r="C1034" s="4" t="s">
        <v>1922</v>
      </c>
      <c r="D1034" s="4" t="s">
        <v>1953</v>
      </c>
      <c r="E1034" s="1" t="s">
        <v>2206</v>
      </c>
      <c r="F1034" s="114">
        <v>5</v>
      </c>
      <c r="G1034" s="119">
        <v>0</v>
      </c>
      <c r="H1034" s="104">
        <f t="shared" si="30"/>
        <v>0</v>
      </c>
      <c r="I1034" s="104">
        <v>0</v>
      </c>
      <c r="J1034" s="120">
        <f t="shared" si="31"/>
        <v>0</v>
      </c>
      <c r="K1034" s="115">
        <v>0</v>
      </c>
      <c r="L1034" s="120">
        <v>0</v>
      </c>
    </row>
    <row r="1035" spans="1:12" x14ac:dyDescent="0.2">
      <c r="A1035" s="144" t="s">
        <v>2190</v>
      </c>
      <c r="B1035" s="4" t="s">
        <v>1954</v>
      </c>
      <c r="C1035" s="4" t="s">
        <v>1922</v>
      </c>
      <c r="D1035" s="4" t="s">
        <v>1955</v>
      </c>
      <c r="E1035" s="1" t="s">
        <v>2205</v>
      </c>
      <c r="F1035" s="114">
        <v>0</v>
      </c>
      <c r="G1035" s="119">
        <v>0</v>
      </c>
      <c r="H1035" s="104">
        <f t="shared" si="30"/>
        <v>0</v>
      </c>
      <c r="I1035" s="104">
        <v>0</v>
      </c>
      <c r="J1035" s="120">
        <f t="shared" si="31"/>
        <v>0</v>
      </c>
      <c r="K1035" s="115">
        <v>0</v>
      </c>
      <c r="L1035" s="120">
        <v>0</v>
      </c>
    </row>
    <row r="1036" spans="1:12" x14ac:dyDescent="0.2">
      <c r="A1036" s="144" t="s">
        <v>2190</v>
      </c>
      <c r="B1036" s="4" t="s">
        <v>1956</v>
      </c>
      <c r="C1036" s="4" t="s">
        <v>1922</v>
      </c>
      <c r="D1036" s="4" t="s">
        <v>1957</v>
      </c>
      <c r="E1036" s="1" t="s">
        <v>2205</v>
      </c>
      <c r="F1036" s="114">
        <v>0</v>
      </c>
      <c r="G1036" s="119">
        <v>0</v>
      </c>
      <c r="H1036" s="104">
        <f t="shared" si="30"/>
        <v>0</v>
      </c>
      <c r="I1036" s="104">
        <v>0</v>
      </c>
      <c r="J1036" s="120">
        <f t="shared" si="31"/>
        <v>0</v>
      </c>
      <c r="K1036" s="115">
        <v>0</v>
      </c>
      <c r="L1036" s="120">
        <v>0</v>
      </c>
    </row>
    <row r="1037" spans="1:12" x14ac:dyDescent="0.2">
      <c r="A1037" s="144" t="s">
        <v>2190</v>
      </c>
      <c r="B1037" s="4" t="s">
        <v>1958</v>
      </c>
      <c r="C1037" s="4" t="s">
        <v>1922</v>
      </c>
      <c r="D1037" s="4" t="s">
        <v>1959</v>
      </c>
      <c r="E1037" s="1" t="s">
        <v>2205</v>
      </c>
      <c r="F1037" s="114">
        <v>0</v>
      </c>
      <c r="G1037" s="119">
        <v>0</v>
      </c>
      <c r="H1037" s="104">
        <f t="shared" ref="H1037:H1100" si="32">G1037</f>
        <v>0</v>
      </c>
      <c r="I1037" s="104">
        <v>0</v>
      </c>
      <c r="J1037" s="120">
        <f t="shared" ref="J1037:J1100" si="33">H1037+I1037</f>
        <v>0</v>
      </c>
      <c r="K1037" s="115">
        <v>0</v>
      </c>
      <c r="L1037" s="120">
        <v>0</v>
      </c>
    </row>
    <row r="1038" spans="1:12" x14ac:dyDescent="0.2">
      <c r="A1038" s="144" t="s">
        <v>2190</v>
      </c>
      <c r="B1038" s="4" t="s">
        <v>1960</v>
      </c>
      <c r="C1038" s="4" t="s">
        <v>1922</v>
      </c>
      <c r="D1038" s="4" t="s">
        <v>1961</v>
      </c>
      <c r="E1038" s="1" t="s">
        <v>2205</v>
      </c>
      <c r="F1038" s="114">
        <v>0</v>
      </c>
      <c r="G1038" s="119">
        <v>0</v>
      </c>
      <c r="H1038" s="104">
        <f t="shared" si="32"/>
        <v>0</v>
      </c>
      <c r="I1038" s="104">
        <v>0</v>
      </c>
      <c r="J1038" s="120">
        <f t="shared" si="33"/>
        <v>0</v>
      </c>
      <c r="K1038" s="115">
        <v>0</v>
      </c>
      <c r="L1038" s="120">
        <v>0</v>
      </c>
    </row>
    <row r="1039" spans="1:12" x14ac:dyDescent="0.2">
      <c r="A1039" s="144" t="s">
        <v>2190</v>
      </c>
      <c r="B1039" s="4" t="s">
        <v>1962</v>
      </c>
      <c r="C1039" s="4" t="s">
        <v>1922</v>
      </c>
      <c r="D1039" s="4" t="s">
        <v>1963</v>
      </c>
      <c r="E1039" s="1" t="s">
        <v>2205</v>
      </c>
      <c r="F1039" s="114">
        <v>0</v>
      </c>
      <c r="G1039" s="119">
        <v>0</v>
      </c>
      <c r="H1039" s="104">
        <f t="shared" si="32"/>
        <v>0</v>
      </c>
      <c r="I1039" s="104">
        <v>0</v>
      </c>
      <c r="J1039" s="120">
        <f t="shared" si="33"/>
        <v>0</v>
      </c>
      <c r="K1039" s="115">
        <v>0</v>
      </c>
      <c r="L1039" s="120">
        <v>0</v>
      </c>
    </row>
    <row r="1040" spans="1:12" x14ac:dyDescent="0.2">
      <c r="A1040" s="144" t="s">
        <v>2190</v>
      </c>
      <c r="B1040" s="4" t="s">
        <v>1964</v>
      </c>
      <c r="C1040" s="4" t="s">
        <v>1922</v>
      </c>
      <c r="D1040" s="4" t="s">
        <v>124</v>
      </c>
      <c r="E1040" s="1" t="s">
        <v>2205</v>
      </c>
      <c r="F1040" s="114">
        <v>0</v>
      </c>
      <c r="G1040" s="119">
        <v>0</v>
      </c>
      <c r="H1040" s="104">
        <f t="shared" si="32"/>
        <v>0</v>
      </c>
      <c r="I1040" s="104">
        <v>0</v>
      </c>
      <c r="J1040" s="120">
        <f t="shared" si="33"/>
        <v>0</v>
      </c>
      <c r="K1040" s="115">
        <v>0</v>
      </c>
      <c r="L1040" s="120">
        <v>0</v>
      </c>
    </row>
    <row r="1041" spans="1:12" x14ac:dyDescent="0.2">
      <c r="A1041" s="144" t="s">
        <v>2190</v>
      </c>
      <c r="B1041" s="4" t="s">
        <v>1965</v>
      </c>
      <c r="C1041" s="4" t="s">
        <v>1922</v>
      </c>
      <c r="D1041" s="4" t="s">
        <v>469</v>
      </c>
      <c r="E1041" s="1" t="s">
        <v>2205</v>
      </c>
      <c r="F1041" s="114">
        <v>5</v>
      </c>
      <c r="G1041" s="119">
        <v>0</v>
      </c>
      <c r="H1041" s="104">
        <f t="shared" si="32"/>
        <v>0</v>
      </c>
      <c r="I1041" s="104">
        <v>0</v>
      </c>
      <c r="J1041" s="120">
        <f t="shared" si="33"/>
        <v>0</v>
      </c>
      <c r="K1041" s="115">
        <v>0</v>
      </c>
      <c r="L1041" s="120">
        <v>0</v>
      </c>
    </row>
    <row r="1042" spans="1:12" x14ac:dyDescent="0.2">
      <c r="A1042" s="144" t="s">
        <v>2190</v>
      </c>
      <c r="B1042" s="4" t="s">
        <v>1966</v>
      </c>
      <c r="C1042" s="4" t="s">
        <v>1922</v>
      </c>
      <c r="D1042" s="4" t="s">
        <v>1967</v>
      </c>
      <c r="E1042" s="1" t="s">
        <v>2205</v>
      </c>
      <c r="F1042" s="114">
        <v>0</v>
      </c>
      <c r="G1042" s="119">
        <v>0</v>
      </c>
      <c r="H1042" s="104">
        <f t="shared" si="32"/>
        <v>0</v>
      </c>
      <c r="I1042" s="104">
        <v>0</v>
      </c>
      <c r="J1042" s="120">
        <f t="shared" si="33"/>
        <v>0</v>
      </c>
      <c r="K1042" s="115">
        <v>0</v>
      </c>
      <c r="L1042" s="120">
        <v>0</v>
      </c>
    </row>
    <row r="1043" spans="1:12" x14ac:dyDescent="0.2">
      <c r="A1043" s="144" t="s">
        <v>2190</v>
      </c>
      <c r="B1043" s="4" t="s">
        <v>1968</v>
      </c>
      <c r="C1043" s="4" t="s">
        <v>1922</v>
      </c>
      <c r="D1043" s="4" t="s">
        <v>1969</v>
      </c>
      <c r="E1043" s="1" t="s">
        <v>2207</v>
      </c>
      <c r="F1043" s="114">
        <v>3</v>
      </c>
      <c r="G1043" s="119">
        <v>0</v>
      </c>
      <c r="H1043" s="104">
        <f t="shared" si="32"/>
        <v>0</v>
      </c>
      <c r="I1043" s="104">
        <v>0</v>
      </c>
      <c r="J1043" s="120">
        <f t="shared" si="33"/>
        <v>0</v>
      </c>
      <c r="K1043" s="115">
        <v>0</v>
      </c>
      <c r="L1043" s="120">
        <v>0</v>
      </c>
    </row>
    <row r="1044" spans="1:12" x14ac:dyDescent="0.2">
      <c r="A1044" s="144" t="s">
        <v>2190</v>
      </c>
      <c r="B1044" s="4" t="s">
        <v>1970</v>
      </c>
      <c r="C1044" s="4" t="s">
        <v>1922</v>
      </c>
      <c r="D1044" s="4" t="s">
        <v>1971</v>
      </c>
      <c r="E1044" s="1" t="s">
        <v>2205</v>
      </c>
      <c r="F1044" s="114">
        <v>1</v>
      </c>
      <c r="G1044" s="119">
        <v>0</v>
      </c>
      <c r="H1044" s="104">
        <f t="shared" si="32"/>
        <v>0</v>
      </c>
      <c r="I1044" s="104">
        <v>0</v>
      </c>
      <c r="J1044" s="120">
        <f t="shared" si="33"/>
        <v>0</v>
      </c>
      <c r="K1044" s="115">
        <v>0</v>
      </c>
      <c r="L1044" s="120">
        <v>0</v>
      </c>
    </row>
    <row r="1045" spans="1:12" x14ac:dyDescent="0.2">
      <c r="A1045" s="144" t="s">
        <v>2190</v>
      </c>
      <c r="B1045" s="4" t="s">
        <v>1972</v>
      </c>
      <c r="C1045" s="4" t="s">
        <v>1922</v>
      </c>
      <c r="D1045" s="4" t="s">
        <v>1369</v>
      </c>
      <c r="E1045" s="1" t="s">
        <v>2205</v>
      </c>
      <c r="F1045" s="114">
        <v>2</v>
      </c>
      <c r="G1045" s="119">
        <v>0</v>
      </c>
      <c r="H1045" s="104">
        <f t="shared" si="32"/>
        <v>0</v>
      </c>
      <c r="I1045" s="104">
        <v>0</v>
      </c>
      <c r="J1045" s="120">
        <f t="shared" si="33"/>
        <v>0</v>
      </c>
      <c r="K1045" s="115">
        <v>0</v>
      </c>
      <c r="L1045" s="120">
        <v>0</v>
      </c>
    </row>
    <row r="1046" spans="1:12" x14ac:dyDescent="0.2">
      <c r="A1046" s="144" t="s">
        <v>2190</v>
      </c>
      <c r="B1046" s="4" t="s">
        <v>1973</v>
      </c>
      <c r="C1046" s="4" t="s">
        <v>1922</v>
      </c>
      <c r="D1046" s="4" t="s">
        <v>1974</v>
      </c>
      <c r="E1046" s="1" t="s">
        <v>2206</v>
      </c>
      <c r="F1046" s="114">
        <v>1</v>
      </c>
      <c r="G1046" s="119">
        <v>0</v>
      </c>
      <c r="H1046" s="104">
        <f t="shared" si="32"/>
        <v>0</v>
      </c>
      <c r="I1046" s="104">
        <v>0</v>
      </c>
      <c r="J1046" s="120">
        <f t="shared" si="33"/>
        <v>0</v>
      </c>
      <c r="K1046" s="115">
        <v>0</v>
      </c>
      <c r="L1046" s="120">
        <v>0</v>
      </c>
    </row>
    <row r="1047" spans="1:12" x14ac:dyDescent="0.2">
      <c r="A1047" s="144" t="s">
        <v>2190</v>
      </c>
      <c r="B1047" s="4" t="s">
        <v>1975</v>
      </c>
      <c r="C1047" s="4" t="s">
        <v>1922</v>
      </c>
      <c r="D1047" s="4" t="s">
        <v>1976</v>
      </c>
      <c r="E1047" s="1" t="s">
        <v>2205</v>
      </c>
      <c r="F1047" s="114">
        <v>0</v>
      </c>
      <c r="G1047" s="119">
        <v>0</v>
      </c>
      <c r="H1047" s="104">
        <f t="shared" si="32"/>
        <v>0</v>
      </c>
      <c r="I1047" s="104">
        <v>0</v>
      </c>
      <c r="J1047" s="120">
        <f t="shared" si="33"/>
        <v>0</v>
      </c>
      <c r="K1047" s="115">
        <v>0</v>
      </c>
      <c r="L1047" s="120">
        <v>0</v>
      </c>
    </row>
    <row r="1048" spans="1:12" x14ac:dyDescent="0.2">
      <c r="A1048" s="144" t="s">
        <v>2190</v>
      </c>
      <c r="B1048" s="4" t="s">
        <v>1977</v>
      </c>
      <c r="C1048" s="4" t="s">
        <v>1922</v>
      </c>
      <c r="D1048" s="4" t="s">
        <v>179</v>
      </c>
      <c r="E1048" s="1" t="s">
        <v>2205</v>
      </c>
      <c r="F1048" s="114">
        <v>0</v>
      </c>
      <c r="G1048" s="119">
        <v>0</v>
      </c>
      <c r="H1048" s="104">
        <f t="shared" si="32"/>
        <v>0</v>
      </c>
      <c r="I1048" s="104">
        <v>0</v>
      </c>
      <c r="J1048" s="120">
        <f t="shared" si="33"/>
        <v>0</v>
      </c>
      <c r="K1048" s="115">
        <v>0</v>
      </c>
      <c r="L1048" s="120">
        <v>0</v>
      </c>
    </row>
    <row r="1049" spans="1:12" x14ac:dyDescent="0.2">
      <c r="A1049" s="144" t="s">
        <v>2190</v>
      </c>
      <c r="B1049" s="4" t="s">
        <v>1978</v>
      </c>
      <c r="C1049" s="4" t="s">
        <v>1922</v>
      </c>
      <c r="D1049" s="4" t="s">
        <v>1979</v>
      </c>
      <c r="E1049" s="1" t="s">
        <v>2205</v>
      </c>
      <c r="F1049" s="114">
        <v>1</v>
      </c>
      <c r="G1049" s="119">
        <v>0</v>
      </c>
      <c r="H1049" s="104">
        <f t="shared" si="32"/>
        <v>0</v>
      </c>
      <c r="I1049" s="104">
        <v>0</v>
      </c>
      <c r="J1049" s="120">
        <f t="shared" si="33"/>
        <v>0</v>
      </c>
      <c r="K1049" s="115">
        <v>0</v>
      </c>
      <c r="L1049" s="120">
        <v>0</v>
      </c>
    </row>
    <row r="1050" spans="1:12" x14ac:dyDescent="0.2">
      <c r="A1050" s="144" t="s">
        <v>2190</v>
      </c>
      <c r="B1050" s="4" t="s">
        <v>1980</v>
      </c>
      <c r="C1050" s="4" t="s">
        <v>1922</v>
      </c>
      <c r="D1050" s="4" t="s">
        <v>1981</v>
      </c>
      <c r="E1050" s="1" t="s">
        <v>2205</v>
      </c>
      <c r="F1050" s="114">
        <v>0</v>
      </c>
      <c r="G1050" s="119">
        <v>0</v>
      </c>
      <c r="H1050" s="104">
        <f t="shared" si="32"/>
        <v>0</v>
      </c>
      <c r="I1050" s="104">
        <v>0</v>
      </c>
      <c r="J1050" s="120">
        <f t="shared" si="33"/>
        <v>0</v>
      </c>
      <c r="K1050" s="115">
        <v>0</v>
      </c>
      <c r="L1050" s="120">
        <v>0</v>
      </c>
    </row>
    <row r="1051" spans="1:12" x14ac:dyDescent="0.2">
      <c r="A1051" s="144" t="s">
        <v>2190</v>
      </c>
      <c r="B1051" s="4" t="s">
        <v>1982</v>
      </c>
      <c r="C1051" s="4" t="s">
        <v>1922</v>
      </c>
      <c r="D1051" s="4" t="s">
        <v>1983</v>
      </c>
      <c r="E1051" s="1" t="s">
        <v>2206</v>
      </c>
      <c r="F1051" s="114">
        <v>2</v>
      </c>
      <c r="G1051" s="119">
        <v>0</v>
      </c>
      <c r="H1051" s="104">
        <f t="shared" si="32"/>
        <v>0</v>
      </c>
      <c r="I1051" s="104">
        <v>0</v>
      </c>
      <c r="J1051" s="120">
        <f t="shared" si="33"/>
        <v>0</v>
      </c>
      <c r="K1051" s="115">
        <v>0</v>
      </c>
      <c r="L1051" s="120">
        <v>0</v>
      </c>
    </row>
    <row r="1052" spans="1:12" x14ac:dyDescent="0.2">
      <c r="A1052" s="144" t="s">
        <v>2190</v>
      </c>
      <c r="B1052" s="4" t="s">
        <v>1984</v>
      </c>
      <c r="C1052" s="4" t="s">
        <v>1922</v>
      </c>
      <c r="D1052" s="4" t="s">
        <v>2145</v>
      </c>
      <c r="E1052" s="1" t="s">
        <v>2207</v>
      </c>
      <c r="F1052" s="114">
        <v>0</v>
      </c>
      <c r="G1052" s="119">
        <v>0</v>
      </c>
      <c r="H1052" s="104">
        <f t="shared" si="32"/>
        <v>0</v>
      </c>
      <c r="I1052" s="104">
        <v>0</v>
      </c>
      <c r="J1052" s="120">
        <f t="shared" si="33"/>
        <v>0</v>
      </c>
      <c r="K1052" s="115">
        <v>0</v>
      </c>
      <c r="L1052" s="120">
        <v>0</v>
      </c>
    </row>
    <row r="1053" spans="1:12" x14ac:dyDescent="0.2">
      <c r="A1053" s="144" t="s">
        <v>2190</v>
      </c>
      <c r="B1053" s="4" t="s">
        <v>1985</v>
      </c>
      <c r="C1053" s="4" t="s">
        <v>1922</v>
      </c>
      <c r="D1053" s="4" t="s">
        <v>1986</v>
      </c>
      <c r="E1053" s="1" t="s">
        <v>2205</v>
      </c>
      <c r="F1053" s="114">
        <v>0</v>
      </c>
      <c r="G1053" s="119">
        <v>0</v>
      </c>
      <c r="H1053" s="104">
        <f t="shared" si="32"/>
        <v>0</v>
      </c>
      <c r="I1053" s="104">
        <v>0</v>
      </c>
      <c r="J1053" s="120">
        <f t="shared" si="33"/>
        <v>0</v>
      </c>
      <c r="K1053" s="115">
        <v>0</v>
      </c>
      <c r="L1053" s="120">
        <v>0</v>
      </c>
    </row>
    <row r="1054" spans="1:12" x14ac:dyDescent="0.2">
      <c r="A1054" s="144" t="s">
        <v>2190</v>
      </c>
      <c r="B1054" s="4" t="s">
        <v>1987</v>
      </c>
      <c r="C1054" s="4" t="s">
        <v>1922</v>
      </c>
      <c r="D1054" s="4" t="s">
        <v>1988</v>
      </c>
      <c r="E1054" s="1" t="s">
        <v>2206</v>
      </c>
      <c r="F1054" s="114">
        <v>0</v>
      </c>
      <c r="G1054" s="119">
        <v>0</v>
      </c>
      <c r="H1054" s="104">
        <f t="shared" si="32"/>
        <v>0</v>
      </c>
      <c r="I1054" s="104">
        <v>0</v>
      </c>
      <c r="J1054" s="120">
        <f t="shared" si="33"/>
        <v>0</v>
      </c>
      <c r="K1054" s="115">
        <v>0</v>
      </c>
      <c r="L1054" s="120">
        <v>0</v>
      </c>
    </row>
    <row r="1055" spans="1:12" x14ac:dyDescent="0.2">
      <c r="A1055" s="144" t="s">
        <v>2190</v>
      </c>
      <c r="B1055" s="4" t="s">
        <v>1989</v>
      </c>
      <c r="C1055" s="4" t="s">
        <v>1922</v>
      </c>
      <c r="D1055" s="4" t="s">
        <v>1990</v>
      </c>
      <c r="E1055" s="1" t="s">
        <v>2205</v>
      </c>
      <c r="F1055" s="114">
        <v>2</v>
      </c>
      <c r="G1055" s="119">
        <v>0</v>
      </c>
      <c r="H1055" s="104">
        <f t="shared" si="32"/>
        <v>0</v>
      </c>
      <c r="I1055" s="104">
        <v>0</v>
      </c>
      <c r="J1055" s="120">
        <f t="shared" si="33"/>
        <v>0</v>
      </c>
      <c r="K1055" s="115">
        <v>0</v>
      </c>
      <c r="L1055" s="120">
        <v>0</v>
      </c>
    </row>
    <row r="1056" spans="1:12" x14ac:dyDescent="0.2">
      <c r="A1056" s="144" t="s">
        <v>2190</v>
      </c>
      <c r="B1056" s="4" t="s">
        <v>1991</v>
      </c>
      <c r="C1056" s="4" t="s">
        <v>1922</v>
      </c>
      <c r="D1056" s="4" t="s">
        <v>1992</v>
      </c>
      <c r="E1056" s="1" t="s">
        <v>2205</v>
      </c>
      <c r="F1056" s="114">
        <v>0</v>
      </c>
      <c r="G1056" s="119">
        <v>0</v>
      </c>
      <c r="H1056" s="104">
        <f t="shared" si="32"/>
        <v>0</v>
      </c>
      <c r="I1056" s="104">
        <v>0</v>
      </c>
      <c r="J1056" s="120">
        <f t="shared" si="33"/>
        <v>0</v>
      </c>
      <c r="K1056" s="115">
        <v>0</v>
      </c>
      <c r="L1056" s="120">
        <v>0</v>
      </c>
    </row>
    <row r="1057" spans="1:12" x14ac:dyDescent="0.2">
      <c r="A1057" s="144" t="s">
        <v>2190</v>
      </c>
      <c r="B1057" s="4" t="s">
        <v>1993</v>
      </c>
      <c r="C1057" s="4" t="s">
        <v>1922</v>
      </c>
      <c r="D1057" s="4" t="s">
        <v>1994</v>
      </c>
      <c r="E1057" s="1" t="s">
        <v>2205</v>
      </c>
      <c r="F1057" s="114">
        <v>2</v>
      </c>
      <c r="G1057" s="119">
        <v>0</v>
      </c>
      <c r="H1057" s="104">
        <f t="shared" si="32"/>
        <v>0</v>
      </c>
      <c r="I1057" s="104">
        <v>0</v>
      </c>
      <c r="J1057" s="120">
        <f t="shared" si="33"/>
        <v>0</v>
      </c>
      <c r="K1057" s="115">
        <v>0</v>
      </c>
      <c r="L1057" s="120">
        <v>0</v>
      </c>
    </row>
    <row r="1058" spans="1:12" x14ac:dyDescent="0.2">
      <c r="A1058" s="144" t="s">
        <v>2190</v>
      </c>
      <c r="B1058" s="4" t="s">
        <v>1995</v>
      </c>
      <c r="C1058" s="4" t="s">
        <v>1922</v>
      </c>
      <c r="D1058" s="4" t="s">
        <v>1996</v>
      </c>
      <c r="E1058" s="1" t="s">
        <v>2205</v>
      </c>
      <c r="F1058" s="114">
        <v>0</v>
      </c>
      <c r="G1058" s="119">
        <v>0</v>
      </c>
      <c r="H1058" s="104">
        <f t="shared" si="32"/>
        <v>0</v>
      </c>
      <c r="I1058" s="104">
        <v>0</v>
      </c>
      <c r="J1058" s="120">
        <f t="shared" si="33"/>
        <v>0</v>
      </c>
      <c r="K1058" s="115">
        <v>0</v>
      </c>
      <c r="L1058" s="120">
        <v>0</v>
      </c>
    </row>
    <row r="1059" spans="1:12" x14ac:dyDescent="0.2">
      <c r="A1059" s="144" t="s">
        <v>2191</v>
      </c>
      <c r="B1059" s="4" t="s">
        <v>1997</v>
      </c>
      <c r="C1059" s="4" t="s">
        <v>1998</v>
      </c>
      <c r="D1059" s="4" t="s">
        <v>1998</v>
      </c>
      <c r="E1059" s="1" t="s">
        <v>2205</v>
      </c>
      <c r="F1059" s="114">
        <v>0</v>
      </c>
      <c r="G1059" s="119">
        <v>0</v>
      </c>
      <c r="H1059" s="104">
        <f t="shared" si="32"/>
        <v>0</v>
      </c>
      <c r="I1059" s="104">
        <v>0</v>
      </c>
      <c r="J1059" s="120">
        <f t="shared" si="33"/>
        <v>0</v>
      </c>
      <c r="K1059" s="115">
        <v>0</v>
      </c>
      <c r="L1059" s="120">
        <v>0</v>
      </c>
    </row>
    <row r="1060" spans="1:12" x14ac:dyDescent="0.2">
      <c r="A1060" s="144" t="s">
        <v>2191</v>
      </c>
      <c r="B1060" s="4" t="s">
        <v>1999</v>
      </c>
      <c r="C1060" s="4" t="s">
        <v>1998</v>
      </c>
      <c r="D1060" s="4" t="s">
        <v>2000</v>
      </c>
      <c r="E1060" s="1" t="s">
        <v>2206</v>
      </c>
      <c r="F1060" s="114">
        <v>0</v>
      </c>
      <c r="G1060" s="119">
        <v>0</v>
      </c>
      <c r="H1060" s="104">
        <f t="shared" si="32"/>
        <v>0</v>
      </c>
      <c r="I1060" s="104">
        <v>0</v>
      </c>
      <c r="J1060" s="120">
        <f t="shared" si="33"/>
        <v>0</v>
      </c>
      <c r="K1060" s="115">
        <v>0</v>
      </c>
      <c r="L1060" s="120">
        <v>0</v>
      </c>
    </row>
    <row r="1061" spans="1:12" x14ac:dyDescent="0.2">
      <c r="A1061" s="144" t="s">
        <v>2191</v>
      </c>
      <c r="B1061" s="4" t="s">
        <v>2001</v>
      </c>
      <c r="C1061" s="4" t="s">
        <v>1998</v>
      </c>
      <c r="D1061" s="4" t="s">
        <v>2002</v>
      </c>
      <c r="E1061" s="1" t="s">
        <v>2206</v>
      </c>
      <c r="F1061" s="114">
        <v>0</v>
      </c>
      <c r="G1061" s="119">
        <v>0</v>
      </c>
      <c r="H1061" s="104">
        <f t="shared" si="32"/>
        <v>0</v>
      </c>
      <c r="I1061" s="104">
        <v>0</v>
      </c>
      <c r="J1061" s="120">
        <f t="shared" si="33"/>
        <v>0</v>
      </c>
      <c r="K1061" s="115">
        <v>0</v>
      </c>
      <c r="L1061" s="120">
        <v>0</v>
      </c>
    </row>
    <row r="1062" spans="1:12" x14ac:dyDescent="0.2">
      <c r="A1062" s="144" t="s">
        <v>2191</v>
      </c>
      <c r="B1062" s="4" t="s">
        <v>2003</v>
      </c>
      <c r="C1062" s="4" t="s">
        <v>1998</v>
      </c>
      <c r="D1062" s="4" t="s">
        <v>2004</v>
      </c>
      <c r="E1062" s="1" t="s">
        <v>2206</v>
      </c>
      <c r="F1062" s="114">
        <v>3</v>
      </c>
      <c r="G1062" s="119">
        <v>0</v>
      </c>
      <c r="H1062" s="104">
        <f t="shared" si="32"/>
        <v>0</v>
      </c>
      <c r="I1062" s="104">
        <v>0</v>
      </c>
      <c r="J1062" s="120">
        <f t="shared" si="33"/>
        <v>0</v>
      </c>
      <c r="K1062" s="115">
        <v>0</v>
      </c>
      <c r="L1062" s="120">
        <v>0</v>
      </c>
    </row>
    <row r="1063" spans="1:12" x14ac:dyDescent="0.2">
      <c r="A1063" s="144" t="s">
        <v>2191</v>
      </c>
      <c r="B1063" s="4" t="s">
        <v>2005</v>
      </c>
      <c r="C1063" s="4" t="s">
        <v>1998</v>
      </c>
      <c r="D1063" s="4" t="s">
        <v>2006</v>
      </c>
      <c r="E1063" s="1" t="s">
        <v>2206</v>
      </c>
      <c r="F1063" s="114">
        <v>0</v>
      </c>
      <c r="G1063" s="119">
        <v>0</v>
      </c>
      <c r="H1063" s="104">
        <f t="shared" si="32"/>
        <v>0</v>
      </c>
      <c r="I1063" s="104">
        <v>0</v>
      </c>
      <c r="J1063" s="120">
        <f t="shared" si="33"/>
        <v>0</v>
      </c>
      <c r="K1063" s="115">
        <v>0</v>
      </c>
      <c r="L1063" s="120">
        <v>0</v>
      </c>
    </row>
    <row r="1064" spans="1:12" x14ac:dyDescent="0.2">
      <c r="A1064" s="144" t="s">
        <v>2191</v>
      </c>
      <c r="B1064" s="4" t="s">
        <v>2007</v>
      </c>
      <c r="C1064" s="4" t="s">
        <v>1998</v>
      </c>
      <c r="D1064" s="4" t="s">
        <v>2008</v>
      </c>
      <c r="E1064" s="1" t="s">
        <v>2206</v>
      </c>
      <c r="F1064" s="114">
        <v>0</v>
      </c>
      <c r="G1064" s="119">
        <v>0</v>
      </c>
      <c r="H1064" s="104">
        <f t="shared" si="32"/>
        <v>0</v>
      </c>
      <c r="I1064" s="104">
        <v>0</v>
      </c>
      <c r="J1064" s="120">
        <f t="shared" si="33"/>
        <v>0</v>
      </c>
      <c r="K1064" s="115">
        <v>0</v>
      </c>
      <c r="L1064" s="120">
        <v>0</v>
      </c>
    </row>
    <row r="1065" spans="1:12" x14ac:dyDescent="0.2">
      <c r="A1065" s="144" t="s">
        <v>2191</v>
      </c>
      <c r="B1065" s="4" t="s">
        <v>2009</v>
      </c>
      <c r="C1065" s="4" t="s">
        <v>1998</v>
      </c>
      <c r="D1065" s="4" t="s">
        <v>2010</v>
      </c>
      <c r="E1065" s="1" t="s">
        <v>2206</v>
      </c>
      <c r="F1065" s="114">
        <v>0</v>
      </c>
      <c r="G1065" s="119">
        <v>0</v>
      </c>
      <c r="H1065" s="104">
        <f t="shared" si="32"/>
        <v>0</v>
      </c>
      <c r="I1065" s="104">
        <v>0</v>
      </c>
      <c r="J1065" s="120">
        <f t="shared" si="33"/>
        <v>0</v>
      </c>
      <c r="K1065" s="115">
        <v>0</v>
      </c>
      <c r="L1065" s="120">
        <v>0</v>
      </c>
    </row>
    <row r="1066" spans="1:12" x14ac:dyDescent="0.2">
      <c r="A1066" s="144" t="s">
        <v>2192</v>
      </c>
      <c r="B1066" s="4" t="s">
        <v>2011</v>
      </c>
      <c r="C1066" s="4" t="s">
        <v>2012</v>
      </c>
      <c r="D1066" s="4" t="s">
        <v>2013</v>
      </c>
      <c r="E1066" s="1" t="s">
        <v>2205</v>
      </c>
      <c r="F1066" s="114">
        <v>0</v>
      </c>
      <c r="G1066" s="119">
        <v>0</v>
      </c>
      <c r="H1066" s="104">
        <f t="shared" si="32"/>
        <v>0</v>
      </c>
      <c r="I1066" s="104">
        <v>0</v>
      </c>
      <c r="J1066" s="120">
        <f t="shared" si="33"/>
        <v>0</v>
      </c>
      <c r="K1066" s="115">
        <v>0</v>
      </c>
      <c r="L1066" s="120">
        <v>0</v>
      </c>
    </row>
    <row r="1067" spans="1:12" x14ac:dyDescent="0.2">
      <c r="A1067" s="144" t="s">
        <v>2192</v>
      </c>
      <c r="B1067" s="4" t="s">
        <v>2014</v>
      </c>
      <c r="C1067" s="4" t="s">
        <v>2012</v>
      </c>
      <c r="D1067" s="4" t="s">
        <v>2015</v>
      </c>
      <c r="E1067" s="1" t="s">
        <v>2206</v>
      </c>
      <c r="F1067" s="114">
        <v>0</v>
      </c>
      <c r="G1067" s="119">
        <v>0</v>
      </c>
      <c r="H1067" s="104">
        <f t="shared" si="32"/>
        <v>0</v>
      </c>
      <c r="I1067" s="104">
        <v>0</v>
      </c>
      <c r="J1067" s="120">
        <f t="shared" si="33"/>
        <v>0</v>
      </c>
      <c r="K1067" s="115">
        <v>0</v>
      </c>
      <c r="L1067" s="120">
        <v>0</v>
      </c>
    </row>
    <row r="1068" spans="1:12" x14ac:dyDescent="0.2">
      <c r="A1068" s="144" t="s">
        <v>2192</v>
      </c>
      <c r="B1068" s="4" t="s">
        <v>2016</v>
      </c>
      <c r="C1068" s="4" t="s">
        <v>2012</v>
      </c>
      <c r="D1068" s="4" t="s">
        <v>2017</v>
      </c>
      <c r="E1068" s="1" t="s">
        <v>2206</v>
      </c>
      <c r="F1068" s="114">
        <v>0</v>
      </c>
      <c r="G1068" s="119">
        <v>0</v>
      </c>
      <c r="H1068" s="104">
        <f t="shared" si="32"/>
        <v>0</v>
      </c>
      <c r="I1068" s="104">
        <v>0</v>
      </c>
      <c r="J1068" s="120">
        <f t="shared" si="33"/>
        <v>0</v>
      </c>
      <c r="K1068" s="115">
        <v>0</v>
      </c>
      <c r="L1068" s="120">
        <v>0</v>
      </c>
    </row>
    <row r="1069" spans="1:12" x14ac:dyDescent="0.2">
      <c r="A1069" s="144" t="s">
        <v>2192</v>
      </c>
      <c r="B1069" s="4" t="s">
        <v>2018</v>
      </c>
      <c r="C1069" s="4" t="s">
        <v>2012</v>
      </c>
      <c r="D1069" s="4" t="s">
        <v>2019</v>
      </c>
      <c r="E1069" s="1" t="s">
        <v>2206</v>
      </c>
      <c r="F1069" s="114">
        <v>0</v>
      </c>
      <c r="G1069" s="119">
        <v>0</v>
      </c>
      <c r="H1069" s="104">
        <f t="shared" si="32"/>
        <v>0</v>
      </c>
      <c r="I1069" s="104">
        <v>0</v>
      </c>
      <c r="J1069" s="120">
        <f t="shared" si="33"/>
        <v>0</v>
      </c>
      <c r="K1069" s="115">
        <v>0</v>
      </c>
      <c r="L1069" s="120">
        <v>0</v>
      </c>
    </row>
    <row r="1070" spans="1:12" x14ac:dyDescent="0.2">
      <c r="A1070" s="144" t="s">
        <v>2192</v>
      </c>
      <c r="B1070" s="4" t="s">
        <v>2020</v>
      </c>
      <c r="C1070" s="4" t="s">
        <v>2012</v>
      </c>
      <c r="D1070" s="4" t="s">
        <v>2021</v>
      </c>
      <c r="E1070" s="1" t="s">
        <v>2206</v>
      </c>
      <c r="F1070" s="114">
        <v>0</v>
      </c>
      <c r="G1070" s="119">
        <v>0</v>
      </c>
      <c r="H1070" s="104">
        <f t="shared" si="32"/>
        <v>0</v>
      </c>
      <c r="I1070" s="104">
        <v>0</v>
      </c>
      <c r="J1070" s="120">
        <f t="shared" si="33"/>
        <v>0</v>
      </c>
      <c r="K1070" s="115">
        <v>0</v>
      </c>
      <c r="L1070" s="120">
        <v>0</v>
      </c>
    </row>
    <row r="1071" spans="1:12" x14ac:dyDescent="0.2">
      <c r="A1071" s="144" t="s">
        <v>2192</v>
      </c>
      <c r="B1071" s="4" t="s">
        <v>2022</v>
      </c>
      <c r="C1071" s="4" t="s">
        <v>2012</v>
      </c>
      <c r="D1071" s="4" t="s">
        <v>2148</v>
      </c>
      <c r="E1071" s="1" t="s">
        <v>2206</v>
      </c>
      <c r="F1071" s="114">
        <v>0</v>
      </c>
      <c r="G1071" s="119">
        <v>0</v>
      </c>
      <c r="H1071" s="104">
        <f t="shared" si="32"/>
        <v>0</v>
      </c>
      <c r="I1071" s="104">
        <v>0</v>
      </c>
      <c r="J1071" s="120">
        <f t="shared" si="33"/>
        <v>0</v>
      </c>
      <c r="K1071" s="115">
        <v>0</v>
      </c>
      <c r="L1071" s="120">
        <v>0</v>
      </c>
    </row>
    <row r="1072" spans="1:12" x14ac:dyDescent="0.2">
      <c r="A1072" s="144" t="s">
        <v>2192</v>
      </c>
      <c r="B1072" s="4" t="s">
        <v>2023</v>
      </c>
      <c r="C1072" s="4" t="s">
        <v>2012</v>
      </c>
      <c r="D1072" s="4" t="s">
        <v>2024</v>
      </c>
      <c r="E1072" s="1" t="s">
        <v>2206</v>
      </c>
      <c r="F1072" s="114">
        <v>5</v>
      </c>
      <c r="G1072" s="119">
        <v>0</v>
      </c>
      <c r="H1072" s="104">
        <f t="shared" si="32"/>
        <v>0</v>
      </c>
      <c r="I1072" s="104">
        <v>0</v>
      </c>
      <c r="J1072" s="120">
        <f t="shared" si="33"/>
        <v>0</v>
      </c>
      <c r="K1072" s="115">
        <v>0</v>
      </c>
      <c r="L1072" s="120">
        <v>0</v>
      </c>
    </row>
    <row r="1073" spans="1:12" x14ac:dyDescent="0.2">
      <c r="A1073" s="144" t="s">
        <v>2192</v>
      </c>
      <c r="B1073" s="4" t="s">
        <v>2025</v>
      </c>
      <c r="C1073" s="4" t="s">
        <v>2012</v>
      </c>
      <c r="D1073" s="4" t="s">
        <v>2155</v>
      </c>
      <c r="E1073" s="1" t="s">
        <v>2206</v>
      </c>
      <c r="F1073" s="114">
        <v>0</v>
      </c>
      <c r="G1073" s="119">
        <v>0</v>
      </c>
      <c r="H1073" s="104">
        <f t="shared" si="32"/>
        <v>0</v>
      </c>
      <c r="I1073" s="104">
        <v>0</v>
      </c>
      <c r="J1073" s="120">
        <f t="shared" si="33"/>
        <v>0</v>
      </c>
      <c r="K1073" s="115">
        <v>0</v>
      </c>
      <c r="L1073" s="120">
        <v>0</v>
      </c>
    </row>
    <row r="1074" spans="1:12" x14ac:dyDescent="0.2">
      <c r="A1074" s="144" t="s">
        <v>2192</v>
      </c>
      <c r="B1074" s="4" t="s">
        <v>2026</v>
      </c>
      <c r="C1074" s="4" t="s">
        <v>2012</v>
      </c>
      <c r="D1074" s="4" t="s">
        <v>2137</v>
      </c>
      <c r="E1074" s="1" t="s">
        <v>2206</v>
      </c>
      <c r="F1074" s="114">
        <v>4</v>
      </c>
      <c r="G1074" s="119">
        <v>0</v>
      </c>
      <c r="H1074" s="104">
        <f t="shared" si="32"/>
        <v>0</v>
      </c>
      <c r="I1074" s="104">
        <v>0</v>
      </c>
      <c r="J1074" s="120">
        <f t="shared" si="33"/>
        <v>0</v>
      </c>
      <c r="K1074" s="115">
        <v>0</v>
      </c>
      <c r="L1074" s="120">
        <v>0</v>
      </c>
    </row>
    <row r="1075" spans="1:12" x14ac:dyDescent="0.2">
      <c r="A1075" s="144" t="s">
        <v>2192</v>
      </c>
      <c r="B1075" s="4" t="s">
        <v>2027</v>
      </c>
      <c r="C1075" s="4" t="s">
        <v>2012</v>
      </c>
      <c r="D1075" s="4" t="s">
        <v>2028</v>
      </c>
      <c r="E1075" s="1" t="s">
        <v>2206</v>
      </c>
      <c r="F1075" s="114">
        <v>2</v>
      </c>
      <c r="G1075" s="119">
        <v>0</v>
      </c>
      <c r="H1075" s="104">
        <f t="shared" si="32"/>
        <v>0</v>
      </c>
      <c r="I1075" s="104">
        <v>0</v>
      </c>
      <c r="J1075" s="120">
        <f t="shared" si="33"/>
        <v>0</v>
      </c>
      <c r="K1075" s="115">
        <v>0</v>
      </c>
      <c r="L1075" s="120">
        <v>0</v>
      </c>
    </row>
    <row r="1076" spans="1:12" x14ac:dyDescent="0.2">
      <c r="A1076" s="144" t="s">
        <v>2192</v>
      </c>
      <c r="B1076" s="4" t="s">
        <v>2029</v>
      </c>
      <c r="C1076" s="4" t="s">
        <v>2012</v>
      </c>
      <c r="D1076" s="4" t="s">
        <v>2030</v>
      </c>
      <c r="E1076" s="1" t="s">
        <v>2206</v>
      </c>
      <c r="F1076" s="114">
        <v>5</v>
      </c>
      <c r="G1076" s="119">
        <v>0</v>
      </c>
      <c r="H1076" s="104">
        <f t="shared" si="32"/>
        <v>0</v>
      </c>
      <c r="I1076" s="104">
        <v>0</v>
      </c>
      <c r="J1076" s="120">
        <f t="shared" si="33"/>
        <v>0</v>
      </c>
      <c r="K1076" s="115">
        <v>0</v>
      </c>
      <c r="L1076" s="120">
        <v>0</v>
      </c>
    </row>
    <row r="1077" spans="1:12" x14ac:dyDescent="0.2">
      <c r="A1077" s="144" t="s">
        <v>2192</v>
      </c>
      <c r="B1077" s="4" t="s">
        <v>2031</v>
      </c>
      <c r="C1077" s="4" t="s">
        <v>2012</v>
      </c>
      <c r="D1077" s="4" t="s">
        <v>2032</v>
      </c>
      <c r="E1077" s="1" t="s">
        <v>2206</v>
      </c>
      <c r="F1077" s="114">
        <v>2</v>
      </c>
      <c r="G1077" s="119">
        <v>0</v>
      </c>
      <c r="H1077" s="104">
        <f t="shared" si="32"/>
        <v>0</v>
      </c>
      <c r="I1077" s="104">
        <v>0</v>
      </c>
      <c r="J1077" s="120">
        <f t="shared" si="33"/>
        <v>0</v>
      </c>
      <c r="K1077" s="115">
        <v>0</v>
      </c>
      <c r="L1077" s="120">
        <v>0</v>
      </c>
    </row>
    <row r="1078" spans="1:12" x14ac:dyDescent="0.2">
      <c r="A1078" s="144" t="s">
        <v>2192</v>
      </c>
      <c r="B1078" s="4" t="s">
        <v>2033</v>
      </c>
      <c r="C1078" s="4" t="s">
        <v>2012</v>
      </c>
      <c r="D1078" s="4" t="s">
        <v>159</v>
      </c>
      <c r="E1078" s="1" t="s">
        <v>2206</v>
      </c>
      <c r="F1078" s="114">
        <v>0</v>
      </c>
      <c r="G1078" s="119">
        <v>0</v>
      </c>
      <c r="H1078" s="104">
        <f t="shared" si="32"/>
        <v>0</v>
      </c>
      <c r="I1078" s="104">
        <v>0</v>
      </c>
      <c r="J1078" s="120">
        <f t="shared" si="33"/>
        <v>0</v>
      </c>
      <c r="K1078" s="115">
        <v>0</v>
      </c>
      <c r="L1078" s="120">
        <v>0</v>
      </c>
    </row>
    <row r="1079" spans="1:12" x14ac:dyDescent="0.2">
      <c r="A1079" s="144" t="s">
        <v>2192</v>
      </c>
      <c r="B1079" s="4" t="s">
        <v>2034</v>
      </c>
      <c r="C1079" s="4" t="s">
        <v>2012</v>
      </c>
      <c r="D1079" s="4" t="s">
        <v>2035</v>
      </c>
      <c r="E1079" s="1" t="s">
        <v>2206</v>
      </c>
      <c r="F1079" s="114">
        <v>0</v>
      </c>
      <c r="G1079" s="119">
        <v>0</v>
      </c>
      <c r="H1079" s="104">
        <f t="shared" si="32"/>
        <v>0</v>
      </c>
      <c r="I1079" s="104">
        <v>0</v>
      </c>
      <c r="J1079" s="120">
        <f t="shared" si="33"/>
        <v>0</v>
      </c>
      <c r="K1079" s="115">
        <v>0</v>
      </c>
      <c r="L1079" s="120">
        <v>0</v>
      </c>
    </row>
    <row r="1080" spans="1:12" x14ac:dyDescent="0.2">
      <c r="A1080" s="144" t="s">
        <v>2192</v>
      </c>
      <c r="B1080" s="4" t="s">
        <v>2036</v>
      </c>
      <c r="C1080" s="4" t="s">
        <v>2012</v>
      </c>
      <c r="D1080" s="4" t="s">
        <v>2037</v>
      </c>
      <c r="E1080" s="1" t="s">
        <v>2206</v>
      </c>
      <c r="F1080" s="114">
        <v>4</v>
      </c>
      <c r="G1080" s="119">
        <v>0</v>
      </c>
      <c r="H1080" s="104">
        <f t="shared" si="32"/>
        <v>0</v>
      </c>
      <c r="I1080" s="104">
        <v>0</v>
      </c>
      <c r="J1080" s="120">
        <f t="shared" si="33"/>
        <v>0</v>
      </c>
      <c r="K1080" s="115">
        <v>0</v>
      </c>
      <c r="L1080" s="120">
        <v>0</v>
      </c>
    </row>
    <row r="1081" spans="1:12" x14ac:dyDescent="0.2">
      <c r="A1081" s="144" t="s">
        <v>2192</v>
      </c>
      <c r="B1081" s="4" t="s">
        <v>2038</v>
      </c>
      <c r="C1081" s="4" t="s">
        <v>2012</v>
      </c>
      <c r="D1081" s="4" t="s">
        <v>2039</v>
      </c>
      <c r="E1081" s="1" t="s">
        <v>2206</v>
      </c>
      <c r="F1081" s="114">
        <v>0</v>
      </c>
      <c r="G1081" s="119">
        <v>0</v>
      </c>
      <c r="H1081" s="104">
        <f t="shared" si="32"/>
        <v>0</v>
      </c>
      <c r="I1081" s="104">
        <v>0</v>
      </c>
      <c r="J1081" s="120">
        <f t="shared" si="33"/>
        <v>0</v>
      </c>
      <c r="K1081" s="115">
        <v>0</v>
      </c>
      <c r="L1081" s="120">
        <v>0</v>
      </c>
    </row>
    <row r="1082" spans="1:12" x14ac:dyDescent="0.2">
      <c r="A1082" s="144" t="s">
        <v>2192</v>
      </c>
      <c r="B1082" s="4" t="s">
        <v>2040</v>
      </c>
      <c r="C1082" s="4" t="s">
        <v>2012</v>
      </c>
      <c r="D1082" s="4" t="s">
        <v>2041</v>
      </c>
      <c r="E1082" s="1" t="s">
        <v>2206</v>
      </c>
      <c r="F1082" s="114">
        <v>0</v>
      </c>
      <c r="G1082" s="119">
        <v>0</v>
      </c>
      <c r="H1082" s="104">
        <f t="shared" si="32"/>
        <v>0</v>
      </c>
      <c r="I1082" s="104">
        <v>0</v>
      </c>
      <c r="J1082" s="120">
        <f t="shared" si="33"/>
        <v>0</v>
      </c>
      <c r="K1082" s="115">
        <v>0</v>
      </c>
      <c r="L1082" s="120">
        <v>0</v>
      </c>
    </row>
    <row r="1083" spans="1:12" x14ac:dyDescent="0.2">
      <c r="A1083" s="144" t="s">
        <v>2192</v>
      </c>
      <c r="B1083" s="4" t="s">
        <v>2042</v>
      </c>
      <c r="C1083" s="4" t="s">
        <v>2012</v>
      </c>
      <c r="D1083" s="4" t="s">
        <v>2043</v>
      </c>
      <c r="E1083" s="1" t="s">
        <v>2206</v>
      </c>
      <c r="F1083" s="114">
        <v>3</v>
      </c>
      <c r="G1083" s="119">
        <v>0</v>
      </c>
      <c r="H1083" s="104">
        <f t="shared" si="32"/>
        <v>0</v>
      </c>
      <c r="I1083" s="104">
        <v>0</v>
      </c>
      <c r="J1083" s="120">
        <f t="shared" si="33"/>
        <v>0</v>
      </c>
      <c r="K1083" s="115">
        <v>0</v>
      </c>
      <c r="L1083" s="120">
        <v>0</v>
      </c>
    </row>
    <row r="1084" spans="1:12" x14ac:dyDescent="0.2">
      <c r="A1084" s="144" t="s">
        <v>2192</v>
      </c>
      <c r="B1084" s="4" t="s">
        <v>2044</v>
      </c>
      <c r="C1084" s="4" t="s">
        <v>2012</v>
      </c>
      <c r="D1084" s="4" t="s">
        <v>372</v>
      </c>
      <c r="E1084" s="1" t="s">
        <v>2206</v>
      </c>
      <c r="F1084" s="114">
        <v>3</v>
      </c>
      <c r="G1084" s="119">
        <v>0</v>
      </c>
      <c r="H1084" s="104">
        <f t="shared" si="32"/>
        <v>0</v>
      </c>
      <c r="I1084" s="104">
        <v>0</v>
      </c>
      <c r="J1084" s="120">
        <f t="shared" si="33"/>
        <v>0</v>
      </c>
      <c r="K1084" s="115">
        <v>0</v>
      </c>
      <c r="L1084" s="120">
        <v>0</v>
      </c>
    </row>
    <row r="1085" spans="1:12" x14ac:dyDescent="0.2">
      <c r="A1085" s="144" t="s">
        <v>2193</v>
      </c>
      <c r="B1085" s="4" t="s">
        <v>2045</v>
      </c>
      <c r="C1085" s="4" t="s">
        <v>2046</v>
      </c>
      <c r="D1085" s="4" t="s">
        <v>2047</v>
      </c>
      <c r="E1085" s="1" t="s">
        <v>2206</v>
      </c>
      <c r="F1085" s="114">
        <v>0</v>
      </c>
      <c r="G1085" s="119">
        <v>0</v>
      </c>
      <c r="H1085" s="104">
        <f t="shared" si="32"/>
        <v>0</v>
      </c>
      <c r="I1085" s="104">
        <v>0</v>
      </c>
      <c r="J1085" s="120">
        <f t="shared" si="33"/>
        <v>0</v>
      </c>
      <c r="K1085" s="115">
        <v>0</v>
      </c>
      <c r="L1085" s="120">
        <v>0</v>
      </c>
    </row>
    <row r="1086" spans="1:12" x14ac:dyDescent="0.2">
      <c r="A1086" s="144" t="s">
        <v>2193</v>
      </c>
      <c r="B1086" s="4" t="s">
        <v>2048</v>
      </c>
      <c r="C1086" s="4" t="s">
        <v>2046</v>
      </c>
      <c r="D1086" s="4" t="s">
        <v>1395</v>
      </c>
      <c r="E1086" s="1" t="s">
        <v>2206</v>
      </c>
      <c r="F1086" s="114">
        <v>2</v>
      </c>
      <c r="G1086" s="119">
        <v>0</v>
      </c>
      <c r="H1086" s="104">
        <f t="shared" si="32"/>
        <v>0</v>
      </c>
      <c r="I1086" s="104">
        <v>0</v>
      </c>
      <c r="J1086" s="120">
        <f t="shared" si="33"/>
        <v>0</v>
      </c>
      <c r="K1086" s="115">
        <v>0</v>
      </c>
      <c r="L1086" s="120">
        <v>0</v>
      </c>
    </row>
    <row r="1087" spans="1:12" x14ac:dyDescent="0.2">
      <c r="A1087" s="144" t="s">
        <v>2193</v>
      </c>
      <c r="B1087" s="4" t="s">
        <v>2049</v>
      </c>
      <c r="C1087" s="4" t="s">
        <v>2046</v>
      </c>
      <c r="D1087" s="4" t="s">
        <v>2050</v>
      </c>
      <c r="E1087" s="1" t="s">
        <v>2206</v>
      </c>
      <c r="F1087" s="114">
        <v>0</v>
      </c>
      <c r="G1087" s="119">
        <v>0</v>
      </c>
      <c r="H1087" s="104">
        <f t="shared" si="32"/>
        <v>0</v>
      </c>
      <c r="I1087" s="104">
        <v>0</v>
      </c>
      <c r="J1087" s="120">
        <f t="shared" si="33"/>
        <v>0</v>
      </c>
      <c r="K1087" s="115">
        <v>0</v>
      </c>
      <c r="L1087" s="120">
        <v>0</v>
      </c>
    </row>
    <row r="1088" spans="1:12" x14ac:dyDescent="0.2">
      <c r="A1088" s="144" t="s">
        <v>2193</v>
      </c>
      <c r="B1088" s="4" t="s">
        <v>2051</v>
      </c>
      <c r="C1088" s="4" t="s">
        <v>2046</v>
      </c>
      <c r="D1088" s="4" t="s">
        <v>2052</v>
      </c>
      <c r="E1088" s="1" t="s">
        <v>2206</v>
      </c>
      <c r="F1088" s="114">
        <v>0</v>
      </c>
      <c r="G1088" s="119">
        <v>0</v>
      </c>
      <c r="H1088" s="104">
        <f t="shared" si="32"/>
        <v>0</v>
      </c>
      <c r="I1088" s="104">
        <v>0</v>
      </c>
      <c r="J1088" s="120">
        <f t="shared" si="33"/>
        <v>0</v>
      </c>
      <c r="K1088" s="115">
        <v>0</v>
      </c>
      <c r="L1088" s="120">
        <v>0</v>
      </c>
    </row>
    <row r="1089" spans="1:19" x14ac:dyDescent="0.2">
      <c r="A1089" s="144" t="s">
        <v>2193</v>
      </c>
      <c r="B1089" s="4" t="s">
        <v>2053</v>
      </c>
      <c r="C1089" s="4" t="s">
        <v>2046</v>
      </c>
      <c r="D1089" s="4" t="s">
        <v>2054</v>
      </c>
      <c r="E1089" s="1" t="s">
        <v>2206</v>
      </c>
      <c r="F1089" s="114">
        <v>0</v>
      </c>
      <c r="G1089" s="119">
        <v>0</v>
      </c>
      <c r="H1089" s="104">
        <f t="shared" si="32"/>
        <v>0</v>
      </c>
      <c r="I1089" s="104">
        <v>0</v>
      </c>
      <c r="J1089" s="120">
        <f t="shared" si="33"/>
        <v>0</v>
      </c>
      <c r="K1089" s="115">
        <v>0</v>
      </c>
      <c r="L1089" s="120">
        <v>0</v>
      </c>
    </row>
    <row r="1090" spans="1:19" x14ac:dyDescent="0.2">
      <c r="A1090" s="144" t="s">
        <v>2193</v>
      </c>
      <c r="B1090" s="4" t="s">
        <v>2055</v>
      </c>
      <c r="C1090" s="4" t="s">
        <v>2046</v>
      </c>
      <c r="D1090" s="4" t="s">
        <v>2056</v>
      </c>
      <c r="E1090" s="1" t="s">
        <v>2206</v>
      </c>
      <c r="F1090" s="114">
        <v>0</v>
      </c>
      <c r="G1090" s="119">
        <v>0</v>
      </c>
      <c r="H1090" s="104">
        <f t="shared" si="32"/>
        <v>0</v>
      </c>
      <c r="I1090" s="104">
        <v>0</v>
      </c>
      <c r="J1090" s="120">
        <f t="shared" si="33"/>
        <v>0</v>
      </c>
      <c r="K1090" s="115">
        <v>0</v>
      </c>
      <c r="L1090" s="120">
        <v>0</v>
      </c>
    </row>
    <row r="1091" spans="1:19" x14ac:dyDescent="0.2">
      <c r="A1091" s="144" t="s">
        <v>2193</v>
      </c>
      <c r="B1091" s="4" t="s">
        <v>2057</v>
      </c>
      <c r="C1091" s="4" t="s">
        <v>2046</v>
      </c>
      <c r="D1091" s="4" t="s">
        <v>2058</v>
      </c>
      <c r="E1091" s="1" t="s">
        <v>2206</v>
      </c>
      <c r="F1091" s="114">
        <v>0</v>
      </c>
      <c r="G1091" s="119">
        <v>0</v>
      </c>
      <c r="H1091" s="104">
        <f t="shared" si="32"/>
        <v>0</v>
      </c>
      <c r="I1091" s="104">
        <v>0</v>
      </c>
      <c r="J1091" s="120">
        <f t="shared" si="33"/>
        <v>0</v>
      </c>
      <c r="K1091" s="115">
        <v>0</v>
      </c>
      <c r="L1091" s="120">
        <v>0</v>
      </c>
    </row>
    <row r="1092" spans="1:19" x14ac:dyDescent="0.2">
      <c r="A1092" s="144" t="s">
        <v>2193</v>
      </c>
      <c r="B1092" s="4" t="s">
        <v>2059</v>
      </c>
      <c r="C1092" s="4" t="s">
        <v>2046</v>
      </c>
      <c r="D1092" s="4" t="s">
        <v>2060</v>
      </c>
      <c r="E1092" s="1" t="s">
        <v>2206</v>
      </c>
      <c r="F1092" s="114">
        <v>0</v>
      </c>
      <c r="G1092" s="119">
        <v>0</v>
      </c>
      <c r="H1092" s="104">
        <f t="shared" si="32"/>
        <v>0</v>
      </c>
      <c r="I1092" s="104">
        <v>0</v>
      </c>
      <c r="J1092" s="120">
        <f t="shared" si="33"/>
        <v>0</v>
      </c>
      <c r="K1092" s="115">
        <v>0</v>
      </c>
      <c r="L1092" s="120">
        <v>0</v>
      </c>
    </row>
    <row r="1093" spans="1:19" x14ac:dyDescent="0.2">
      <c r="A1093" s="144" t="s">
        <v>2193</v>
      </c>
      <c r="B1093" s="4" t="s">
        <v>2061</v>
      </c>
      <c r="C1093" s="4" t="s">
        <v>2046</v>
      </c>
      <c r="D1093" s="4" t="s">
        <v>169</v>
      </c>
      <c r="E1093" s="1" t="s">
        <v>2206</v>
      </c>
      <c r="F1093" s="114">
        <v>1</v>
      </c>
      <c r="G1093" s="119">
        <v>0</v>
      </c>
      <c r="H1093" s="104">
        <f t="shared" si="32"/>
        <v>0</v>
      </c>
      <c r="I1093" s="104">
        <v>0</v>
      </c>
      <c r="J1093" s="120">
        <f t="shared" si="33"/>
        <v>0</v>
      </c>
      <c r="K1093" s="115">
        <v>0</v>
      </c>
      <c r="L1093" s="120">
        <v>0</v>
      </c>
    </row>
    <row r="1094" spans="1:19" x14ac:dyDescent="0.2">
      <c r="A1094" s="144" t="s">
        <v>2193</v>
      </c>
      <c r="B1094" s="4" t="s">
        <v>2062</v>
      </c>
      <c r="C1094" s="4" t="s">
        <v>2046</v>
      </c>
      <c r="D1094" s="4" t="s">
        <v>1755</v>
      </c>
      <c r="E1094" s="1" t="s">
        <v>2206</v>
      </c>
      <c r="F1094" s="114">
        <v>2</v>
      </c>
      <c r="G1094" s="119">
        <v>0</v>
      </c>
      <c r="H1094" s="104">
        <f t="shared" si="32"/>
        <v>0</v>
      </c>
      <c r="I1094" s="104">
        <v>0</v>
      </c>
      <c r="J1094" s="120">
        <f t="shared" si="33"/>
        <v>0</v>
      </c>
      <c r="K1094" s="115">
        <v>0</v>
      </c>
      <c r="L1094" s="120">
        <v>0</v>
      </c>
    </row>
    <row r="1095" spans="1:19" x14ac:dyDescent="0.2">
      <c r="A1095" s="144" t="s">
        <v>2193</v>
      </c>
      <c r="B1095" s="4" t="s">
        <v>2063</v>
      </c>
      <c r="C1095" s="4" t="s">
        <v>2046</v>
      </c>
      <c r="D1095" s="4" t="s">
        <v>1561</v>
      </c>
      <c r="E1095" s="1" t="s">
        <v>2206</v>
      </c>
      <c r="F1095" s="114">
        <v>3</v>
      </c>
      <c r="G1095" s="119">
        <v>0</v>
      </c>
      <c r="H1095" s="104">
        <f t="shared" si="32"/>
        <v>0</v>
      </c>
      <c r="I1095" s="104">
        <v>0</v>
      </c>
      <c r="J1095" s="120">
        <f t="shared" si="33"/>
        <v>0</v>
      </c>
      <c r="K1095" s="115">
        <v>0</v>
      </c>
      <c r="L1095" s="120">
        <v>0</v>
      </c>
    </row>
    <row r="1096" spans="1:19" x14ac:dyDescent="0.2">
      <c r="A1096" s="144" t="s">
        <v>2193</v>
      </c>
      <c r="B1096" s="4" t="s">
        <v>2064</v>
      </c>
      <c r="C1096" s="4" t="s">
        <v>2046</v>
      </c>
      <c r="D1096" s="4" t="s">
        <v>2065</v>
      </c>
      <c r="E1096" s="1" t="s">
        <v>2206</v>
      </c>
      <c r="F1096" s="114">
        <v>2</v>
      </c>
      <c r="G1096" s="119">
        <v>0</v>
      </c>
      <c r="H1096" s="104">
        <f t="shared" si="32"/>
        <v>0</v>
      </c>
      <c r="I1096" s="104">
        <v>0</v>
      </c>
      <c r="J1096" s="120">
        <f t="shared" si="33"/>
        <v>0</v>
      </c>
      <c r="K1096" s="115">
        <v>0</v>
      </c>
      <c r="L1096" s="120">
        <v>0</v>
      </c>
    </row>
    <row r="1097" spans="1:19" x14ac:dyDescent="0.2">
      <c r="A1097" s="144" t="s">
        <v>2193</v>
      </c>
      <c r="B1097" s="4" t="s">
        <v>2066</v>
      </c>
      <c r="C1097" s="4" t="s">
        <v>2046</v>
      </c>
      <c r="D1097" s="4" t="s">
        <v>2067</v>
      </c>
      <c r="E1097" s="1" t="s">
        <v>2206</v>
      </c>
      <c r="F1097" s="114">
        <v>3</v>
      </c>
      <c r="G1097" s="119">
        <v>0</v>
      </c>
      <c r="H1097" s="104">
        <f t="shared" si="32"/>
        <v>0</v>
      </c>
      <c r="I1097" s="104">
        <v>0</v>
      </c>
      <c r="J1097" s="120">
        <f t="shared" si="33"/>
        <v>0</v>
      </c>
      <c r="K1097" s="115">
        <v>0</v>
      </c>
      <c r="L1097" s="120">
        <v>0</v>
      </c>
    </row>
    <row r="1098" spans="1:19" x14ac:dyDescent="0.2">
      <c r="A1098" s="144" t="s">
        <v>2187</v>
      </c>
      <c r="B1098" s="4" t="s">
        <v>2068</v>
      </c>
      <c r="C1098" s="4" t="s">
        <v>2069</v>
      </c>
      <c r="D1098" s="4" t="s">
        <v>1745</v>
      </c>
      <c r="E1098" s="1" t="s">
        <v>2208</v>
      </c>
      <c r="F1098" s="114">
        <v>0</v>
      </c>
      <c r="G1098" s="119">
        <v>0</v>
      </c>
      <c r="H1098" s="104">
        <f t="shared" si="32"/>
        <v>0</v>
      </c>
      <c r="I1098" s="104">
        <v>0</v>
      </c>
      <c r="J1098" s="120">
        <f t="shared" si="33"/>
        <v>0</v>
      </c>
      <c r="K1098" s="115">
        <v>0</v>
      </c>
      <c r="L1098" s="120">
        <v>0</v>
      </c>
    </row>
    <row r="1099" spans="1:19" x14ac:dyDescent="0.2">
      <c r="A1099" s="144" t="s">
        <v>2187</v>
      </c>
      <c r="B1099" s="4" t="s">
        <v>2070</v>
      </c>
      <c r="C1099" s="4" t="s">
        <v>2069</v>
      </c>
      <c r="D1099" s="4" t="s">
        <v>1464</v>
      </c>
      <c r="E1099" s="1" t="s">
        <v>2208</v>
      </c>
      <c r="F1099" s="114">
        <v>0</v>
      </c>
      <c r="G1099" s="119">
        <v>0</v>
      </c>
      <c r="H1099" s="104">
        <f t="shared" si="32"/>
        <v>0</v>
      </c>
      <c r="I1099" s="104">
        <v>0</v>
      </c>
      <c r="J1099" s="120">
        <f t="shared" si="33"/>
        <v>0</v>
      </c>
      <c r="K1099" s="115">
        <v>0</v>
      </c>
      <c r="L1099" s="120">
        <v>0</v>
      </c>
      <c r="M1099" s="34"/>
    </row>
    <row r="1100" spans="1:19" x14ac:dyDescent="0.2">
      <c r="A1100" s="144" t="s">
        <v>2164</v>
      </c>
      <c r="B1100" s="4" t="s">
        <v>2071</v>
      </c>
      <c r="C1100" s="4" t="s">
        <v>2072</v>
      </c>
      <c r="D1100" s="4" t="s">
        <v>2073</v>
      </c>
      <c r="E1100" s="1" t="s">
        <v>2206</v>
      </c>
      <c r="F1100" s="114">
        <v>0</v>
      </c>
      <c r="G1100" s="119">
        <v>0</v>
      </c>
      <c r="H1100" s="104">
        <f t="shared" si="32"/>
        <v>0</v>
      </c>
      <c r="I1100" s="104">
        <v>0</v>
      </c>
      <c r="J1100" s="120">
        <f t="shared" si="33"/>
        <v>0</v>
      </c>
      <c r="K1100" s="115">
        <v>0</v>
      </c>
      <c r="L1100" s="120">
        <v>0</v>
      </c>
      <c r="Q1100" s="34"/>
      <c r="S1100" s="34"/>
    </row>
    <row r="1101" spans="1:19" x14ac:dyDescent="0.2">
      <c r="A1101" s="144" t="s">
        <v>2176</v>
      </c>
      <c r="B1101" s="3" t="s">
        <v>2074</v>
      </c>
      <c r="C1101" s="3" t="s">
        <v>2075</v>
      </c>
      <c r="D1101" s="3" t="s">
        <v>2076</v>
      </c>
      <c r="E1101" s="1" t="s">
        <v>2206</v>
      </c>
      <c r="F1101" s="114">
        <v>0</v>
      </c>
      <c r="G1101" s="119">
        <v>0</v>
      </c>
      <c r="H1101" s="104">
        <f t="shared" ref="H1101:H1117" si="34">G1101</f>
        <v>0</v>
      </c>
      <c r="I1101" s="104">
        <v>0</v>
      </c>
      <c r="J1101" s="120">
        <f t="shared" ref="J1101:J1117" si="35">H1101+I1101</f>
        <v>0</v>
      </c>
      <c r="K1101" s="115">
        <v>0</v>
      </c>
      <c r="L1101" s="120">
        <v>0</v>
      </c>
      <c r="Q1101" s="34"/>
      <c r="S1101" s="34"/>
    </row>
    <row r="1102" spans="1:19" x14ac:dyDescent="0.2">
      <c r="A1102" s="144" t="s">
        <v>2194</v>
      </c>
      <c r="B1102" s="4" t="s">
        <v>2077</v>
      </c>
      <c r="C1102" s="4" t="s">
        <v>2078</v>
      </c>
      <c r="D1102" s="4" t="s">
        <v>2079</v>
      </c>
      <c r="E1102" s="1" t="s">
        <v>2206</v>
      </c>
      <c r="F1102" s="114">
        <v>4</v>
      </c>
      <c r="G1102" s="119">
        <v>0</v>
      </c>
      <c r="H1102" s="104">
        <f t="shared" si="34"/>
        <v>0</v>
      </c>
      <c r="I1102" s="104">
        <v>0</v>
      </c>
      <c r="J1102" s="120">
        <f t="shared" si="35"/>
        <v>0</v>
      </c>
      <c r="K1102" s="115">
        <v>0</v>
      </c>
      <c r="L1102" s="120">
        <v>0</v>
      </c>
      <c r="Q1102" s="34"/>
      <c r="S1102" s="34"/>
    </row>
    <row r="1103" spans="1:19" x14ac:dyDescent="0.2">
      <c r="A1103" s="144" t="s">
        <v>2164</v>
      </c>
      <c r="B1103" s="4" t="s">
        <v>2080</v>
      </c>
      <c r="C1103" s="4" t="s">
        <v>2072</v>
      </c>
      <c r="D1103" s="4" t="s">
        <v>2081</v>
      </c>
      <c r="E1103" s="1" t="s">
        <v>2206</v>
      </c>
      <c r="F1103" s="114">
        <v>0</v>
      </c>
      <c r="G1103" s="119">
        <v>0</v>
      </c>
      <c r="H1103" s="104">
        <f t="shared" si="34"/>
        <v>0</v>
      </c>
      <c r="I1103" s="104">
        <v>0</v>
      </c>
      <c r="J1103" s="120">
        <f t="shared" si="35"/>
        <v>0</v>
      </c>
      <c r="K1103" s="115">
        <v>0</v>
      </c>
      <c r="L1103" s="120">
        <v>0</v>
      </c>
      <c r="Q1103" s="34"/>
      <c r="S1103" s="34"/>
    </row>
    <row r="1104" spans="1:19" x14ac:dyDescent="0.2">
      <c r="A1104" s="144" t="s">
        <v>2164</v>
      </c>
      <c r="B1104" s="4" t="s">
        <v>2082</v>
      </c>
      <c r="C1104" s="4" t="s">
        <v>2072</v>
      </c>
      <c r="D1104" s="4" t="s">
        <v>2083</v>
      </c>
      <c r="E1104" s="1" t="s">
        <v>2206</v>
      </c>
      <c r="F1104" s="114">
        <v>0</v>
      </c>
      <c r="G1104" s="119">
        <v>0</v>
      </c>
      <c r="H1104" s="104">
        <f t="shared" si="34"/>
        <v>0</v>
      </c>
      <c r="I1104" s="104">
        <v>0</v>
      </c>
      <c r="J1104" s="120">
        <f t="shared" si="35"/>
        <v>0</v>
      </c>
      <c r="K1104" s="115">
        <v>0</v>
      </c>
      <c r="L1104" s="120">
        <v>0</v>
      </c>
      <c r="Q1104" s="34"/>
      <c r="S1104" s="34"/>
    </row>
    <row r="1105" spans="1:19" x14ac:dyDescent="0.2">
      <c r="A1105" s="144" t="s">
        <v>2176</v>
      </c>
      <c r="B1105" s="4" t="s">
        <v>2084</v>
      </c>
      <c r="C1105" s="4" t="s">
        <v>2075</v>
      </c>
      <c r="D1105" s="4" t="s">
        <v>2085</v>
      </c>
      <c r="E1105" s="1" t="s">
        <v>2206</v>
      </c>
      <c r="F1105" s="114">
        <v>0</v>
      </c>
      <c r="G1105" s="119">
        <v>0</v>
      </c>
      <c r="H1105" s="104">
        <f t="shared" si="34"/>
        <v>0</v>
      </c>
      <c r="I1105" s="104">
        <v>0</v>
      </c>
      <c r="J1105" s="120">
        <f t="shared" si="35"/>
        <v>0</v>
      </c>
      <c r="K1105" s="115">
        <v>0</v>
      </c>
      <c r="L1105" s="120">
        <v>0</v>
      </c>
      <c r="Q1105" s="34"/>
      <c r="S1105" s="34"/>
    </row>
    <row r="1106" spans="1:19" x14ac:dyDescent="0.2">
      <c r="A1106" s="144" t="s">
        <v>2176</v>
      </c>
      <c r="B1106" s="73" t="s">
        <v>2233</v>
      </c>
      <c r="C1106" s="4" t="s">
        <v>2075</v>
      </c>
      <c r="D1106" s="4" t="s">
        <v>2234</v>
      </c>
      <c r="E1106" s="1" t="s">
        <v>2206</v>
      </c>
      <c r="F1106" s="114">
        <v>2867271637.6199999</v>
      </c>
      <c r="G1106" s="121">
        <v>2994433</v>
      </c>
      <c r="H1106" s="113">
        <f t="shared" si="34"/>
        <v>2994433</v>
      </c>
      <c r="I1106" s="104">
        <v>0</v>
      </c>
      <c r="J1106" s="122">
        <f t="shared" si="35"/>
        <v>2994433</v>
      </c>
      <c r="K1106" s="115">
        <v>0</v>
      </c>
      <c r="L1106" s="120">
        <v>0</v>
      </c>
      <c r="Q1106" s="34"/>
      <c r="S1106" s="34"/>
    </row>
    <row r="1107" spans="1:19" x14ac:dyDescent="0.2">
      <c r="A1107" s="144" t="s">
        <v>2177</v>
      </c>
      <c r="B1107" s="4" t="s">
        <v>2086</v>
      </c>
      <c r="C1107" s="4" t="s">
        <v>2087</v>
      </c>
      <c r="D1107" s="4" t="s">
        <v>2088</v>
      </c>
      <c r="E1107" s="1" t="s">
        <v>2206</v>
      </c>
      <c r="F1107" s="114">
        <v>0</v>
      </c>
      <c r="G1107" s="119">
        <v>0</v>
      </c>
      <c r="H1107" s="104">
        <f t="shared" si="34"/>
        <v>0</v>
      </c>
      <c r="I1107" s="104">
        <v>0</v>
      </c>
      <c r="J1107" s="120">
        <f t="shared" si="35"/>
        <v>0</v>
      </c>
      <c r="K1107" s="115">
        <v>0</v>
      </c>
      <c r="L1107" s="120">
        <v>0</v>
      </c>
      <c r="Q1107" s="34"/>
      <c r="S1107" s="34"/>
    </row>
    <row r="1108" spans="1:19" x14ac:dyDescent="0.2">
      <c r="A1108" s="144" t="s">
        <v>2177</v>
      </c>
      <c r="B1108" s="4" t="s">
        <v>2089</v>
      </c>
      <c r="C1108" s="4" t="s">
        <v>2087</v>
      </c>
      <c r="D1108" s="4" t="s">
        <v>299</v>
      </c>
      <c r="E1108" s="1" t="s">
        <v>2206</v>
      </c>
      <c r="F1108" s="114">
        <v>5</v>
      </c>
      <c r="G1108" s="119">
        <v>0</v>
      </c>
      <c r="H1108" s="104">
        <f t="shared" si="34"/>
        <v>0</v>
      </c>
      <c r="I1108" s="104">
        <v>0</v>
      </c>
      <c r="J1108" s="120">
        <f t="shared" si="35"/>
        <v>0</v>
      </c>
      <c r="K1108" s="115">
        <v>0</v>
      </c>
      <c r="L1108" s="120">
        <v>0</v>
      </c>
      <c r="Q1108" s="34"/>
      <c r="S1108" s="34"/>
    </row>
    <row r="1109" spans="1:19" x14ac:dyDescent="0.2">
      <c r="A1109" s="144" t="s">
        <v>2177</v>
      </c>
      <c r="B1109" s="4" t="s">
        <v>2090</v>
      </c>
      <c r="C1109" s="4" t="s">
        <v>2087</v>
      </c>
      <c r="D1109" s="4" t="s">
        <v>2091</v>
      </c>
      <c r="E1109" s="1" t="s">
        <v>2206</v>
      </c>
      <c r="F1109" s="114">
        <v>0</v>
      </c>
      <c r="G1109" s="119">
        <v>0</v>
      </c>
      <c r="H1109" s="104">
        <f t="shared" si="34"/>
        <v>0</v>
      </c>
      <c r="I1109" s="104">
        <v>0</v>
      </c>
      <c r="J1109" s="120">
        <f t="shared" si="35"/>
        <v>0</v>
      </c>
      <c r="K1109" s="115">
        <v>0</v>
      </c>
      <c r="L1109" s="120">
        <v>0</v>
      </c>
      <c r="Q1109" s="34"/>
      <c r="S1109" s="34"/>
    </row>
    <row r="1110" spans="1:19" x14ac:dyDescent="0.2">
      <c r="A1110" s="144" t="s">
        <v>2177</v>
      </c>
      <c r="B1110" s="4" t="s">
        <v>2092</v>
      </c>
      <c r="C1110" s="4" t="s">
        <v>2087</v>
      </c>
      <c r="D1110" s="4" t="s">
        <v>479</v>
      </c>
      <c r="E1110" s="1" t="s">
        <v>2206</v>
      </c>
      <c r="F1110" s="114">
        <v>2</v>
      </c>
      <c r="G1110" s="119">
        <v>0</v>
      </c>
      <c r="H1110" s="104">
        <f t="shared" si="34"/>
        <v>0</v>
      </c>
      <c r="I1110" s="104">
        <v>0</v>
      </c>
      <c r="J1110" s="120">
        <f t="shared" si="35"/>
        <v>0</v>
      </c>
      <c r="K1110" s="115">
        <v>0</v>
      </c>
      <c r="L1110" s="120">
        <v>0</v>
      </c>
      <c r="Q1110" s="34"/>
      <c r="S1110" s="34"/>
    </row>
    <row r="1111" spans="1:19" x14ac:dyDescent="0.2">
      <c r="A1111" s="144" t="s">
        <v>2194</v>
      </c>
      <c r="B1111" s="4" t="s">
        <v>2093</v>
      </c>
      <c r="C1111" s="4" t="s">
        <v>2078</v>
      </c>
      <c r="D1111" s="4" t="s">
        <v>2154</v>
      </c>
      <c r="E1111" s="1" t="s">
        <v>2206</v>
      </c>
      <c r="F1111" s="114">
        <v>1</v>
      </c>
      <c r="G1111" s="119">
        <v>0</v>
      </c>
      <c r="H1111" s="104">
        <f t="shared" si="34"/>
        <v>0</v>
      </c>
      <c r="I1111" s="104">
        <v>0</v>
      </c>
      <c r="J1111" s="120">
        <f t="shared" si="35"/>
        <v>0</v>
      </c>
      <c r="K1111" s="115">
        <v>0</v>
      </c>
      <c r="L1111" s="120">
        <v>0</v>
      </c>
      <c r="Q1111" s="34"/>
      <c r="S1111" s="34"/>
    </row>
    <row r="1112" spans="1:19" x14ac:dyDescent="0.2">
      <c r="A1112" s="144" t="s">
        <v>2194</v>
      </c>
      <c r="B1112" s="4" t="s">
        <v>2094</v>
      </c>
      <c r="C1112" s="4" t="s">
        <v>2078</v>
      </c>
      <c r="D1112" s="4" t="s">
        <v>2095</v>
      </c>
      <c r="E1112" s="1" t="s">
        <v>2206</v>
      </c>
      <c r="F1112" s="114">
        <v>1</v>
      </c>
      <c r="G1112" s="119">
        <v>0</v>
      </c>
      <c r="H1112" s="104">
        <f t="shared" si="34"/>
        <v>0</v>
      </c>
      <c r="I1112" s="104">
        <v>0</v>
      </c>
      <c r="J1112" s="120">
        <f t="shared" si="35"/>
        <v>0</v>
      </c>
      <c r="K1112" s="115">
        <v>0</v>
      </c>
      <c r="L1112" s="120">
        <v>0</v>
      </c>
      <c r="Q1112" s="34"/>
      <c r="S1112" s="34"/>
    </row>
    <row r="1113" spans="1:19" x14ac:dyDescent="0.2">
      <c r="A1113" s="144" t="s">
        <v>2194</v>
      </c>
      <c r="B1113" s="4" t="s">
        <v>2096</v>
      </c>
      <c r="C1113" s="4" t="s">
        <v>2078</v>
      </c>
      <c r="D1113" s="4" t="s">
        <v>2097</v>
      </c>
      <c r="E1113" s="1" t="s">
        <v>2206</v>
      </c>
      <c r="F1113" s="114">
        <v>0</v>
      </c>
      <c r="G1113" s="119">
        <v>0</v>
      </c>
      <c r="H1113" s="104">
        <f t="shared" si="34"/>
        <v>0</v>
      </c>
      <c r="I1113" s="104">
        <v>0</v>
      </c>
      <c r="J1113" s="120">
        <f t="shared" si="35"/>
        <v>0</v>
      </c>
      <c r="K1113" s="115">
        <v>0</v>
      </c>
      <c r="L1113" s="120">
        <v>0</v>
      </c>
      <c r="O1113" s="34"/>
      <c r="P1113" s="34"/>
      <c r="Q1113" s="34"/>
      <c r="S1113" s="34"/>
    </row>
    <row r="1114" spans="1:19" x14ac:dyDescent="0.2">
      <c r="A1114" s="144" t="s">
        <v>2195</v>
      </c>
      <c r="B1114" s="4" t="s">
        <v>2098</v>
      </c>
      <c r="C1114" s="4" t="s">
        <v>2099</v>
      </c>
      <c r="D1114" s="4" t="s">
        <v>2100</v>
      </c>
      <c r="E1114" s="1" t="s">
        <v>2206</v>
      </c>
      <c r="F1114" s="114">
        <v>0</v>
      </c>
      <c r="G1114" s="119">
        <v>0</v>
      </c>
      <c r="H1114" s="104">
        <f t="shared" si="34"/>
        <v>0</v>
      </c>
      <c r="I1114" s="104">
        <v>0</v>
      </c>
      <c r="J1114" s="120">
        <f t="shared" si="35"/>
        <v>0</v>
      </c>
      <c r="K1114" s="115">
        <v>0</v>
      </c>
      <c r="L1114" s="120">
        <v>0</v>
      </c>
    </row>
    <row r="1115" spans="1:19" x14ac:dyDescent="0.2">
      <c r="A1115" s="144" t="s">
        <v>2195</v>
      </c>
      <c r="B1115" s="4" t="s">
        <v>2101</v>
      </c>
      <c r="C1115" s="4" t="s">
        <v>2099</v>
      </c>
      <c r="D1115" s="4" t="s">
        <v>2102</v>
      </c>
      <c r="E1115" s="1" t="s">
        <v>2206</v>
      </c>
      <c r="F1115" s="114">
        <v>3</v>
      </c>
      <c r="G1115" s="119">
        <v>0</v>
      </c>
      <c r="H1115" s="104">
        <f t="shared" si="34"/>
        <v>0</v>
      </c>
      <c r="I1115" s="104">
        <v>0</v>
      </c>
      <c r="J1115" s="120">
        <f t="shared" si="35"/>
        <v>0</v>
      </c>
      <c r="K1115" s="115">
        <v>0</v>
      </c>
      <c r="L1115" s="120">
        <v>0</v>
      </c>
      <c r="Q1115" s="34"/>
      <c r="S1115" s="34"/>
    </row>
    <row r="1116" spans="1:19" x14ac:dyDescent="0.2">
      <c r="A1116" s="144" t="s">
        <v>2195</v>
      </c>
      <c r="B1116" s="4" t="s">
        <v>2103</v>
      </c>
      <c r="C1116" s="4" t="s">
        <v>2099</v>
      </c>
      <c r="D1116" s="4" t="s">
        <v>2104</v>
      </c>
      <c r="E1116" s="1" t="s">
        <v>2206</v>
      </c>
      <c r="F1116" s="114">
        <v>0</v>
      </c>
      <c r="G1116" s="119">
        <v>0</v>
      </c>
      <c r="H1116" s="104">
        <f t="shared" si="34"/>
        <v>0</v>
      </c>
      <c r="I1116" s="104">
        <v>0</v>
      </c>
      <c r="J1116" s="120">
        <f t="shared" si="35"/>
        <v>0</v>
      </c>
      <c r="K1116" s="115">
        <v>0</v>
      </c>
      <c r="L1116" s="120">
        <v>0</v>
      </c>
      <c r="Q1116" s="34"/>
      <c r="S1116" s="34"/>
    </row>
    <row r="1117" spans="1:19" ht="12" thickBot="1" x14ac:dyDescent="0.25">
      <c r="A1117" s="146" t="s">
        <v>2195</v>
      </c>
      <c r="B1117" s="147" t="s">
        <v>2105</v>
      </c>
      <c r="C1117" s="147" t="s">
        <v>2099</v>
      </c>
      <c r="D1117" s="147" t="s">
        <v>2106</v>
      </c>
      <c r="E1117" s="148" t="s">
        <v>2206</v>
      </c>
      <c r="F1117" s="149">
        <v>0</v>
      </c>
      <c r="G1117" s="150">
        <v>0</v>
      </c>
      <c r="H1117" s="151">
        <f t="shared" si="34"/>
        <v>0</v>
      </c>
      <c r="I1117" s="151">
        <v>0</v>
      </c>
      <c r="J1117" s="152">
        <f t="shared" si="35"/>
        <v>0</v>
      </c>
      <c r="K1117" s="153">
        <v>0</v>
      </c>
      <c r="L1117" s="152">
        <v>0</v>
      </c>
    </row>
    <row r="1118" spans="1:19" ht="13.5" customHeight="1" thickBot="1" x14ac:dyDescent="0.25">
      <c r="A1118" s="213" t="s">
        <v>2107</v>
      </c>
      <c r="B1118" s="214"/>
      <c r="C1118" s="214"/>
      <c r="D1118" s="214"/>
      <c r="E1118" s="215"/>
      <c r="F1118" s="216">
        <f>SUM(F12:F1117)</f>
        <v>2993188052.6199999</v>
      </c>
      <c r="G1118" s="217">
        <f>SUM(G12:G1117)</f>
        <v>2994433</v>
      </c>
      <c r="H1118" s="217">
        <f>SUM(H12:H1117)</f>
        <v>2994433</v>
      </c>
      <c r="I1118" s="217">
        <f t="shared" ref="I1118:L1118" si="36">SUM(I12:I1117)</f>
        <v>0</v>
      </c>
      <c r="J1118" s="218">
        <f t="shared" si="36"/>
        <v>2994433</v>
      </c>
      <c r="K1118" s="218">
        <f t="shared" si="36"/>
        <v>0</v>
      </c>
      <c r="L1118" s="218">
        <f t="shared" si="36"/>
        <v>0</v>
      </c>
    </row>
  </sheetData>
  <mergeCells count="8">
    <mergeCell ref="A1118:E1118"/>
    <mergeCell ref="K9:L9"/>
    <mergeCell ref="G8:L8"/>
    <mergeCell ref="K10:L10"/>
    <mergeCell ref="G10:H10"/>
    <mergeCell ref="I10:I11"/>
    <mergeCell ref="J10:J11"/>
    <mergeCell ref="G9:J9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5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D40" sqref="A33:D40"/>
    </sheetView>
  </sheetViews>
  <sheetFormatPr baseColWidth="10" defaultColWidth="11.42578125" defaultRowHeight="11.25" x14ac:dyDescent="0.2"/>
  <cols>
    <col min="1" max="1" width="39.7109375" style="6" customWidth="1"/>
    <col min="2" max="2" width="38.5703125" style="6" customWidth="1"/>
    <col min="3" max="3" width="22.5703125" style="6" customWidth="1"/>
    <col min="4" max="4" width="28.42578125" style="6" customWidth="1"/>
    <col min="5" max="16384" width="11.42578125" style="6"/>
  </cols>
  <sheetData>
    <row r="2" spans="1:4" x14ac:dyDescent="0.2">
      <c r="B2" s="10" t="s">
        <v>2236</v>
      </c>
      <c r="C2" s="10"/>
      <c r="D2" s="10"/>
    </row>
    <row r="3" spans="1:4" x14ac:dyDescent="0.2">
      <c r="B3" s="10" t="s">
        <v>2249</v>
      </c>
      <c r="C3" s="8"/>
      <c r="D3" s="8"/>
    </row>
    <row r="4" spans="1:4" x14ac:dyDescent="0.2">
      <c r="B4" s="10" t="s">
        <v>2197</v>
      </c>
      <c r="C4" s="8"/>
      <c r="D4" s="8"/>
    </row>
    <row r="6" spans="1:4" ht="12" thickBot="1" x14ac:dyDescent="0.25">
      <c r="C6" s="51"/>
      <c r="D6" s="72"/>
    </row>
    <row r="7" spans="1:4" ht="21.75" customHeight="1" thickBot="1" x14ac:dyDescent="0.25">
      <c r="C7" s="223" t="s">
        <v>2244</v>
      </c>
      <c r="D7" s="224"/>
    </row>
    <row r="8" spans="1:4" ht="35.25" customHeight="1" thickBot="1" x14ac:dyDescent="0.25">
      <c r="A8" s="219" t="s">
        <v>2196</v>
      </c>
      <c r="B8" s="220" t="s">
        <v>2158</v>
      </c>
      <c r="C8" s="221" t="s">
        <v>2218</v>
      </c>
      <c r="D8" s="222" t="s">
        <v>2219</v>
      </c>
    </row>
    <row r="9" spans="1:4" x14ac:dyDescent="0.2">
      <c r="A9" s="29" t="s">
        <v>2165</v>
      </c>
      <c r="B9" s="106" t="s">
        <v>1</v>
      </c>
      <c r="C9" s="48">
        <v>342668529711.92017</v>
      </c>
      <c r="D9" s="49">
        <v>0</v>
      </c>
    </row>
    <row r="10" spans="1:4" x14ac:dyDescent="0.2">
      <c r="A10" s="30" t="s">
        <v>2166</v>
      </c>
      <c r="B10" s="107" t="s">
        <v>237</v>
      </c>
      <c r="C10" s="39">
        <v>80916797370.280014</v>
      </c>
      <c r="D10" s="50">
        <v>0</v>
      </c>
    </row>
    <row r="11" spans="1:4" x14ac:dyDescent="0.2">
      <c r="A11" s="30" t="s">
        <v>2167</v>
      </c>
      <c r="B11" s="107" t="s">
        <v>285</v>
      </c>
      <c r="C11" s="39">
        <v>56179229280.539978</v>
      </c>
      <c r="D11" s="50">
        <v>0</v>
      </c>
    </row>
    <row r="12" spans="1:4" x14ac:dyDescent="0.2">
      <c r="A12" s="30" t="s">
        <v>2168</v>
      </c>
      <c r="B12" s="107" t="s">
        <v>376</v>
      </c>
      <c r="C12" s="39">
        <v>84429835770.450012</v>
      </c>
      <c r="D12" s="50">
        <v>0</v>
      </c>
    </row>
    <row r="13" spans="1:4" x14ac:dyDescent="0.2">
      <c r="A13" s="30" t="s">
        <v>2169</v>
      </c>
      <c r="B13" s="107" t="s">
        <v>47</v>
      </c>
      <c r="C13" s="39">
        <v>70414214807.479996</v>
      </c>
      <c r="D13" s="50">
        <v>0</v>
      </c>
    </row>
    <row r="14" spans="1:4" x14ac:dyDescent="0.2">
      <c r="A14" s="30" t="s">
        <v>2170</v>
      </c>
      <c r="B14" s="107" t="s">
        <v>672</v>
      </c>
      <c r="C14" s="39">
        <v>16669621216.260002</v>
      </c>
      <c r="D14" s="50">
        <v>0</v>
      </c>
    </row>
    <row r="15" spans="1:4" x14ac:dyDescent="0.2">
      <c r="A15" s="30" t="s">
        <v>2171</v>
      </c>
      <c r="B15" s="107" t="s">
        <v>702</v>
      </c>
      <c r="C15" s="39">
        <v>54194728628.730003</v>
      </c>
      <c r="D15" s="50">
        <v>0</v>
      </c>
    </row>
    <row r="16" spans="1:4" x14ac:dyDescent="0.2">
      <c r="A16" s="30" t="s">
        <v>2172</v>
      </c>
      <c r="B16" s="107" t="s">
        <v>782</v>
      </c>
      <c r="C16" s="39">
        <v>26735192925.700001</v>
      </c>
      <c r="D16" s="50">
        <v>0</v>
      </c>
    </row>
    <row r="17" spans="1:4" x14ac:dyDescent="0.2">
      <c r="A17" s="30" t="s">
        <v>2173</v>
      </c>
      <c r="B17" s="107" t="s">
        <v>833</v>
      </c>
      <c r="C17" s="39">
        <v>51308928782.860001</v>
      </c>
      <c r="D17" s="50">
        <v>0</v>
      </c>
    </row>
    <row r="18" spans="1:4" x14ac:dyDescent="0.2">
      <c r="A18" s="30" t="s">
        <v>2175</v>
      </c>
      <c r="B18" s="107" t="s">
        <v>888</v>
      </c>
      <c r="C18" s="39">
        <v>268814305918.06989</v>
      </c>
      <c r="D18" s="50">
        <v>0</v>
      </c>
    </row>
    <row r="19" spans="1:4" x14ac:dyDescent="0.2">
      <c r="A19" s="30" t="s">
        <v>2174</v>
      </c>
      <c r="B19" s="107" t="s">
        <v>1112</v>
      </c>
      <c r="C19" s="39">
        <v>15531813710.26</v>
      </c>
      <c r="D19" s="50">
        <v>808805589.73000002</v>
      </c>
    </row>
    <row r="20" spans="1:4" x14ac:dyDescent="0.2">
      <c r="A20" s="30" t="s">
        <v>2178</v>
      </c>
      <c r="B20" s="107" t="s">
        <v>1171</v>
      </c>
      <c r="C20" s="39">
        <v>51735640108.729996</v>
      </c>
      <c r="D20" s="50">
        <v>0</v>
      </c>
    </row>
    <row r="21" spans="1:4" x14ac:dyDescent="0.2">
      <c r="A21" s="30" t="s">
        <v>2179</v>
      </c>
      <c r="B21" s="107" t="s">
        <v>1243</v>
      </c>
      <c r="C21" s="39">
        <v>11284792280.009998</v>
      </c>
      <c r="D21" s="50">
        <v>0</v>
      </c>
    </row>
    <row r="22" spans="1:4" x14ac:dyDescent="0.2">
      <c r="A22" s="30" t="s">
        <v>2180</v>
      </c>
      <c r="B22" s="107" t="s">
        <v>1271</v>
      </c>
      <c r="C22" s="39">
        <v>30702345962.029999</v>
      </c>
      <c r="D22" s="50">
        <v>0</v>
      </c>
    </row>
    <row r="23" spans="1:4" x14ac:dyDescent="0.2">
      <c r="A23" s="30" t="s">
        <v>2181</v>
      </c>
      <c r="B23" s="107" t="s">
        <v>1327</v>
      </c>
      <c r="C23" s="39">
        <v>62614867480.849983</v>
      </c>
      <c r="D23" s="50">
        <v>0</v>
      </c>
    </row>
    <row r="24" spans="1:4" x14ac:dyDescent="0.2">
      <c r="A24" s="30" t="s">
        <v>2182</v>
      </c>
      <c r="B24" s="107" t="s">
        <v>1380</v>
      </c>
      <c r="C24" s="39">
        <v>52364766066.449989</v>
      </c>
      <c r="D24" s="50">
        <v>0</v>
      </c>
    </row>
    <row r="25" spans="1:4" x14ac:dyDescent="0.2">
      <c r="A25" s="31" t="s">
        <v>2183</v>
      </c>
      <c r="B25" s="108" t="s">
        <v>1498</v>
      </c>
      <c r="C25" s="39">
        <v>30195272836.420013</v>
      </c>
      <c r="D25" s="50">
        <v>2711315469.2499995</v>
      </c>
    </row>
    <row r="26" spans="1:4" x14ac:dyDescent="0.2">
      <c r="A26" s="31" t="s">
        <v>2184</v>
      </c>
      <c r="B26" s="108" t="s">
        <v>1576</v>
      </c>
      <c r="C26" s="39">
        <v>41914669564.26001</v>
      </c>
      <c r="D26" s="50">
        <v>0</v>
      </c>
    </row>
    <row r="27" spans="1:4" x14ac:dyDescent="0.2">
      <c r="A27" s="31" t="s">
        <v>2185</v>
      </c>
      <c r="B27" s="108" t="s">
        <v>656</v>
      </c>
      <c r="C27" s="39">
        <v>73987296613.360001</v>
      </c>
      <c r="D27" s="50">
        <v>0</v>
      </c>
    </row>
    <row r="28" spans="1:4" x14ac:dyDescent="0.2">
      <c r="A28" s="31" t="s">
        <v>2186</v>
      </c>
      <c r="B28" s="108" t="s">
        <v>1622</v>
      </c>
      <c r="C28" s="39">
        <v>111770504348.72002</v>
      </c>
      <c r="D28" s="50">
        <v>0</v>
      </c>
    </row>
    <row r="29" spans="1:4" x14ac:dyDescent="0.2">
      <c r="A29" s="31" t="s">
        <v>2188</v>
      </c>
      <c r="B29" s="108" t="s">
        <v>770</v>
      </c>
      <c r="C29" s="39">
        <v>19592610241.179993</v>
      </c>
      <c r="D29" s="50">
        <v>182009559.38</v>
      </c>
    </row>
    <row r="30" spans="1:4" x14ac:dyDescent="0.2">
      <c r="A30" s="31" t="s">
        <v>2189</v>
      </c>
      <c r="B30" s="108" t="s">
        <v>1830</v>
      </c>
      <c r="C30" s="39">
        <v>59267079688.999969</v>
      </c>
      <c r="D30" s="50">
        <v>0</v>
      </c>
    </row>
    <row r="31" spans="1:4" x14ac:dyDescent="0.2">
      <c r="A31" s="31" t="s">
        <v>2190</v>
      </c>
      <c r="B31" s="109" t="s">
        <v>1922</v>
      </c>
      <c r="C31" s="39">
        <v>252511723949.08005</v>
      </c>
      <c r="D31" s="50">
        <v>9615546497.369997</v>
      </c>
    </row>
    <row r="32" spans="1:4" x14ac:dyDescent="0.2">
      <c r="A32" s="31" t="s">
        <v>2191</v>
      </c>
      <c r="B32" s="109" t="s">
        <v>1998</v>
      </c>
      <c r="C32" s="39">
        <v>8095446445.9700003</v>
      </c>
      <c r="D32" s="50">
        <v>0</v>
      </c>
    </row>
    <row r="33" spans="1:4" x14ac:dyDescent="0.2">
      <c r="A33" s="31" t="s">
        <v>2192</v>
      </c>
      <c r="B33" s="109" t="s">
        <v>2012</v>
      </c>
      <c r="C33" s="39">
        <v>18889675649.09</v>
      </c>
      <c r="D33" s="50">
        <v>0</v>
      </c>
    </row>
    <row r="34" spans="1:4" x14ac:dyDescent="0.2">
      <c r="A34" s="31" t="s">
        <v>2193</v>
      </c>
      <c r="B34" s="109" t="s">
        <v>2046</v>
      </c>
      <c r="C34" s="39">
        <v>9917741004.8799992</v>
      </c>
      <c r="D34" s="50">
        <v>0</v>
      </c>
    </row>
    <row r="35" spans="1:4" x14ac:dyDescent="0.2">
      <c r="A35" s="30" t="s">
        <v>2187</v>
      </c>
      <c r="B35" s="110" t="s">
        <v>2069</v>
      </c>
      <c r="C35" s="39">
        <v>3055219173.6999998</v>
      </c>
      <c r="D35" s="50">
        <v>0</v>
      </c>
    </row>
    <row r="36" spans="1:4" x14ac:dyDescent="0.2">
      <c r="A36" s="30" t="s">
        <v>2164</v>
      </c>
      <c r="B36" s="110" t="s">
        <v>2072</v>
      </c>
      <c r="C36" s="39">
        <v>2076942799.3900001</v>
      </c>
      <c r="D36" s="50">
        <v>415767710.13</v>
      </c>
    </row>
    <row r="37" spans="1:4" x14ac:dyDescent="0.2">
      <c r="A37" s="30" t="s">
        <v>2176</v>
      </c>
      <c r="B37" s="107" t="s">
        <v>2075</v>
      </c>
      <c r="C37" s="39">
        <v>3056111231.1099997</v>
      </c>
      <c r="D37" s="50">
        <v>0</v>
      </c>
    </row>
    <row r="38" spans="1:4" x14ac:dyDescent="0.2">
      <c r="A38" s="30" t="s">
        <v>2177</v>
      </c>
      <c r="B38" s="107" t="s">
        <v>2087</v>
      </c>
      <c r="C38" s="39">
        <v>5124283218.3900003</v>
      </c>
      <c r="D38" s="50">
        <v>0</v>
      </c>
    </row>
    <row r="39" spans="1:4" x14ac:dyDescent="0.2">
      <c r="A39" s="30" t="s">
        <v>2194</v>
      </c>
      <c r="B39" s="107" t="s">
        <v>2078</v>
      </c>
      <c r="C39" s="39">
        <v>1599170822.1300001</v>
      </c>
      <c r="D39" s="50">
        <v>0</v>
      </c>
    </row>
    <row r="40" spans="1:4" ht="13.5" customHeight="1" thickBot="1" x14ac:dyDescent="0.25">
      <c r="A40" s="154" t="s">
        <v>2195</v>
      </c>
      <c r="B40" s="155" t="s">
        <v>2099</v>
      </c>
      <c r="C40" s="156">
        <v>2412376093.8600001</v>
      </c>
      <c r="D40" s="157">
        <v>0</v>
      </c>
    </row>
    <row r="41" spans="1:4" ht="12" thickBot="1" x14ac:dyDescent="0.25">
      <c r="A41" s="225" t="s">
        <v>2162</v>
      </c>
      <c r="B41" s="226"/>
      <c r="C41" s="227">
        <f>SUM(C9:C40)</f>
        <v>1920031733701.1599</v>
      </c>
      <c r="D41" s="228">
        <f>SUM(D9:D40)</f>
        <v>13733444825.859995</v>
      </c>
    </row>
    <row r="42" spans="1:4" x14ac:dyDescent="0.2">
      <c r="C42" s="35"/>
      <c r="D42" s="35"/>
    </row>
    <row r="43" spans="1:4" x14ac:dyDescent="0.2">
      <c r="C43" s="105"/>
      <c r="D43" s="105"/>
    </row>
    <row r="44" spans="1:4" ht="26.25" customHeight="1" x14ac:dyDescent="0.2"/>
    <row r="45" spans="1:4" ht="25.5" customHeight="1" x14ac:dyDescent="0.2"/>
    <row r="46" spans="1:4" ht="27" customHeight="1" x14ac:dyDescent="0.2"/>
    <row r="49" spans="2:3" x14ac:dyDescent="0.2">
      <c r="C49" s="23"/>
    </row>
    <row r="50" spans="2:3" x14ac:dyDescent="0.2">
      <c r="B50" s="11"/>
    </row>
    <row r="51" spans="2:3" x14ac:dyDescent="0.2">
      <c r="B51" s="11"/>
    </row>
    <row r="53" spans="2:3" x14ac:dyDescent="0.2">
      <c r="B53" s="11"/>
    </row>
    <row r="54" spans="2:3" x14ac:dyDescent="0.2">
      <c r="B54" s="11"/>
    </row>
    <row r="55" spans="2:3" x14ac:dyDescent="0.2">
      <c r="B55" s="11"/>
    </row>
    <row r="56" spans="2:3" x14ac:dyDescent="0.2">
      <c r="B56" s="11"/>
    </row>
    <row r="57" spans="2:3" x14ac:dyDescent="0.2">
      <c r="B57" s="11"/>
    </row>
    <row r="58" spans="2:3" x14ac:dyDescent="0.2">
      <c r="B58" s="24"/>
    </row>
  </sheetData>
  <mergeCells count="2">
    <mergeCell ref="C7:D7"/>
    <mergeCell ref="A41:B41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L1117"/>
  <sheetViews>
    <sheetView zoomScale="85" zoomScaleNormal="85" workbookViewId="0">
      <pane xSplit="4" ySplit="9" topLeftCell="E1076" activePane="bottomRight" state="frozen"/>
      <selection pane="topRight" activeCell="E1" sqref="E1"/>
      <selection pane="bottomLeft" activeCell="A10" sqref="A10"/>
      <selection pane="bottomRight" activeCell="K1115" sqref="K1115"/>
    </sheetView>
  </sheetViews>
  <sheetFormatPr baseColWidth="10" defaultColWidth="11.42578125" defaultRowHeight="13.5" x14ac:dyDescent="0.3"/>
  <cols>
    <col min="1" max="1" width="11.42578125" style="57"/>
    <col min="2" max="2" width="13.7109375" style="57" bestFit="1" customWidth="1"/>
    <col min="3" max="3" width="28.28515625" style="57" bestFit="1" customWidth="1"/>
    <col min="4" max="4" width="34.85546875" style="57" bestFit="1" customWidth="1"/>
    <col min="5" max="11" width="25.85546875" style="57" customWidth="1"/>
    <col min="12" max="12" width="15.140625" style="57" bestFit="1" customWidth="1"/>
    <col min="13" max="16384" width="11.42578125" style="57"/>
  </cols>
  <sheetData>
    <row r="2" spans="2:12" x14ac:dyDescent="0.3">
      <c r="D2" s="58" t="s">
        <v>2235</v>
      </c>
    </row>
    <row r="3" spans="2:12" x14ac:dyDescent="0.3">
      <c r="D3" s="58" t="s">
        <v>2249</v>
      </c>
    </row>
    <row r="4" spans="2:12" x14ac:dyDescent="0.3">
      <c r="D4" s="58" t="s">
        <v>2197</v>
      </c>
    </row>
    <row r="5" spans="2:12" ht="14.25" thickBot="1" x14ac:dyDescent="0.35">
      <c r="E5" s="59"/>
      <c r="F5" s="59"/>
      <c r="G5" s="59"/>
      <c r="H5" s="59"/>
      <c r="I5" s="59"/>
      <c r="J5" s="59"/>
    </row>
    <row r="6" spans="2:12" x14ac:dyDescent="0.3">
      <c r="E6" s="237" t="s">
        <v>2198</v>
      </c>
      <c r="F6" s="238" t="s">
        <v>2199</v>
      </c>
      <c r="G6" s="238" t="s">
        <v>2200</v>
      </c>
      <c r="H6" s="238" t="s">
        <v>2203</v>
      </c>
      <c r="I6" s="238" t="s">
        <v>2201</v>
      </c>
      <c r="J6" s="238" t="s">
        <v>2202</v>
      </c>
      <c r="K6" s="234" t="s">
        <v>2162</v>
      </c>
    </row>
    <row r="7" spans="2:12" ht="12.75" customHeight="1" x14ac:dyDescent="0.3">
      <c r="E7" s="158">
        <v>2980959530.0799994</v>
      </c>
      <c r="F7" s="111">
        <v>3425024209.7599993</v>
      </c>
      <c r="G7" s="111">
        <v>1113326029.1900001</v>
      </c>
      <c r="H7" s="111">
        <v>1712933364.7399998</v>
      </c>
      <c r="I7" s="111">
        <v>2652529562.1900005</v>
      </c>
      <c r="J7" s="111">
        <v>1246343389.6999998</v>
      </c>
      <c r="K7" s="235"/>
      <c r="L7" s="60"/>
    </row>
    <row r="8" spans="2:12" ht="13.5" customHeight="1" thickBot="1" x14ac:dyDescent="0.35">
      <c r="B8" s="61"/>
      <c r="C8" s="62"/>
      <c r="D8" s="61"/>
      <c r="E8" s="159" t="s">
        <v>2209</v>
      </c>
      <c r="F8" s="66" t="s">
        <v>2210</v>
      </c>
      <c r="G8" s="66" t="s">
        <v>2211</v>
      </c>
      <c r="H8" s="66" t="s">
        <v>2212</v>
      </c>
      <c r="I8" s="66" t="s">
        <v>2213</v>
      </c>
      <c r="J8" s="66" t="s">
        <v>2214</v>
      </c>
      <c r="K8" s="235"/>
      <c r="L8" s="59"/>
    </row>
    <row r="9" spans="2:12" ht="35.25" customHeight="1" thickBot="1" x14ac:dyDescent="0.35">
      <c r="B9" s="229" t="s">
        <v>2159</v>
      </c>
      <c r="C9" s="230" t="s">
        <v>2158</v>
      </c>
      <c r="D9" s="231" t="s">
        <v>2157</v>
      </c>
      <c r="E9" s="232" t="s">
        <v>2221</v>
      </c>
      <c r="F9" s="233" t="s">
        <v>2221</v>
      </c>
      <c r="G9" s="233" t="s">
        <v>2221</v>
      </c>
      <c r="H9" s="233" t="s">
        <v>2221</v>
      </c>
      <c r="I9" s="233" t="s">
        <v>2221</v>
      </c>
      <c r="J9" s="233" t="s">
        <v>2221</v>
      </c>
      <c r="K9" s="236"/>
    </row>
    <row r="10" spans="2:12" x14ac:dyDescent="0.3">
      <c r="B10" s="160" t="s">
        <v>0</v>
      </c>
      <c r="C10" s="161" t="s">
        <v>1</v>
      </c>
      <c r="D10" s="161" t="s">
        <v>2108</v>
      </c>
      <c r="E10" s="162">
        <v>0</v>
      </c>
      <c r="F10" s="162">
        <v>0</v>
      </c>
      <c r="G10" s="162">
        <v>0</v>
      </c>
      <c r="H10" s="162">
        <v>0</v>
      </c>
      <c r="I10" s="162">
        <v>0</v>
      </c>
      <c r="J10" s="162">
        <v>0</v>
      </c>
      <c r="K10" s="163">
        <v>0</v>
      </c>
    </row>
    <row r="11" spans="2:12" x14ac:dyDescent="0.3">
      <c r="B11" s="164" t="s">
        <v>2</v>
      </c>
      <c r="C11" s="63" t="s">
        <v>1</v>
      </c>
      <c r="D11" s="63" t="s">
        <v>3</v>
      </c>
      <c r="E11" s="65">
        <v>0</v>
      </c>
      <c r="F11" s="65">
        <v>0</v>
      </c>
      <c r="G11" s="65">
        <v>0</v>
      </c>
      <c r="H11" s="65">
        <v>0</v>
      </c>
      <c r="I11" s="65">
        <v>0</v>
      </c>
      <c r="J11" s="65">
        <v>0</v>
      </c>
      <c r="K11" s="165">
        <v>0</v>
      </c>
    </row>
    <row r="12" spans="2:12" x14ac:dyDescent="0.3">
      <c r="B12" s="164" t="s">
        <v>4</v>
      </c>
      <c r="C12" s="63" t="s">
        <v>1</v>
      </c>
      <c r="D12" s="63" t="s">
        <v>2119</v>
      </c>
      <c r="E12" s="65">
        <v>0</v>
      </c>
      <c r="F12" s="65">
        <v>0</v>
      </c>
      <c r="G12" s="65">
        <v>0</v>
      </c>
      <c r="H12" s="65">
        <v>0</v>
      </c>
      <c r="I12" s="65">
        <v>0</v>
      </c>
      <c r="J12" s="65">
        <v>0</v>
      </c>
      <c r="K12" s="165">
        <v>0</v>
      </c>
    </row>
    <row r="13" spans="2:12" x14ac:dyDescent="0.3">
      <c r="B13" s="164" t="s">
        <v>5</v>
      </c>
      <c r="C13" s="63" t="s">
        <v>1</v>
      </c>
      <c r="D13" s="63" t="s">
        <v>2124</v>
      </c>
      <c r="E13" s="65">
        <v>0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165">
        <v>0</v>
      </c>
    </row>
    <row r="14" spans="2:12" x14ac:dyDescent="0.3">
      <c r="B14" s="164" t="s">
        <v>6</v>
      </c>
      <c r="C14" s="63" t="s">
        <v>1</v>
      </c>
      <c r="D14" s="63" t="s">
        <v>2120</v>
      </c>
      <c r="E14" s="65">
        <v>0</v>
      </c>
      <c r="F14" s="65">
        <v>0</v>
      </c>
      <c r="G14" s="65">
        <v>0</v>
      </c>
      <c r="H14" s="65">
        <v>0</v>
      </c>
      <c r="I14" s="65">
        <v>0</v>
      </c>
      <c r="J14" s="65">
        <v>0</v>
      </c>
      <c r="K14" s="165">
        <v>0</v>
      </c>
    </row>
    <row r="15" spans="2:12" x14ac:dyDescent="0.3">
      <c r="B15" s="164" t="s">
        <v>7</v>
      </c>
      <c r="C15" s="63" t="s">
        <v>1</v>
      </c>
      <c r="D15" s="63" t="s">
        <v>8</v>
      </c>
      <c r="E15" s="65">
        <v>0</v>
      </c>
      <c r="F15" s="65">
        <v>0</v>
      </c>
      <c r="G15" s="65">
        <v>0</v>
      </c>
      <c r="H15" s="65">
        <v>0</v>
      </c>
      <c r="I15" s="65">
        <v>0</v>
      </c>
      <c r="J15" s="65">
        <v>0</v>
      </c>
      <c r="K15" s="165">
        <v>0</v>
      </c>
    </row>
    <row r="16" spans="2:12" x14ac:dyDescent="0.3">
      <c r="B16" s="164" t="s">
        <v>9</v>
      </c>
      <c r="C16" s="63" t="s">
        <v>1</v>
      </c>
      <c r="D16" s="63" t="s">
        <v>10</v>
      </c>
      <c r="E16" s="65">
        <v>0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165">
        <v>0</v>
      </c>
    </row>
    <row r="17" spans="2:11" x14ac:dyDescent="0.3">
      <c r="B17" s="164" t="s">
        <v>11</v>
      </c>
      <c r="C17" s="63" t="s">
        <v>1</v>
      </c>
      <c r="D17" s="63" t="s">
        <v>2125</v>
      </c>
      <c r="E17" s="65">
        <v>0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165">
        <v>0</v>
      </c>
    </row>
    <row r="18" spans="2:11" x14ac:dyDescent="0.3">
      <c r="B18" s="164" t="s">
        <v>12</v>
      </c>
      <c r="C18" s="63" t="s">
        <v>1</v>
      </c>
      <c r="D18" s="63" t="s">
        <v>13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165">
        <v>0</v>
      </c>
    </row>
    <row r="19" spans="2:11" x14ac:dyDescent="0.3">
      <c r="B19" s="164" t="s">
        <v>14</v>
      </c>
      <c r="C19" s="63" t="s">
        <v>1</v>
      </c>
      <c r="D19" s="63" t="s">
        <v>2126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165">
        <v>0</v>
      </c>
    </row>
    <row r="20" spans="2:11" x14ac:dyDescent="0.3">
      <c r="B20" s="164" t="s">
        <v>15</v>
      </c>
      <c r="C20" s="63" t="s">
        <v>1</v>
      </c>
      <c r="D20" s="63" t="s">
        <v>16</v>
      </c>
      <c r="E20" s="65">
        <v>0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165">
        <v>0</v>
      </c>
    </row>
    <row r="21" spans="2:11" x14ac:dyDescent="0.3">
      <c r="B21" s="164" t="s">
        <v>17</v>
      </c>
      <c r="C21" s="63" t="s">
        <v>1</v>
      </c>
      <c r="D21" s="63" t="s">
        <v>18</v>
      </c>
      <c r="E21" s="65">
        <v>0</v>
      </c>
      <c r="F21" s="65">
        <v>0</v>
      </c>
      <c r="G21" s="65">
        <v>0</v>
      </c>
      <c r="H21" s="65">
        <v>0</v>
      </c>
      <c r="I21" s="65">
        <v>0</v>
      </c>
      <c r="J21" s="65">
        <v>0</v>
      </c>
      <c r="K21" s="165">
        <v>0</v>
      </c>
    </row>
    <row r="22" spans="2:11" x14ac:dyDescent="0.3">
      <c r="B22" s="164" t="s">
        <v>19</v>
      </c>
      <c r="C22" s="63" t="s">
        <v>1</v>
      </c>
      <c r="D22" s="63" t="s">
        <v>2144</v>
      </c>
      <c r="E22" s="65">
        <v>0</v>
      </c>
      <c r="F22" s="65">
        <v>0</v>
      </c>
      <c r="G22" s="65">
        <v>0</v>
      </c>
      <c r="H22" s="65">
        <v>0</v>
      </c>
      <c r="I22" s="65">
        <v>0</v>
      </c>
      <c r="J22" s="65">
        <v>0</v>
      </c>
      <c r="K22" s="165">
        <v>0</v>
      </c>
    </row>
    <row r="23" spans="2:11" x14ac:dyDescent="0.3">
      <c r="B23" s="164" t="s">
        <v>20</v>
      </c>
      <c r="C23" s="63" t="s">
        <v>1</v>
      </c>
      <c r="D23" s="63" t="s">
        <v>21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165">
        <v>0</v>
      </c>
    </row>
    <row r="24" spans="2:11" x14ac:dyDescent="0.3">
      <c r="B24" s="164" t="s">
        <v>22</v>
      </c>
      <c r="C24" s="63" t="s">
        <v>1</v>
      </c>
      <c r="D24" s="63" t="s">
        <v>23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165">
        <v>0</v>
      </c>
    </row>
    <row r="25" spans="2:11" x14ac:dyDescent="0.3">
      <c r="B25" s="164" t="s">
        <v>24</v>
      </c>
      <c r="C25" s="63" t="s">
        <v>1</v>
      </c>
      <c r="D25" s="63" t="s">
        <v>25</v>
      </c>
      <c r="E25" s="65">
        <v>0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165">
        <v>0</v>
      </c>
    </row>
    <row r="26" spans="2:11" x14ac:dyDescent="0.3">
      <c r="B26" s="164" t="s">
        <v>26</v>
      </c>
      <c r="C26" s="63" t="s">
        <v>1</v>
      </c>
      <c r="D26" s="63" t="s">
        <v>27</v>
      </c>
      <c r="E26" s="65">
        <v>0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165">
        <v>0</v>
      </c>
    </row>
    <row r="27" spans="2:11" x14ac:dyDescent="0.3">
      <c r="B27" s="164" t="s">
        <v>28</v>
      </c>
      <c r="C27" s="63" t="s">
        <v>1</v>
      </c>
      <c r="D27" s="63" t="s">
        <v>29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  <c r="J27" s="65">
        <v>0</v>
      </c>
      <c r="K27" s="165">
        <v>0</v>
      </c>
    </row>
    <row r="28" spans="2:11" x14ac:dyDescent="0.3">
      <c r="B28" s="164" t="s">
        <v>30</v>
      </c>
      <c r="C28" s="63" t="s">
        <v>1</v>
      </c>
      <c r="D28" s="63" t="s">
        <v>31</v>
      </c>
      <c r="E28" s="65">
        <v>0</v>
      </c>
      <c r="F28" s="65">
        <v>0</v>
      </c>
      <c r="G28" s="65">
        <v>0</v>
      </c>
      <c r="H28" s="65">
        <v>0</v>
      </c>
      <c r="I28" s="65">
        <v>0</v>
      </c>
      <c r="J28" s="65">
        <v>0</v>
      </c>
      <c r="K28" s="165">
        <v>0</v>
      </c>
    </row>
    <row r="29" spans="2:11" x14ac:dyDescent="0.3">
      <c r="B29" s="164" t="s">
        <v>32</v>
      </c>
      <c r="C29" s="63" t="s">
        <v>1</v>
      </c>
      <c r="D29" s="63" t="s">
        <v>33</v>
      </c>
      <c r="E29" s="65">
        <v>0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165">
        <v>0</v>
      </c>
    </row>
    <row r="30" spans="2:11" x14ac:dyDescent="0.3">
      <c r="B30" s="164" t="s">
        <v>34</v>
      </c>
      <c r="C30" s="63" t="s">
        <v>1</v>
      </c>
      <c r="D30" s="63" t="s">
        <v>35</v>
      </c>
      <c r="E30" s="65">
        <v>0</v>
      </c>
      <c r="F30" s="65">
        <v>0</v>
      </c>
      <c r="G30" s="65">
        <v>0</v>
      </c>
      <c r="H30" s="65">
        <v>0</v>
      </c>
      <c r="I30" s="65">
        <v>0</v>
      </c>
      <c r="J30" s="65">
        <v>0</v>
      </c>
      <c r="K30" s="165">
        <v>0</v>
      </c>
    </row>
    <row r="31" spans="2:11" x14ac:dyDescent="0.3">
      <c r="B31" s="164" t="s">
        <v>36</v>
      </c>
      <c r="C31" s="63" t="s">
        <v>1</v>
      </c>
      <c r="D31" s="63" t="s">
        <v>37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  <c r="J31" s="65">
        <v>0</v>
      </c>
      <c r="K31" s="165">
        <v>0</v>
      </c>
    </row>
    <row r="32" spans="2:11" x14ac:dyDescent="0.3">
      <c r="B32" s="164" t="s">
        <v>38</v>
      </c>
      <c r="C32" s="63" t="s">
        <v>1</v>
      </c>
      <c r="D32" s="63" t="s">
        <v>39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165">
        <v>0</v>
      </c>
    </row>
    <row r="33" spans="2:11" x14ac:dyDescent="0.3">
      <c r="B33" s="164" t="s">
        <v>40</v>
      </c>
      <c r="C33" s="63" t="s">
        <v>1</v>
      </c>
      <c r="D33" s="63" t="s">
        <v>41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165">
        <v>0</v>
      </c>
    </row>
    <row r="34" spans="2:11" x14ac:dyDescent="0.3">
      <c r="B34" s="164" t="s">
        <v>42</v>
      </c>
      <c r="C34" s="63" t="s">
        <v>1</v>
      </c>
      <c r="D34" s="63" t="s">
        <v>43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  <c r="J34" s="65">
        <v>0</v>
      </c>
      <c r="K34" s="165">
        <v>0</v>
      </c>
    </row>
    <row r="35" spans="2:11" x14ac:dyDescent="0.3">
      <c r="B35" s="164" t="s">
        <v>44</v>
      </c>
      <c r="C35" s="63" t="s">
        <v>1</v>
      </c>
      <c r="D35" s="63" t="s">
        <v>45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165">
        <v>0</v>
      </c>
    </row>
    <row r="36" spans="2:11" x14ac:dyDescent="0.3">
      <c r="B36" s="164" t="s">
        <v>46</v>
      </c>
      <c r="C36" s="63" t="s">
        <v>1</v>
      </c>
      <c r="D36" s="63" t="s">
        <v>47</v>
      </c>
      <c r="E36" s="65">
        <v>0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165">
        <v>0</v>
      </c>
    </row>
    <row r="37" spans="2:11" x14ac:dyDescent="0.3">
      <c r="B37" s="164" t="s">
        <v>48</v>
      </c>
      <c r="C37" s="63" t="s">
        <v>1</v>
      </c>
      <c r="D37" s="63" t="s">
        <v>49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  <c r="J37" s="65">
        <v>0</v>
      </c>
      <c r="K37" s="165">
        <v>0</v>
      </c>
    </row>
    <row r="38" spans="2:11" x14ac:dyDescent="0.3">
      <c r="B38" s="164" t="s">
        <v>50</v>
      </c>
      <c r="C38" s="63" t="s">
        <v>1</v>
      </c>
      <c r="D38" s="63" t="s">
        <v>51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  <c r="K38" s="165">
        <v>0</v>
      </c>
    </row>
    <row r="39" spans="2:11" x14ac:dyDescent="0.3">
      <c r="B39" s="164" t="s">
        <v>52</v>
      </c>
      <c r="C39" s="63" t="s">
        <v>1</v>
      </c>
      <c r="D39" s="63" t="s">
        <v>53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165">
        <v>0</v>
      </c>
    </row>
    <row r="40" spans="2:11" x14ac:dyDescent="0.3">
      <c r="B40" s="164" t="s">
        <v>54</v>
      </c>
      <c r="C40" s="63" t="s">
        <v>1</v>
      </c>
      <c r="D40" s="63" t="s">
        <v>55</v>
      </c>
      <c r="E40" s="65">
        <v>0</v>
      </c>
      <c r="F40" s="65">
        <v>0</v>
      </c>
      <c r="G40" s="65">
        <v>0</v>
      </c>
      <c r="H40" s="65">
        <v>0</v>
      </c>
      <c r="I40" s="65">
        <v>0</v>
      </c>
      <c r="J40" s="65">
        <v>0</v>
      </c>
      <c r="K40" s="165">
        <v>0</v>
      </c>
    </row>
    <row r="41" spans="2:11" x14ac:dyDescent="0.3">
      <c r="B41" s="164" t="s">
        <v>56</v>
      </c>
      <c r="C41" s="63" t="s">
        <v>1</v>
      </c>
      <c r="D41" s="63" t="s">
        <v>57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  <c r="K41" s="165">
        <v>0</v>
      </c>
    </row>
    <row r="42" spans="2:11" x14ac:dyDescent="0.3">
      <c r="B42" s="164" t="s">
        <v>58</v>
      </c>
      <c r="C42" s="63" t="s">
        <v>1</v>
      </c>
      <c r="D42" s="63" t="s">
        <v>59</v>
      </c>
      <c r="E42" s="65">
        <v>0</v>
      </c>
      <c r="F42" s="65">
        <v>0</v>
      </c>
      <c r="G42" s="65">
        <v>0</v>
      </c>
      <c r="H42" s="65">
        <v>0</v>
      </c>
      <c r="I42" s="65">
        <v>0</v>
      </c>
      <c r="J42" s="65">
        <v>0</v>
      </c>
      <c r="K42" s="165">
        <v>0</v>
      </c>
    </row>
    <row r="43" spans="2:11" x14ac:dyDescent="0.3">
      <c r="B43" s="164" t="s">
        <v>60</v>
      </c>
      <c r="C43" s="63" t="s">
        <v>1</v>
      </c>
      <c r="D43" s="63" t="s">
        <v>61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  <c r="J43" s="65">
        <v>0</v>
      </c>
      <c r="K43" s="165">
        <v>0</v>
      </c>
    </row>
    <row r="44" spans="2:11" x14ac:dyDescent="0.3">
      <c r="B44" s="164" t="s">
        <v>62</v>
      </c>
      <c r="C44" s="63" t="s">
        <v>1</v>
      </c>
      <c r="D44" s="63" t="s">
        <v>63</v>
      </c>
      <c r="E44" s="65">
        <v>0</v>
      </c>
      <c r="F44" s="65">
        <v>0</v>
      </c>
      <c r="G44" s="65">
        <v>0</v>
      </c>
      <c r="H44" s="65">
        <v>0</v>
      </c>
      <c r="I44" s="65">
        <v>0</v>
      </c>
      <c r="J44" s="65">
        <v>0</v>
      </c>
      <c r="K44" s="165">
        <v>0</v>
      </c>
    </row>
    <row r="45" spans="2:11" x14ac:dyDescent="0.3">
      <c r="B45" s="164" t="s">
        <v>64</v>
      </c>
      <c r="C45" s="63" t="s">
        <v>1</v>
      </c>
      <c r="D45" s="63" t="s">
        <v>65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  <c r="J45" s="65">
        <v>0</v>
      </c>
      <c r="K45" s="165">
        <v>0</v>
      </c>
    </row>
    <row r="46" spans="2:11" x14ac:dyDescent="0.3">
      <c r="B46" s="164" t="s">
        <v>66</v>
      </c>
      <c r="C46" s="63" t="s">
        <v>1</v>
      </c>
      <c r="D46" s="63" t="s">
        <v>67</v>
      </c>
      <c r="E46" s="65">
        <v>0</v>
      </c>
      <c r="F46" s="65">
        <v>0</v>
      </c>
      <c r="G46" s="65">
        <v>0</v>
      </c>
      <c r="H46" s="65">
        <v>0</v>
      </c>
      <c r="I46" s="65">
        <v>0</v>
      </c>
      <c r="J46" s="65">
        <v>0</v>
      </c>
      <c r="K46" s="165">
        <v>0</v>
      </c>
    </row>
    <row r="47" spans="2:11" x14ac:dyDescent="0.3">
      <c r="B47" s="164" t="s">
        <v>68</v>
      </c>
      <c r="C47" s="63" t="s">
        <v>1</v>
      </c>
      <c r="D47" s="63" t="s">
        <v>69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  <c r="J47" s="65">
        <v>0</v>
      </c>
      <c r="K47" s="165">
        <v>0</v>
      </c>
    </row>
    <row r="48" spans="2:11" x14ac:dyDescent="0.3">
      <c r="B48" s="164" t="s">
        <v>70</v>
      </c>
      <c r="C48" s="63" t="s">
        <v>1</v>
      </c>
      <c r="D48" s="63" t="s">
        <v>71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5">
        <v>0</v>
      </c>
      <c r="K48" s="165">
        <v>0</v>
      </c>
    </row>
    <row r="49" spans="2:11" x14ac:dyDescent="0.3">
      <c r="B49" s="164" t="s">
        <v>72</v>
      </c>
      <c r="C49" s="63" t="s">
        <v>1</v>
      </c>
      <c r="D49" s="63" t="s">
        <v>73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  <c r="J49" s="65">
        <v>0</v>
      </c>
      <c r="K49" s="165">
        <v>0</v>
      </c>
    </row>
    <row r="50" spans="2:11" x14ac:dyDescent="0.3">
      <c r="B50" s="164" t="s">
        <v>74</v>
      </c>
      <c r="C50" s="63" t="s">
        <v>1</v>
      </c>
      <c r="D50" s="63" t="s">
        <v>75</v>
      </c>
      <c r="E50" s="65">
        <v>0</v>
      </c>
      <c r="F50" s="65">
        <v>0</v>
      </c>
      <c r="G50" s="65">
        <v>0</v>
      </c>
      <c r="H50" s="65">
        <v>0</v>
      </c>
      <c r="I50" s="65">
        <v>0</v>
      </c>
      <c r="J50" s="65">
        <v>0</v>
      </c>
      <c r="K50" s="165">
        <v>0</v>
      </c>
    </row>
    <row r="51" spans="2:11" x14ac:dyDescent="0.3">
      <c r="B51" s="164" t="s">
        <v>76</v>
      </c>
      <c r="C51" s="63" t="s">
        <v>1</v>
      </c>
      <c r="D51" s="63" t="s">
        <v>77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165">
        <v>0</v>
      </c>
    </row>
    <row r="52" spans="2:11" x14ac:dyDescent="0.3">
      <c r="B52" s="164" t="s">
        <v>78</v>
      </c>
      <c r="C52" s="63" t="s">
        <v>1</v>
      </c>
      <c r="D52" s="63" t="s">
        <v>79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165">
        <v>0</v>
      </c>
    </row>
    <row r="53" spans="2:11" x14ac:dyDescent="0.3">
      <c r="B53" s="164" t="s">
        <v>80</v>
      </c>
      <c r="C53" s="63" t="s">
        <v>1</v>
      </c>
      <c r="D53" s="63" t="s">
        <v>81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165">
        <v>0</v>
      </c>
    </row>
    <row r="54" spans="2:11" x14ac:dyDescent="0.3">
      <c r="B54" s="164" t="s">
        <v>82</v>
      </c>
      <c r="C54" s="63" t="s">
        <v>1</v>
      </c>
      <c r="D54" s="63" t="s">
        <v>83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165">
        <v>0</v>
      </c>
    </row>
    <row r="55" spans="2:11" x14ac:dyDescent="0.3">
      <c r="B55" s="164" t="s">
        <v>84</v>
      </c>
      <c r="C55" s="63" t="s">
        <v>1</v>
      </c>
      <c r="D55" s="63" t="s">
        <v>85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  <c r="J55" s="65">
        <v>0</v>
      </c>
      <c r="K55" s="165">
        <v>0</v>
      </c>
    </row>
    <row r="56" spans="2:11" x14ac:dyDescent="0.3">
      <c r="B56" s="164" t="s">
        <v>86</v>
      </c>
      <c r="C56" s="63" t="s">
        <v>1</v>
      </c>
      <c r="D56" s="63" t="s">
        <v>87</v>
      </c>
      <c r="E56" s="65">
        <v>0</v>
      </c>
      <c r="F56" s="65">
        <v>0</v>
      </c>
      <c r="G56" s="65">
        <v>0</v>
      </c>
      <c r="H56" s="65">
        <v>0</v>
      </c>
      <c r="I56" s="65">
        <v>0</v>
      </c>
      <c r="J56" s="65">
        <v>0</v>
      </c>
      <c r="K56" s="165">
        <v>0</v>
      </c>
    </row>
    <row r="57" spans="2:11" x14ac:dyDescent="0.3">
      <c r="B57" s="164" t="s">
        <v>88</v>
      </c>
      <c r="C57" s="63" t="s">
        <v>1</v>
      </c>
      <c r="D57" s="63" t="s">
        <v>89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165">
        <v>0</v>
      </c>
    </row>
    <row r="58" spans="2:11" x14ac:dyDescent="0.3">
      <c r="B58" s="164" t="s">
        <v>90</v>
      </c>
      <c r="C58" s="63" t="s">
        <v>1</v>
      </c>
      <c r="D58" s="63" t="s">
        <v>91</v>
      </c>
      <c r="E58" s="65">
        <v>0</v>
      </c>
      <c r="F58" s="65">
        <v>0</v>
      </c>
      <c r="G58" s="65">
        <v>0</v>
      </c>
      <c r="H58" s="65">
        <v>0</v>
      </c>
      <c r="I58" s="65">
        <v>0</v>
      </c>
      <c r="J58" s="65">
        <v>0</v>
      </c>
      <c r="K58" s="165">
        <v>0</v>
      </c>
    </row>
    <row r="59" spans="2:11" x14ac:dyDescent="0.3">
      <c r="B59" s="164" t="s">
        <v>92</v>
      </c>
      <c r="C59" s="63" t="s">
        <v>1</v>
      </c>
      <c r="D59" s="63" t="s">
        <v>93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165">
        <v>0</v>
      </c>
    </row>
    <row r="60" spans="2:11" x14ac:dyDescent="0.3">
      <c r="B60" s="164" t="s">
        <v>94</v>
      </c>
      <c r="C60" s="63" t="s">
        <v>1</v>
      </c>
      <c r="D60" s="63" t="s">
        <v>95</v>
      </c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165">
        <v>0</v>
      </c>
    </row>
    <row r="61" spans="2:11" x14ac:dyDescent="0.3">
      <c r="B61" s="164" t="s">
        <v>96</v>
      </c>
      <c r="C61" s="63" t="s">
        <v>1</v>
      </c>
      <c r="D61" s="63" t="s">
        <v>97</v>
      </c>
      <c r="E61" s="65">
        <v>0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165">
        <v>0</v>
      </c>
    </row>
    <row r="62" spans="2:11" x14ac:dyDescent="0.3">
      <c r="B62" s="164" t="s">
        <v>98</v>
      </c>
      <c r="C62" s="63" t="s">
        <v>1</v>
      </c>
      <c r="D62" s="63" t="s">
        <v>99</v>
      </c>
      <c r="E62" s="65">
        <v>0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165">
        <v>0</v>
      </c>
    </row>
    <row r="63" spans="2:11" x14ac:dyDescent="0.3">
      <c r="B63" s="164" t="s">
        <v>100</v>
      </c>
      <c r="C63" s="63" t="s">
        <v>1</v>
      </c>
      <c r="D63" s="63" t="s">
        <v>101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165">
        <v>0</v>
      </c>
    </row>
    <row r="64" spans="2:11" x14ac:dyDescent="0.3">
      <c r="B64" s="164" t="s">
        <v>102</v>
      </c>
      <c r="C64" s="63" t="s">
        <v>1</v>
      </c>
      <c r="D64" s="63" t="s">
        <v>103</v>
      </c>
      <c r="E64" s="65">
        <v>0</v>
      </c>
      <c r="F64" s="65">
        <v>0</v>
      </c>
      <c r="G64" s="65">
        <v>0</v>
      </c>
      <c r="H64" s="65">
        <v>0</v>
      </c>
      <c r="I64" s="65">
        <v>0</v>
      </c>
      <c r="J64" s="65">
        <v>0</v>
      </c>
      <c r="K64" s="165">
        <v>0</v>
      </c>
    </row>
    <row r="65" spans="2:11" x14ac:dyDescent="0.3">
      <c r="B65" s="164" t="s">
        <v>104</v>
      </c>
      <c r="C65" s="63" t="s">
        <v>1</v>
      </c>
      <c r="D65" s="63" t="s">
        <v>105</v>
      </c>
      <c r="E65" s="65">
        <v>0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165">
        <v>0</v>
      </c>
    </row>
    <row r="66" spans="2:11" x14ac:dyDescent="0.3">
      <c r="B66" s="164" t="s">
        <v>106</v>
      </c>
      <c r="C66" s="63" t="s">
        <v>1</v>
      </c>
      <c r="D66" s="63" t="s">
        <v>107</v>
      </c>
      <c r="E66" s="65">
        <v>0</v>
      </c>
      <c r="F66" s="65">
        <v>0</v>
      </c>
      <c r="G66" s="65">
        <v>0</v>
      </c>
      <c r="H66" s="65">
        <v>0</v>
      </c>
      <c r="I66" s="65">
        <v>0</v>
      </c>
      <c r="J66" s="65">
        <v>0</v>
      </c>
      <c r="K66" s="165">
        <v>0</v>
      </c>
    </row>
    <row r="67" spans="2:11" x14ac:dyDescent="0.3">
      <c r="B67" s="164" t="s">
        <v>108</v>
      </c>
      <c r="C67" s="63" t="s">
        <v>1</v>
      </c>
      <c r="D67" s="63" t="s">
        <v>109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165">
        <v>0</v>
      </c>
    </row>
    <row r="68" spans="2:11" x14ac:dyDescent="0.3">
      <c r="B68" s="164" t="s">
        <v>110</v>
      </c>
      <c r="C68" s="63" t="s">
        <v>1</v>
      </c>
      <c r="D68" s="63" t="s">
        <v>111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165">
        <v>0</v>
      </c>
    </row>
    <row r="69" spans="2:11" x14ac:dyDescent="0.3">
      <c r="B69" s="164" t="s">
        <v>112</v>
      </c>
      <c r="C69" s="63" t="s">
        <v>1</v>
      </c>
      <c r="D69" s="63" t="s">
        <v>113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165">
        <v>0</v>
      </c>
    </row>
    <row r="70" spans="2:11" x14ac:dyDescent="0.3">
      <c r="B70" s="164" t="s">
        <v>114</v>
      </c>
      <c r="C70" s="63" t="s">
        <v>1</v>
      </c>
      <c r="D70" s="63" t="s">
        <v>2151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165">
        <v>0</v>
      </c>
    </row>
    <row r="71" spans="2:11" x14ac:dyDescent="0.3">
      <c r="B71" s="164" t="s">
        <v>115</v>
      </c>
      <c r="C71" s="63" t="s">
        <v>1</v>
      </c>
      <c r="D71" s="63" t="s">
        <v>116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165">
        <v>0</v>
      </c>
    </row>
    <row r="72" spans="2:11" x14ac:dyDescent="0.3">
      <c r="B72" s="164" t="s">
        <v>117</v>
      </c>
      <c r="C72" s="63" t="s">
        <v>1</v>
      </c>
      <c r="D72" s="63" t="s">
        <v>118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165">
        <v>0</v>
      </c>
    </row>
    <row r="73" spans="2:11" x14ac:dyDescent="0.3">
      <c r="B73" s="164" t="s">
        <v>119</v>
      </c>
      <c r="C73" s="63" t="s">
        <v>1</v>
      </c>
      <c r="D73" s="63" t="s">
        <v>120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165">
        <v>0</v>
      </c>
    </row>
    <row r="74" spans="2:11" x14ac:dyDescent="0.3">
      <c r="B74" s="164" t="s">
        <v>121</v>
      </c>
      <c r="C74" s="63" t="s">
        <v>1</v>
      </c>
      <c r="D74" s="63" t="s">
        <v>122</v>
      </c>
      <c r="E74" s="65">
        <v>0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165">
        <v>0</v>
      </c>
    </row>
    <row r="75" spans="2:11" x14ac:dyDescent="0.3">
      <c r="B75" s="164" t="s">
        <v>123</v>
      </c>
      <c r="C75" s="63" t="s">
        <v>1</v>
      </c>
      <c r="D75" s="63" t="s">
        <v>124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165">
        <v>0</v>
      </c>
    </row>
    <row r="76" spans="2:11" x14ac:dyDescent="0.3">
      <c r="B76" s="164" t="s">
        <v>125</v>
      </c>
      <c r="C76" s="63" t="s">
        <v>1</v>
      </c>
      <c r="D76" s="63" t="s">
        <v>126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165">
        <v>0</v>
      </c>
    </row>
    <row r="77" spans="2:11" x14ac:dyDescent="0.3">
      <c r="B77" s="164" t="s">
        <v>127</v>
      </c>
      <c r="C77" s="63" t="s">
        <v>1</v>
      </c>
      <c r="D77" s="63" t="s">
        <v>128</v>
      </c>
      <c r="E77" s="65">
        <v>0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165">
        <v>0</v>
      </c>
    </row>
    <row r="78" spans="2:11" x14ac:dyDescent="0.3">
      <c r="B78" s="164" t="s">
        <v>129</v>
      </c>
      <c r="C78" s="63" t="s">
        <v>1</v>
      </c>
      <c r="D78" s="63" t="s">
        <v>130</v>
      </c>
      <c r="E78" s="65">
        <v>0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165">
        <v>0</v>
      </c>
    </row>
    <row r="79" spans="2:11" x14ac:dyDescent="0.3">
      <c r="B79" s="164" t="s">
        <v>131</v>
      </c>
      <c r="C79" s="63" t="s">
        <v>1</v>
      </c>
      <c r="D79" s="63" t="s">
        <v>132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165">
        <v>0</v>
      </c>
    </row>
    <row r="80" spans="2:11" x14ac:dyDescent="0.3">
      <c r="B80" s="164" t="s">
        <v>133</v>
      </c>
      <c r="C80" s="63" t="s">
        <v>1</v>
      </c>
      <c r="D80" s="63" t="s">
        <v>2128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165">
        <v>0</v>
      </c>
    </row>
    <row r="81" spans="2:11" x14ac:dyDescent="0.3">
      <c r="B81" s="164" t="s">
        <v>134</v>
      </c>
      <c r="C81" s="63" t="s">
        <v>1</v>
      </c>
      <c r="D81" s="63" t="s">
        <v>2127</v>
      </c>
      <c r="E81" s="65">
        <v>0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165">
        <v>0</v>
      </c>
    </row>
    <row r="82" spans="2:11" x14ac:dyDescent="0.3">
      <c r="B82" s="164" t="s">
        <v>135</v>
      </c>
      <c r="C82" s="63" t="s">
        <v>1</v>
      </c>
      <c r="D82" s="63" t="s">
        <v>136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165">
        <v>0</v>
      </c>
    </row>
    <row r="83" spans="2:11" x14ac:dyDescent="0.3">
      <c r="B83" s="164" t="s">
        <v>137</v>
      </c>
      <c r="C83" s="63" t="s">
        <v>1</v>
      </c>
      <c r="D83" s="63" t="s">
        <v>2130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165">
        <v>0</v>
      </c>
    </row>
    <row r="84" spans="2:11" x14ac:dyDescent="0.3">
      <c r="B84" s="164" t="s">
        <v>138</v>
      </c>
      <c r="C84" s="63" t="s">
        <v>1</v>
      </c>
      <c r="D84" s="63" t="s">
        <v>2129</v>
      </c>
      <c r="E84" s="65">
        <v>0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165">
        <v>0</v>
      </c>
    </row>
    <row r="85" spans="2:11" x14ac:dyDescent="0.3">
      <c r="B85" s="164" t="s">
        <v>139</v>
      </c>
      <c r="C85" s="63" t="s">
        <v>1</v>
      </c>
      <c r="D85" s="63" t="s">
        <v>140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165">
        <v>0</v>
      </c>
    </row>
    <row r="86" spans="2:11" x14ac:dyDescent="0.3">
      <c r="B86" s="164" t="s">
        <v>141</v>
      </c>
      <c r="C86" s="63" t="s">
        <v>1</v>
      </c>
      <c r="D86" s="63" t="s">
        <v>142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165">
        <v>0</v>
      </c>
    </row>
    <row r="87" spans="2:11" x14ac:dyDescent="0.3">
      <c r="B87" s="164" t="s">
        <v>143</v>
      </c>
      <c r="C87" s="63" t="s">
        <v>1</v>
      </c>
      <c r="D87" s="63" t="s">
        <v>144</v>
      </c>
      <c r="E87" s="65">
        <v>0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165">
        <v>0</v>
      </c>
    </row>
    <row r="88" spans="2:11" x14ac:dyDescent="0.3">
      <c r="B88" s="164" t="s">
        <v>145</v>
      </c>
      <c r="C88" s="63" t="s">
        <v>1</v>
      </c>
      <c r="D88" s="63" t="s">
        <v>146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165">
        <v>0</v>
      </c>
    </row>
    <row r="89" spans="2:11" x14ac:dyDescent="0.3">
      <c r="B89" s="164" t="s">
        <v>147</v>
      </c>
      <c r="C89" s="63" t="s">
        <v>1</v>
      </c>
      <c r="D89" s="63" t="s">
        <v>2149</v>
      </c>
      <c r="E89" s="65">
        <v>0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165">
        <v>0</v>
      </c>
    </row>
    <row r="90" spans="2:11" x14ac:dyDescent="0.3">
      <c r="B90" s="164" t="s">
        <v>148</v>
      </c>
      <c r="C90" s="63" t="s">
        <v>1</v>
      </c>
      <c r="D90" s="63" t="s">
        <v>149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165">
        <v>0</v>
      </c>
    </row>
    <row r="91" spans="2:11" x14ac:dyDescent="0.3">
      <c r="B91" s="164" t="s">
        <v>150</v>
      </c>
      <c r="C91" s="63" t="s">
        <v>1</v>
      </c>
      <c r="D91" s="63" t="s">
        <v>151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165">
        <v>0</v>
      </c>
    </row>
    <row r="92" spans="2:11" x14ac:dyDescent="0.3">
      <c r="B92" s="164" t="s">
        <v>152</v>
      </c>
      <c r="C92" s="63" t="s">
        <v>1</v>
      </c>
      <c r="D92" s="63" t="s">
        <v>153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165">
        <v>0</v>
      </c>
    </row>
    <row r="93" spans="2:11" x14ac:dyDescent="0.3">
      <c r="B93" s="164" t="s">
        <v>154</v>
      </c>
      <c r="C93" s="63" t="s">
        <v>1</v>
      </c>
      <c r="D93" s="63" t="s">
        <v>155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165">
        <v>0</v>
      </c>
    </row>
    <row r="94" spans="2:11" x14ac:dyDescent="0.3">
      <c r="B94" s="164" t="s">
        <v>156</v>
      </c>
      <c r="C94" s="63" t="s">
        <v>1</v>
      </c>
      <c r="D94" s="63" t="s">
        <v>157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165">
        <v>0</v>
      </c>
    </row>
    <row r="95" spans="2:11" x14ac:dyDescent="0.3">
      <c r="B95" s="164" t="s">
        <v>158</v>
      </c>
      <c r="C95" s="63" t="s">
        <v>1</v>
      </c>
      <c r="D95" s="63" t="s">
        <v>159</v>
      </c>
      <c r="E95" s="65">
        <v>0</v>
      </c>
      <c r="F95" s="65">
        <v>0</v>
      </c>
      <c r="G95" s="65">
        <v>0</v>
      </c>
      <c r="H95" s="65">
        <v>0</v>
      </c>
      <c r="I95" s="65">
        <v>0</v>
      </c>
      <c r="J95" s="65">
        <v>0</v>
      </c>
      <c r="K95" s="165">
        <v>0</v>
      </c>
    </row>
    <row r="96" spans="2:11" x14ac:dyDescent="0.3">
      <c r="B96" s="164" t="s">
        <v>160</v>
      </c>
      <c r="C96" s="63" t="s">
        <v>1</v>
      </c>
      <c r="D96" s="63" t="s">
        <v>161</v>
      </c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165">
        <v>0</v>
      </c>
    </row>
    <row r="97" spans="2:11" x14ac:dyDescent="0.3">
      <c r="B97" s="164" t="s">
        <v>162</v>
      </c>
      <c r="C97" s="63" t="s">
        <v>1</v>
      </c>
      <c r="D97" s="63" t="s">
        <v>163</v>
      </c>
      <c r="E97" s="65">
        <v>0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165">
        <v>0</v>
      </c>
    </row>
    <row r="98" spans="2:11" x14ac:dyDescent="0.3">
      <c r="B98" s="164" t="s">
        <v>164</v>
      </c>
      <c r="C98" s="63" t="s">
        <v>1</v>
      </c>
      <c r="D98" s="63" t="s">
        <v>165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165">
        <v>0</v>
      </c>
    </row>
    <row r="99" spans="2:11" x14ac:dyDescent="0.3">
      <c r="B99" s="164" t="s">
        <v>166</v>
      </c>
      <c r="C99" s="63" t="s">
        <v>1</v>
      </c>
      <c r="D99" s="63" t="s">
        <v>167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165">
        <v>0</v>
      </c>
    </row>
    <row r="100" spans="2:11" x14ac:dyDescent="0.3">
      <c r="B100" s="164" t="s">
        <v>168</v>
      </c>
      <c r="C100" s="63" t="s">
        <v>1</v>
      </c>
      <c r="D100" s="63" t="s">
        <v>169</v>
      </c>
      <c r="E100" s="65">
        <v>0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165">
        <v>0</v>
      </c>
    </row>
    <row r="101" spans="2:11" x14ac:dyDescent="0.3">
      <c r="B101" s="164" t="s">
        <v>170</v>
      </c>
      <c r="C101" s="63" t="s">
        <v>1</v>
      </c>
      <c r="D101" s="63" t="s">
        <v>171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165">
        <v>0</v>
      </c>
    </row>
    <row r="102" spans="2:11" x14ac:dyDescent="0.3">
      <c r="B102" s="164" t="s">
        <v>172</v>
      </c>
      <c r="C102" s="63" t="s">
        <v>1</v>
      </c>
      <c r="D102" s="63" t="s">
        <v>173</v>
      </c>
      <c r="E102" s="65">
        <v>0</v>
      </c>
      <c r="F102" s="65">
        <v>0</v>
      </c>
      <c r="G102" s="65">
        <v>0</v>
      </c>
      <c r="H102" s="65">
        <v>0</v>
      </c>
      <c r="I102" s="65">
        <v>0</v>
      </c>
      <c r="J102" s="65">
        <v>0</v>
      </c>
      <c r="K102" s="165">
        <v>0</v>
      </c>
    </row>
    <row r="103" spans="2:11" x14ac:dyDescent="0.3">
      <c r="B103" s="164" t="s">
        <v>174</v>
      </c>
      <c r="C103" s="63" t="s">
        <v>1</v>
      </c>
      <c r="D103" s="63" t="s">
        <v>175</v>
      </c>
      <c r="E103" s="65">
        <v>0</v>
      </c>
      <c r="F103" s="65">
        <v>0</v>
      </c>
      <c r="G103" s="65">
        <v>0</v>
      </c>
      <c r="H103" s="65">
        <v>0</v>
      </c>
      <c r="I103" s="65">
        <v>0</v>
      </c>
      <c r="J103" s="65">
        <v>0</v>
      </c>
      <c r="K103" s="165">
        <v>0</v>
      </c>
    </row>
    <row r="104" spans="2:11" x14ac:dyDescent="0.3">
      <c r="B104" s="164" t="s">
        <v>176</v>
      </c>
      <c r="C104" s="63" t="s">
        <v>1</v>
      </c>
      <c r="D104" s="63" t="s">
        <v>177</v>
      </c>
      <c r="E104" s="65">
        <v>0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165">
        <v>0</v>
      </c>
    </row>
    <row r="105" spans="2:11" x14ac:dyDescent="0.3">
      <c r="B105" s="164" t="s">
        <v>178</v>
      </c>
      <c r="C105" s="63" t="s">
        <v>1</v>
      </c>
      <c r="D105" s="63" t="s">
        <v>179</v>
      </c>
      <c r="E105" s="65">
        <v>0</v>
      </c>
      <c r="F105" s="65">
        <v>0</v>
      </c>
      <c r="G105" s="65">
        <v>0</v>
      </c>
      <c r="H105" s="65">
        <v>0</v>
      </c>
      <c r="I105" s="65">
        <v>0</v>
      </c>
      <c r="J105" s="65">
        <v>0</v>
      </c>
      <c r="K105" s="165">
        <v>0</v>
      </c>
    </row>
    <row r="106" spans="2:11" x14ac:dyDescent="0.3">
      <c r="B106" s="164" t="s">
        <v>180</v>
      </c>
      <c r="C106" s="63" t="s">
        <v>1</v>
      </c>
      <c r="D106" s="63" t="s">
        <v>181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165">
        <v>0</v>
      </c>
    </row>
    <row r="107" spans="2:11" x14ac:dyDescent="0.3">
      <c r="B107" s="164" t="s">
        <v>182</v>
      </c>
      <c r="C107" s="63" t="s">
        <v>1</v>
      </c>
      <c r="D107" s="63" t="s">
        <v>183</v>
      </c>
      <c r="E107" s="65">
        <v>0</v>
      </c>
      <c r="F107" s="65">
        <v>0</v>
      </c>
      <c r="G107" s="65">
        <v>0</v>
      </c>
      <c r="H107" s="65">
        <v>0</v>
      </c>
      <c r="I107" s="65">
        <v>0</v>
      </c>
      <c r="J107" s="65">
        <v>0</v>
      </c>
      <c r="K107" s="165">
        <v>0</v>
      </c>
    </row>
    <row r="108" spans="2:11" x14ac:dyDescent="0.3">
      <c r="B108" s="164" t="s">
        <v>184</v>
      </c>
      <c r="C108" s="63" t="s">
        <v>1</v>
      </c>
      <c r="D108" s="63" t="s">
        <v>185</v>
      </c>
      <c r="E108" s="65">
        <v>0</v>
      </c>
      <c r="F108" s="65">
        <v>0</v>
      </c>
      <c r="G108" s="65">
        <v>0</v>
      </c>
      <c r="H108" s="65">
        <v>0</v>
      </c>
      <c r="I108" s="65">
        <v>0</v>
      </c>
      <c r="J108" s="65">
        <v>0</v>
      </c>
      <c r="K108" s="165">
        <v>0</v>
      </c>
    </row>
    <row r="109" spans="2:11" x14ac:dyDescent="0.3">
      <c r="B109" s="164" t="s">
        <v>186</v>
      </c>
      <c r="C109" s="63" t="s">
        <v>1</v>
      </c>
      <c r="D109" s="63" t="s">
        <v>187</v>
      </c>
      <c r="E109" s="65">
        <v>0</v>
      </c>
      <c r="F109" s="65">
        <v>0</v>
      </c>
      <c r="G109" s="65">
        <v>0</v>
      </c>
      <c r="H109" s="65">
        <v>0</v>
      </c>
      <c r="I109" s="65">
        <v>0</v>
      </c>
      <c r="J109" s="65">
        <v>0</v>
      </c>
      <c r="K109" s="165">
        <v>0</v>
      </c>
    </row>
    <row r="110" spans="2:11" x14ac:dyDescent="0.3">
      <c r="B110" s="164" t="s">
        <v>188</v>
      </c>
      <c r="C110" s="63" t="s">
        <v>1</v>
      </c>
      <c r="D110" s="63" t="s">
        <v>2121</v>
      </c>
      <c r="E110" s="65">
        <v>0</v>
      </c>
      <c r="F110" s="65">
        <v>0</v>
      </c>
      <c r="G110" s="65">
        <v>0</v>
      </c>
      <c r="H110" s="65">
        <v>0</v>
      </c>
      <c r="I110" s="65">
        <v>0</v>
      </c>
      <c r="J110" s="65">
        <v>0</v>
      </c>
      <c r="K110" s="165">
        <v>0</v>
      </c>
    </row>
    <row r="111" spans="2:11" x14ac:dyDescent="0.3">
      <c r="B111" s="164" t="s">
        <v>190</v>
      </c>
      <c r="C111" s="63" t="s">
        <v>1</v>
      </c>
      <c r="D111" s="63" t="s">
        <v>191</v>
      </c>
      <c r="E111" s="65">
        <v>0</v>
      </c>
      <c r="F111" s="65">
        <v>0</v>
      </c>
      <c r="G111" s="65">
        <v>0</v>
      </c>
      <c r="H111" s="65">
        <v>0</v>
      </c>
      <c r="I111" s="65">
        <v>0</v>
      </c>
      <c r="J111" s="65">
        <v>0</v>
      </c>
      <c r="K111" s="165">
        <v>0</v>
      </c>
    </row>
    <row r="112" spans="2:11" x14ac:dyDescent="0.3">
      <c r="B112" s="164" t="s">
        <v>192</v>
      </c>
      <c r="C112" s="63" t="s">
        <v>1</v>
      </c>
      <c r="D112" s="63" t="s">
        <v>193</v>
      </c>
      <c r="E112" s="65">
        <v>0</v>
      </c>
      <c r="F112" s="65">
        <v>0</v>
      </c>
      <c r="G112" s="65">
        <v>0</v>
      </c>
      <c r="H112" s="65">
        <v>0</v>
      </c>
      <c r="I112" s="65">
        <v>0</v>
      </c>
      <c r="J112" s="65">
        <v>0</v>
      </c>
      <c r="K112" s="165">
        <v>0</v>
      </c>
    </row>
    <row r="113" spans="2:11" x14ac:dyDescent="0.3">
      <c r="B113" s="164" t="s">
        <v>194</v>
      </c>
      <c r="C113" s="63" t="s">
        <v>1</v>
      </c>
      <c r="D113" s="63" t="s">
        <v>195</v>
      </c>
      <c r="E113" s="65">
        <v>0</v>
      </c>
      <c r="F113" s="65">
        <v>0</v>
      </c>
      <c r="G113" s="65">
        <v>0</v>
      </c>
      <c r="H113" s="65">
        <v>0</v>
      </c>
      <c r="I113" s="65">
        <v>0</v>
      </c>
      <c r="J113" s="65">
        <v>0</v>
      </c>
      <c r="K113" s="165">
        <v>0</v>
      </c>
    </row>
    <row r="114" spans="2:11" x14ac:dyDescent="0.3">
      <c r="B114" s="164" t="s">
        <v>196</v>
      </c>
      <c r="C114" s="63" t="s">
        <v>1</v>
      </c>
      <c r="D114" s="63" t="s">
        <v>197</v>
      </c>
      <c r="E114" s="65">
        <v>0</v>
      </c>
      <c r="F114" s="65">
        <v>0</v>
      </c>
      <c r="G114" s="65">
        <v>0</v>
      </c>
      <c r="H114" s="65">
        <v>0</v>
      </c>
      <c r="I114" s="65">
        <v>0</v>
      </c>
      <c r="J114" s="65">
        <v>0</v>
      </c>
      <c r="K114" s="165">
        <v>0</v>
      </c>
    </row>
    <row r="115" spans="2:11" x14ac:dyDescent="0.3">
      <c r="B115" s="164" t="s">
        <v>198</v>
      </c>
      <c r="C115" s="63" t="s">
        <v>1</v>
      </c>
      <c r="D115" s="63" t="s">
        <v>199</v>
      </c>
      <c r="E115" s="65">
        <v>0</v>
      </c>
      <c r="F115" s="65">
        <v>0</v>
      </c>
      <c r="G115" s="65">
        <v>0</v>
      </c>
      <c r="H115" s="65">
        <v>0</v>
      </c>
      <c r="I115" s="65">
        <v>0</v>
      </c>
      <c r="J115" s="65">
        <v>0</v>
      </c>
      <c r="K115" s="165">
        <v>0</v>
      </c>
    </row>
    <row r="116" spans="2:11" x14ac:dyDescent="0.3">
      <c r="B116" s="164" t="s">
        <v>200</v>
      </c>
      <c r="C116" s="63" t="s">
        <v>1</v>
      </c>
      <c r="D116" s="63" t="s">
        <v>2131</v>
      </c>
      <c r="E116" s="65">
        <v>0</v>
      </c>
      <c r="F116" s="65">
        <v>0</v>
      </c>
      <c r="G116" s="65">
        <v>0</v>
      </c>
      <c r="H116" s="65">
        <v>0</v>
      </c>
      <c r="I116" s="65">
        <v>0</v>
      </c>
      <c r="J116" s="65">
        <v>0</v>
      </c>
      <c r="K116" s="165">
        <v>0</v>
      </c>
    </row>
    <row r="117" spans="2:11" x14ac:dyDescent="0.3">
      <c r="B117" s="164" t="s">
        <v>201</v>
      </c>
      <c r="C117" s="63" t="s">
        <v>1</v>
      </c>
      <c r="D117" s="63" t="s">
        <v>202</v>
      </c>
      <c r="E117" s="65">
        <v>0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165">
        <v>0</v>
      </c>
    </row>
    <row r="118" spans="2:11" x14ac:dyDescent="0.3">
      <c r="B118" s="164" t="s">
        <v>203</v>
      </c>
      <c r="C118" s="63" t="s">
        <v>1</v>
      </c>
      <c r="D118" s="63" t="s">
        <v>204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165">
        <v>0</v>
      </c>
    </row>
    <row r="119" spans="2:11" x14ac:dyDescent="0.3">
      <c r="B119" s="164" t="s">
        <v>205</v>
      </c>
      <c r="C119" s="63" t="s">
        <v>1</v>
      </c>
      <c r="D119" s="63" t="s">
        <v>206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165">
        <v>0</v>
      </c>
    </row>
    <row r="120" spans="2:11" x14ac:dyDescent="0.3">
      <c r="B120" s="164" t="s">
        <v>207</v>
      </c>
      <c r="C120" s="63" t="s">
        <v>1</v>
      </c>
      <c r="D120" s="63" t="s">
        <v>208</v>
      </c>
      <c r="E120" s="65">
        <v>0</v>
      </c>
      <c r="F120" s="65">
        <v>0</v>
      </c>
      <c r="G120" s="65">
        <v>0</v>
      </c>
      <c r="H120" s="65">
        <v>0</v>
      </c>
      <c r="I120" s="65">
        <v>0</v>
      </c>
      <c r="J120" s="65">
        <v>0</v>
      </c>
      <c r="K120" s="165">
        <v>0</v>
      </c>
    </row>
    <row r="121" spans="2:11" x14ac:dyDescent="0.3">
      <c r="B121" s="164" t="s">
        <v>209</v>
      </c>
      <c r="C121" s="63" t="s">
        <v>1</v>
      </c>
      <c r="D121" s="63" t="s">
        <v>210</v>
      </c>
      <c r="E121" s="65">
        <v>0</v>
      </c>
      <c r="F121" s="65">
        <v>0</v>
      </c>
      <c r="G121" s="65">
        <v>0</v>
      </c>
      <c r="H121" s="65">
        <v>0</v>
      </c>
      <c r="I121" s="65">
        <v>0</v>
      </c>
      <c r="J121" s="65">
        <v>0</v>
      </c>
      <c r="K121" s="165">
        <v>0</v>
      </c>
    </row>
    <row r="122" spans="2:11" x14ac:dyDescent="0.3">
      <c r="B122" s="164" t="s">
        <v>211</v>
      </c>
      <c r="C122" s="63" t="s">
        <v>1</v>
      </c>
      <c r="D122" s="63" t="s">
        <v>212</v>
      </c>
      <c r="E122" s="65">
        <v>0</v>
      </c>
      <c r="F122" s="65">
        <v>0</v>
      </c>
      <c r="G122" s="65">
        <v>0</v>
      </c>
      <c r="H122" s="65">
        <v>0</v>
      </c>
      <c r="I122" s="65">
        <v>0</v>
      </c>
      <c r="J122" s="65">
        <v>0</v>
      </c>
      <c r="K122" s="165">
        <v>0</v>
      </c>
    </row>
    <row r="123" spans="2:11" x14ac:dyDescent="0.3">
      <c r="B123" s="164" t="s">
        <v>213</v>
      </c>
      <c r="C123" s="63" t="s">
        <v>1</v>
      </c>
      <c r="D123" s="63" t="s">
        <v>214</v>
      </c>
      <c r="E123" s="65">
        <v>0</v>
      </c>
      <c r="F123" s="65">
        <v>0</v>
      </c>
      <c r="G123" s="65">
        <v>0</v>
      </c>
      <c r="H123" s="65">
        <v>0</v>
      </c>
      <c r="I123" s="65">
        <v>0</v>
      </c>
      <c r="J123" s="65">
        <v>0</v>
      </c>
      <c r="K123" s="165">
        <v>0</v>
      </c>
    </row>
    <row r="124" spans="2:11" x14ac:dyDescent="0.3">
      <c r="B124" s="164" t="s">
        <v>215</v>
      </c>
      <c r="C124" s="63" t="s">
        <v>1</v>
      </c>
      <c r="D124" s="63" t="s">
        <v>216</v>
      </c>
      <c r="E124" s="65">
        <v>0</v>
      </c>
      <c r="F124" s="65">
        <v>0</v>
      </c>
      <c r="G124" s="65">
        <v>0</v>
      </c>
      <c r="H124" s="65">
        <v>0</v>
      </c>
      <c r="I124" s="65">
        <v>0</v>
      </c>
      <c r="J124" s="65">
        <v>0</v>
      </c>
      <c r="K124" s="165">
        <v>0</v>
      </c>
    </row>
    <row r="125" spans="2:11" x14ac:dyDescent="0.3">
      <c r="B125" s="164" t="s">
        <v>217</v>
      </c>
      <c r="C125" s="63" t="s">
        <v>1</v>
      </c>
      <c r="D125" s="63" t="s">
        <v>218</v>
      </c>
      <c r="E125" s="65">
        <v>0</v>
      </c>
      <c r="F125" s="65">
        <v>0</v>
      </c>
      <c r="G125" s="65">
        <v>0</v>
      </c>
      <c r="H125" s="65">
        <v>0</v>
      </c>
      <c r="I125" s="65">
        <v>0</v>
      </c>
      <c r="J125" s="65">
        <v>0</v>
      </c>
      <c r="K125" s="165">
        <v>0</v>
      </c>
    </row>
    <row r="126" spans="2:11" x14ac:dyDescent="0.3">
      <c r="B126" s="164" t="s">
        <v>219</v>
      </c>
      <c r="C126" s="63" t="s">
        <v>1</v>
      </c>
      <c r="D126" s="63" t="s">
        <v>220</v>
      </c>
      <c r="E126" s="65">
        <v>0</v>
      </c>
      <c r="F126" s="65">
        <v>0</v>
      </c>
      <c r="G126" s="65">
        <v>0</v>
      </c>
      <c r="H126" s="65">
        <v>0</v>
      </c>
      <c r="I126" s="65">
        <v>0</v>
      </c>
      <c r="J126" s="65">
        <v>0</v>
      </c>
      <c r="K126" s="165">
        <v>0</v>
      </c>
    </row>
    <row r="127" spans="2:11" x14ac:dyDescent="0.3">
      <c r="B127" s="164" t="s">
        <v>221</v>
      </c>
      <c r="C127" s="63" t="s">
        <v>1</v>
      </c>
      <c r="D127" s="63" t="s">
        <v>222</v>
      </c>
      <c r="E127" s="65">
        <v>0</v>
      </c>
      <c r="F127" s="65">
        <v>0</v>
      </c>
      <c r="G127" s="65">
        <v>0</v>
      </c>
      <c r="H127" s="65">
        <v>0</v>
      </c>
      <c r="I127" s="65">
        <v>0</v>
      </c>
      <c r="J127" s="65">
        <v>0</v>
      </c>
      <c r="K127" s="165">
        <v>0</v>
      </c>
    </row>
    <row r="128" spans="2:11" x14ac:dyDescent="0.3">
      <c r="B128" s="164" t="s">
        <v>223</v>
      </c>
      <c r="C128" s="63" t="s">
        <v>1</v>
      </c>
      <c r="D128" s="63" t="s">
        <v>224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165">
        <v>0</v>
      </c>
    </row>
    <row r="129" spans="2:11" x14ac:dyDescent="0.3">
      <c r="B129" s="164" t="s">
        <v>225</v>
      </c>
      <c r="C129" s="63" t="s">
        <v>1</v>
      </c>
      <c r="D129" s="63" t="s">
        <v>226</v>
      </c>
      <c r="E129" s="65">
        <v>0</v>
      </c>
      <c r="F129" s="65">
        <v>0</v>
      </c>
      <c r="G129" s="65">
        <v>0</v>
      </c>
      <c r="H129" s="65">
        <v>0</v>
      </c>
      <c r="I129" s="65">
        <v>0</v>
      </c>
      <c r="J129" s="65">
        <v>0</v>
      </c>
      <c r="K129" s="165">
        <v>0</v>
      </c>
    </row>
    <row r="130" spans="2:11" x14ac:dyDescent="0.3">
      <c r="B130" s="164" t="s">
        <v>227</v>
      </c>
      <c r="C130" s="63" t="s">
        <v>1</v>
      </c>
      <c r="D130" s="63" t="s">
        <v>2132</v>
      </c>
      <c r="E130" s="65">
        <v>0</v>
      </c>
      <c r="F130" s="65">
        <v>0</v>
      </c>
      <c r="G130" s="65">
        <v>0</v>
      </c>
      <c r="H130" s="65">
        <v>0</v>
      </c>
      <c r="I130" s="65">
        <v>0</v>
      </c>
      <c r="J130" s="65">
        <v>0</v>
      </c>
      <c r="K130" s="165">
        <v>0</v>
      </c>
    </row>
    <row r="131" spans="2:11" x14ac:dyDescent="0.3">
      <c r="B131" s="164" t="s">
        <v>228</v>
      </c>
      <c r="C131" s="63" t="s">
        <v>1</v>
      </c>
      <c r="D131" s="63" t="s">
        <v>229</v>
      </c>
      <c r="E131" s="65">
        <v>0</v>
      </c>
      <c r="F131" s="65">
        <v>0</v>
      </c>
      <c r="G131" s="65">
        <v>0</v>
      </c>
      <c r="H131" s="65">
        <v>0</v>
      </c>
      <c r="I131" s="65">
        <v>0</v>
      </c>
      <c r="J131" s="65">
        <v>0</v>
      </c>
      <c r="K131" s="165">
        <v>0</v>
      </c>
    </row>
    <row r="132" spans="2:11" x14ac:dyDescent="0.3">
      <c r="B132" s="164" t="s">
        <v>230</v>
      </c>
      <c r="C132" s="63" t="s">
        <v>1</v>
      </c>
      <c r="D132" s="63" t="s">
        <v>231</v>
      </c>
      <c r="E132" s="65">
        <v>0</v>
      </c>
      <c r="F132" s="65">
        <v>0</v>
      </c>
      <c r="G132" s="65">
        <v>0</v>
      </c>
      <c r="H132" s="65">
        <v>0</v>
      </c>
      <c r="I132" s="65">
        <v>0</v>
      </c>
      <c r="J132" s="65">
        <v>0</v>
      </c>
      <c r="K132" s="165">
        <v>0</v>
      </c>
    </row>
    <row r="133" spans="2:11" x14ac:dyDescent="0.3">
      <c r="B133" s="164" t="s">
        <v>232</v>
      </c>
      <c r="C133" s="63" t="s">
        <v>1</v>
      </c>
      <c r="D133" s="63" t="s">
        <v>233</v>
      </c>
      <c r="E133" s="65">
        <v>0</v>
      </c>
      <c r="F133" s="65">
        <v>0</v>
      </c>
      <c r="G133" s="65">
        <v>0</v>
      </c>
      <c r="H133" s="65">
        <v>0</v>
      </c>
      <c r="I133" s="65">
        <v>0</v>
      </c>
      <c r="J133" s="65">
        <v>0</v>
      </c>
      <c r="K133" s="165">
        <v>0</v>
      </c>
    </row>
    <row r="134" spans="2:11" x14ac:dyDescent="0.3">
      <c r="B134" s="164" t="s">
        <v>234</v>
      </c>
      <c r="C134" s="63" t="s">
        <v>1</v>
      </c>
      <c r="D134" s="63" t="s">
        <v>235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165">
        <v>0</v>
      </c>
    </row>
    <row r="135" spans="2:11" x14ac:dyDescent="0.3">
      <c r="B135" s="164" t="s">
        <v>236</v>
      </c>
      <c r="C135" s="63" t="s">
        <v>237</v>
      </c>
      <c r="D135" s="63" t="s">
        <v>238</v>
      </c>
      <c r="E135" s="65">
        <v>0</v>
      </c>
      <c r="F135" s="65">
        <v>0</v>
      </c>
      <c r="G135" s="65">
        <v>0</v>
      </c>
      <c r="H135" s="65">
        <v>0</v>
      </c>
      <c r="I135" s="65">
        <v>0</v>
      </c>
      <c r="J135" s="65">
        <v>0</v>
      </c>
      <c r="K135" s="165">
        <v>0</v>
      </c>
    </row>
    <row r="136" spans="2:11" x14ac:dyDescent="0.3">
      <c r="B136" s="164" t="s">
        <v>239</v>
      </c>
      <c r="C136" s="63" t="s">
        <v>237</v>
      </c>
      <c r="D136" s="63" t="s">
        <v>240</v>
      </c>
      <c r="E136" s="65">
        <v>0</v>
      </c>
      <c r="F136" s="65">
        <v>0</v>
      </c>
      <c r="G136" s="65">
        <v>0</v>
      </c>
      <c r="H136" s="65">
        <v>0</v>
      </c>
      <c r="I136" s="65">
        <v>144710126.94</v>
      </c>
      <c r="J136" s="65">
        <v>0</v>
      </c>
      <c r="K136" s="165">
        <v>144710126.94</v>
      </c>
    </row>
    <row r="137" spans="2:11" x14ac:dyDescent="0.3">
      <c r="B137" s="164" t="s">
        <v>241</v>
      </c>
      <c r="C137" s="63" t="s">
        <v>237</v>
      </c>
      <c r="D137" s="63" t="s">
        <v>242</v>
      </c>
      <c r="E137" s="65">
        <v>0</v>
      </c>
      <c r="F137" s="65">
        <v>0</v>
      </c>
      <c r="G137" s="65">
        <v>0</v>
      </c>
      <c r="H137" s="65">
        <v>0</v>
      </c>
      <c r="I137" s="65">
        <v>88229877.5</v>
      </c>
      <c r="J137" s="65">
        <v>0</v>
      </c>
      <c r="K137" s="165">
        <v>88229877.5</v>
      </c>
    </row>
    <row r="138" spans="2:11" x14ac:dyDescent="0.3">
      <c r="B138" s="164" t="s">
        <v>243</v>
      </c>
      <c r="C138" s="63" t="s">
        <v>237</v>
      </c>
      <c r="D138" s="63" t="s">
        <v>244</v>
      </c>
      <c r="E138" s="65">
        <v>0</v>
      </c>
      <c r="F138" s="65">
        <v>0</v>
      </c>
      <c r="G138" s="65">
        <v>0</v>
      </c>
      <c r="H138" s="65">
        <v>0</v>
      </c>
      <c r="I138" s="65">
        <v>851105.9600000002</v>
      </c>
      <c r="J138" s="65">
        <v>0</v>
      </c>
      <c r="K138" s="165">
        <v>851105.9600000002</v>
      </c>
    </row>
    <row r="139" spans="2:11" x14ac:dyDescent="0.3">
      <c r="B139" s="164" t="s">
        <v>245</v>
      </c>
      <c r="C139" s="63" t="s">
        <v>237</v>
      </c>
      <c r="D139" s="63" t="s">
        <v>246</v>
      </c>
      <c r="E139" s="65">
        <v>0</v>
      </c>
      <c r="F139" s="65">
        <v>0</v>
      </c>
      <c r="G139" s="65">
        <v>0</v>
      </c>
      <c r="H139" s="65">
        <v>0</v>
      </c>
      <c r="I139" s="65">
        <v>109185779.78</v>
      </c>
      <c r="J139" s="65">
        <v>0</v>
      </c>
      <c r="K139" s="165">
        <v>109185779.78</v>
      </c>
    </row>
    <row r="140" spans="2:11" x14ac:dyDescent="0.3">
      <c r="B140" s="164" t="s">
        <v>247</v>
      </c>
      <c r="C140" s="63" t="s">
        <v>237</v>
      </c>
      <c r="D140" s="63" t="s">
        <v>248</v>
      </c>
      <c r="E140" s="65">
        <v>0</v>
      </c>
      <c r="F140" s="65">
        <v>0</v>
      </c>
      <c r="G140" s="65">
        <v>0</v>
      </c>
      <c r="H140" s="65">
        <v>0</v>
      </c>
      <c r="I140" s="65">
        <v>51702298.380000003</v>
      </c>
      <c r="J140" s="65">
        <v>0</v>
      </c>
      <c r="K140" s="165">
        <v>51702298.380000003</v>
      </c>
    </row>
    <row r="141" spans="2:11" x14ac:dyDescent="0.3">
      <c r="B141" s="164" t="s">
        <v>249</v>
      </c>
      <c r="C141" s="63" t="s">
        <v>237</v>
      </c>
      <c r="D141" s="63" t="s">
        <v>250</v>
      </c>
      <c r="E141" s="65">
        <v>0</v>
      </c>
      <c r="F141" s="65">
        <v>0</v>
      </c>
      <c r="G141" s="65">
        <v>0</v>
      </c>
      <c r="H141" s="65">
        <v>0</v>
      </c>
      <c r="I141" s="65">
        <v>80276229.400000006</v>
      </c>
      <c r="J141" s="65">
        <v>0</v>
      </c>
      <c r="K141" s="165">
        <v>80276229.400000006</v>
      </c>
    </row>
    <row r="142" spans="2:11" x14ac:dyDescent="0.3">
      <c r="B142" s="164" t="s">
        <v>251</v>
      </c>
      <c r="C142" s="63" t="s">
        <v>237</v>
      </c>
      <c r="D142" s="63" t="s">
        <v>252</v>
      </c>
      <c r="E142" s="65">
        <v>0</v>
      </c>
      <c r="F142" s="65">
        <v>0</v>
      </c>
      <c r="G142" s="65">
        <v>0</v>
      </c>
      <c r="H142" s="65">
        <v>0</v>
      </c>
      <c r="I142" s="65">
        <v>282415715.74000001</v>
      </c>
      <c r="J142" s="65">
        <v>0</v>
      </c>
      <c r="K142" s="165">
        <v>282415715.74000001</v>
      </c>
    </row>
    <row r="143" spans="2:11" x14ac:dyDescent="0.3">
      <c r="B143" s="164" t="s">
        <v>253</v>
      </c>
      <c r="C143" s="63" t="s">
        <v>237</v>
      </c>
      <c r="D143" s="63" t="s">
        <v>254</v>
      </c>
      <c r="E143" s="65">
        <v>0</v>
      </c>
      <c r="F143" s="65">
        <v>0</v>
      </c>
      <c r="G143" s="65">
        <v>0</v>
      </c>
      <c r="H143" s="65">
        <v>0</v>
      </c>
      <c r="I143" s="65">
        <v>60944256.939999998</v>
      </c>
      <c r="J143" s="65">
        <v>0</v>
      </c>
      <c r="K143" s="165">
        <v>60944256.939999998</v>
      </c>
    </row>
    <row r="144" spans="2:11" x14ac:dyDescent="0.3">
      <c r="B144" s="164" t="s">
        <v>255</v>
      </c>
      <c r="C144" s="63" t="s">
        <v>237</v>
      </c>
      <c r="D144" s="63" t="s">
        <v>256</v>
      </c>
      <c r="E144" s="65">
        <v>0</v>
      </c>
      <c r="F144" s="65">
        <v>0</v>
      </c>
      <c r="G144" s="65">
        <v>0</v>
      </c>
      <c r="H144" s="65">
        <v>0</v>
      </c>
      <c r="I144" s="65">
        <v>61987178.380000003</v>
      </c>
      <c r="J144" s="65">
        <v>0</v>
      </c>
      <c r="K144" s="165">
        <v>61987178.380000003</v>
      </c>
    </row>
    <row r="145" spans="2:11" x14ac:dyDescent="0.3">
      <c r="B145" s="164" t="s">
        <v>257</v>
      </c>
      <c r="C145" s="63" t="s">
        <v>237</v>
      </c>
      <c r="D145" s="63" t="s">
        <v>258</v>
      </c>
      <c r="E145" s="65">
        <v>0</v>
      </c>
      <c r="F145" s="65">
        <v>0</v>
      </c>
      <c r="G145" s="65">
        <v>0</v>
      </c>
      <c r="H145" s="65">
        <v>0</v>
      </c>
      <c r="I145" s="65">
        <v>14427709.699999999</v>
      </c>
      <c r="J145" s="65">
        <v>0</v>
      </c>
      <c r="K145" s="165">
        <v>14427709.699999999</v>
      </c>
    </row>
    <row r="146" spans="2:11" x14ac:dyDescent="0.3">
      <c r="B146" s="164" t="s">
        <v>259</v>
      </c>
      <c r="C146" s="63" t="s">
        <v>237</v>
      </c>
      <c r="D146" s="63" t="s">
        <v>260</v>
      </c>
      <c r="E146" s="65">
        <v>0</v>
      </c>
      <c r="F146" s="65">
        <v>0</v>
      </c>
      <c r="G146" s="65">
        <v>0</v>
      </c>
      <c r="H146" s="65">
        <v>0</v>
      </c>
      <c r="I146" s="65">
        <v>42961951.259999998</v>
      </c>
      <c r="J146" s="65">
        <v>0</v>
      </c>
      <c r="K146" s="165">
        <v>42961951.259999998</v>
      </c>
    </row>
    <row r="147" spans="2:11" x14ac:dyDescent="0.3">
      <c r="B147" s="164" t="s">
        <v>261</v>
      </c>
      <c r="C147" s="63" t="s">
        <v>237</v>
      </c>
      <c r="D147" s="63" t="s">
        <v>262</v>
      </c>
      <c r="E147" s="65">
        <v>0</v>
      </c>
      <c r="F147" s="65">
        <v>0</v>
      </c>
      <c r="G147" s="65">
        <v>0</v>
      </c>
      <c r="H147" s="65">
        <v>0</v>
      </c>
      <c r="I147" s="65">
        <v>69998565.620000005</v>
      </c>
      <c r="J147" s="65">
        <v>0</v>
      </c>
      <c r="K147" s="165">
        <v>69998565.620000005</v>
      </c>
    </row>
    <row r="148" spans="2:11" x14ac:dyDescent="0.3">
      <c r="B148" s="164" t="s">
        <v>263</v>
      </c>
      <c r="C148" s="63" t="s">
        <v>237</v>
      </c>
      <c r="D148" s="63" t="s">
        <v>264</v>
      </c>
      <c r="E148" s="65">
        <v>0</v>
      </c>
      <c r="F148" s="65">
        <v>0</v>
      </c>
      <c r="G148" s="65">
        <v>0</v>
      </c>
      <c r="H148" s="65">
        <v>0</v>
      </c>
      <c r="I148" s="65">
        <v>63899803.880000003</v>
      </c>
      <c r="J148" s="65">
        <v>0</v>
      </c>
      <c r="K148" s="165">
        <v>63899803.880000003</v>
      </c>
    </row>
    <row r="149" spans="2:11" x14ac:dyDescent="0.3">
      <c r="B149" s="164" t="s">
        <v>265</v>
      </c>
      <c r="C149" s="63" t="s">
        <v>237</v>
      </c>
      <c r="D149" s="63" t="s">
        <v>266</v>
      </c>
      <c r="E149" s="65">
        <v>0</v>
      </c>
      <c r="F149" s="65">
        <v>0</v>
      </c>
      <c r="G149" s="65">
        <v>0</v>
      </c>
      <c r="H149" s="65">
        <v>0</v>
      </c>
      <c r="I149" s="65">
        <v>79478696.980000004</v>
      </c>
      <c r="J149" s="65">
        <v>0</v>
      </c>
      <c r="K149" s="165">
        <v>79478696.980000004</v>
      </c>
    </row>
    <row r="150" spans="2:11" x14ac:dyDescent="0.3">
      <c r="B150" s="164" t="s">
        <v>267</v>
      </c>
      <c r="C150" s="63" t="s">
        <v>237</v>
      </c>
      <c r="D150" s="63" t="s">
        <v>268</v>
      </c>
      <c r="E150" s="65">
        <v>0</v>
      </c>
      <c r="F150" s="65">
        <v>0</v>
      </c>
      <c r="G150" s="65">
        <v>0</v>
      </c>
      <c r="H150" s="65">
        <v>0</v>
      </c>
      <c r="I150" s="65">
        <v>71366273.039999992</v>
      </c>
      <c r="J150" s="65">
        <v>0</v>
      </c>
      <c r="K150" s="165">
        <v>71366273.039999992</v>
      </c>
    </row>
    <row r="151" spans="2:11" x14ac:dyDescent="0.3">
      <c r="B151" s="164" t="s">
        <v>269</v>
      </c>
      <c r="C151" s="63" t="s">
        <v>237</v>
      </c>
      <c r="D151" s="63" t="s">
        <v>159</v>
      </c>
      <c r="E151" s="65">
        <v>0</v>
      </c>
      <c r="F151" s="65">
        <v>0</v>
      </c>
      <c r="G151" s="65">
        <v>0</v>
      </c>
      <c r="H151" s="65">
        <v>0</v>
      </c>
      <c r="I151" s="65">
        <v>244816341.09999999</v>
      </c>
      <c r="J151" s="65">
        <v>0</v>
      </c>
      <c r="K151" s="165">
        <v>244816341.09999999</v>
      </c>
    </row>
    <row r="152" spans="2:11" x14ac:dyDescent="0.3">
      <c r="B152" s="164" t="s">
        <v>270</v>
      </c>
      <c r="C152" s="63" t="s">
        <v>237</v>
      </c>
      <c r="D152" s="63" t="s">
        <v>271</v>
      </c>
      <c r="E152" s="65">
        <v>0</v>
      </c>
      <c r="F152" s="65">
        <v>0</v>
      </c>
      <c r="G152" s="65">
        <v>0</v>
      </c>
      <c r="H152" s="65">
        <v>0</v>
      </c>
      <c r="I152" s="65">
        <v>45542189.340000004</v>
      </c>
      <c r="J152" s="65">
        <v>0</v>
      </c>
      <c r="K152" s="165">
        <v>45542189.340000004</v>
      </c>
    </row>
    <row r="153" spans="2:11" x14ac:dyDescent="0.3">
      <c r="B153" s="164" t="s">
        <v>272</v>
      </c>
      <c r="C153" s="63" t="s">
        <v>237</v>
      </c>
      <c r="D153" s="63" t="s">
        <v>273</v>
      </c>
      <c r="E153" s="65">
        <v>0</v>
      </c>
      <c r="F153" s="65">
        <v>0</v>
      </c>
      <c r="G153" s="65">
        <v>0</v>
      </c>
      <c r="H153" s="65">
        <v>0</v>
      </c>
      <c r="I153" s="65">
        <v>66501699.759999998</v>
      </c>
      <c r="J153" s="65">
        <v>0</v>
      </c>
      <c r="K153" s="165">
        <v>66501699.759999998</v>
      </c>
    </row>
    <row r="154" spans="2:11" x14ac:dyDescent="0.3">
      <c r="B154" s="164" t="s">
        <v>274</v>
      </c>
      <c r="C154" s="63" t="s">
        <v>237</v>
      </c>
      <c r="D154" s="63" t="s">
        <v>275</v>
      </c>
      <c r="E154" s="65">
        <v>0</v>
      </c>
      <c r="F154" s="65">
        <v>0</v>
      </c>
      <c r="G154" s="65">
        <v>0</v>
      </c>
      <c r="H154" s="65">
        <v>0</v>
      </c>
      <c r="I154" s="65">
        <v>1041819118.72</v>
      </c>
      <c r="J154" s="65">
        <v>0</v>
      </c>
      <c r="K154" s="165">
        <v>1041819118.72</v>
      </c>
    </row>
    <row r="155" spans="2:11" x14ac:dyDescent="0.3">
      <c r="B155" s="164" t="s">
        <v>276</v>
      </c>
      <c r="C155" s="63" t="s">
        <v>237</v>
      </c>
      <c r="D155" s="63" t="s">
        <v>277</v>
      </c>
      <c r="E155" s="65">
        <v>0</v>
      </c>
      <c r="F155" s="65">
        <v>0</v>
      </c>
      <c r="G155" s="65">
        <v>0</v>
      </c>
      <c r="H155" s="65">
        <v>0</v>
      </c>
      <c r="I155" s="65">
        <v>1441220.96</v>
      </c>
      <c r="J155" s="65">
        <v>0</v>
      </c>
      <c r="K155" s="165">
        <v>1441220.96</v>
      </c>
    </row>
    <row r="156" spans="2:11" x14ac:dyDescent="0.3">
      <c r="B156" s="164" t="s">
        <v>278</v>
      </c>
      <c r="C156" s="63" t="s">
        <v>237</v>
      </c>
      <c r="D156" s="63" t="s">
        <v>279</v>
      </c>
      <c r="E156" s="65">
        <v>0</v>
      </c>
      <c r="F156" s="65">
        <v>0</v>
      </c>
      <c r="G156" s="65">
        <v>0</v>
      </c>
      <c r="H156" s="65">
        <v>0</v>
      </c>
      <c r="I156" s="65">
        <v>28512583.759999998</v>
      </c>
      <c r="J156" s="65">
        <v>0</v>
      </c>
      <c r="K156" s="165">
        <v>28512583.759999998</v>
      </c>
    </row>
    <row r="157" spans="2:11" x14ac:dyDescent="0.3">
      <c r="B157" s="164" t="s">
        <v>280</v>
      </c>
      <c r="C157" s="63" t="s">
        <v>237</v>
      </c>
      <c r="D157" s="63" t="s">
        <v>281</v>
      </c>
      <c r="E157" s="65">
        <v>0</v>
      </c>
      <c r="F157" s="65">
        <v>0</v>
      </c>
      <c r="G157" s="65">
        <v>0</v>
      </c>
      <c r="H157" s="65">
        <v>0</v>
      </c>
      <c r="I157" s="65">
        <v>1460839.0500000003</v>
      </c>
      <c r="J157" s="65">
        <v>0</v>
      </c>
      <c r="K157" s="165">
        <v>1460839.0500000003</v>
      </c>
    </row>
    <row r="158" spans="2:11" x14ac:dyDescent="0.3">
      <c r="B158" s="164" t="s">
        <v>282</v>
      </c>
      <c r="C158" s="63" t="s">
        <v>283</v>
      </c>
      <c r="D158" s="63" t="s">
        <v>283</v>
      </c>
      <c r="E158" s="65">
        <v>0</v>
      </c>
      <c r="F158" s="65">
        <v>0</v>
      </c>
      <c r="G158" s="65">
        <v>0</v>
      </c>
      <c r="H158" s="65">
        <v>0</v>
      </c>
      <c r="I158" s="65">
        <v>0</v>
      </c>
      <c r="J158" s="65">
        <v>0</v>
      </c>
      <c r="K158" s="165">
        <v>0</v>
      </c>
    </row>
    <row r="159" spans="2:11" x14ac:dyDescent="0.3">
      <c r="B159" s="164" t="s">
        <v>284</v>
      </c>
      <c r="C159" s="63" t="s">
        <v>285</v>
      </c>
      <c r="D159" s="63" t="s">
        <v>286</v>
      </c>
      <c r="E159" s="65">
        <v>0</v>
      </c>
      <c r="F159" s="65">
        <v>0</v>
      </c>
      <c r="G159" s="65">
        <v>0</v>
      </c>
      <c r="H159" s="65">
        <v>0</v>
      </c>
      <c r="I159" s="65">
        <v>0</v>
      </c>
      <c r="J159" s="65">
        <v>0</v>
      </c>
      <c r="K159" s="165">
        <v>0</v>
      </c>
    </row>
    <row r="160" spans="2:11" x14ac:dyDescent="0.3">
      <c r="B160" s="164" t="s">
        <v>287</v>
      </c>
      <c r="C160" s="63" t="s">
        <v>285</v>
      </c>
      <c r="D160" s="63" t="s">
        <v>2133</v>
      </c>
      <c r="E160" s="65">
        <v>0</v>
      </c>
      <c r="F160" s="65">
        <v>0</v>
      </c>
      <c r="G160" s="65">
        <v>0</v>
      </c>
      <c r="H160" s="65">
        <v>0</v>
      </c>
      <c r="I160" s="65">
        <v>0</v>
      </c>
      <c r="J160" s="65">
        <v>0</v>
      </c>
      <c r="K160" s="165">
        <v>0</v>
      </c>
    </row>
    <row r="161" spans="2:11" x14ac:dyDescent="0.3">
      <c r="B161" s="164" t="s">
        <v>288</v>
      </c>
      <c r="C161" s="63" t="s">
        <v>285</v>
      </c>
      <c r="D161" s="63" t="s">
        <v>289</v>
      </c>
      <c r="E161" s="65">
        <v>0</v>
      </c>
      <c r="F161" s="65">
        <v>0</v>
      </c>
      <c r="G161" s="65">
        <v>0</v>
      </c>
      <c r="H161" s="65">
        <v>0</v>
      </c>
      <c r="I161" s="65">
        <v>0</v>
      </c>
      <c r="J161" s="65">
        <v>0</v>
      </c>
      <c r="K161" s="165">
        <v>0</v>
      </c>
    </row>
    <row r="162" spans="2:11" x14ac:dyDescent="0.3">
      <c r="B162" s="164" t="s">
        <v>290</v>
      </c>
      <c r="C162" s="63" t="s">
        <v>285</v>
      </c>
      <c r="D162" s="63" t="s">
        <v>291</v>
      </c>
      <c r="E162" s="65">
        <v>0</v>
      </c>
      <c r="F162" s="65">
        <v>0</v>
      </c>
      <c r="G162" s="65">
        <v>0</v>
      </c>
      <c r="H162" s="65">
        <v>0</v>
      </c>
      <c r="I162" s="65">
        <v>0</v>
      </c>
      <c r="J162" s="65">
        <v>0</v>
      </c>
      <c r="K162" s="165">
        <v>0</v>
      </c>
    </row>
    <row r="163" spans="2:11" x14ac:dyDescent="0.3">
      <c r="B163" s="164" t="s">
        <v>292</v>
      </c>
      <c r="C163" s="63" t="s">
        <v>285</v>
      </c>
      <c r="D163" s="63" t="s">
        <v>293</v>
      </c>
      <c r="E163" s="65">
        <v>0</v>
      </c>
      <c r="F163" s="65">
        <v>0</v>
      </c>
      <c r="G163" s="65">
        <v>0</v>
      </c>
      <c r="H163" s="65">
        <v>0</v>
      </c>
      <c r="I163" s="65">
        <v>0</v>
      </c>
      <c r="J163" s="65">
        <v>0</v>
      </c>
      <c r="K163" s="165">
        <v>0</v>
      </c>
    </row>
    <row r="164" spans="2:11" x14ac:dyDescent="0.3">
      <c r="B164" s="164" t="s">
        <v>294</v>
      </c>
      <c r="C164" s="63" t="s">
        <v>285</v>
      </c>
      <c r="D164" s="63" t="s">
        <v>295</v>
      </c>
      <c r="E164" s="65">
        <v>0</v>
      </c>
      <c r="F164" s="65">
        <v>0</v>
      </c>
      <c r="G164" s="65">
        <v>0</v>
      </c>
      <c r="H164" s="65">
        <v>0</v>
      </c>
      <c r="I164" s="65">
        <v>0</v>
      </c>
      <c r="J164" s="65">
        <v>0</v>
      </c>
      <c r="K164" s="165">
        <v>0</v>
      </c>
    </row>
    <row r="165" spans="2:11" x14ac:dyDescent="0.3">
      <c r="B165" s="164" t="s">
        <v>296</v>
      </c>
      <c r="C165" s="63" t="s">
        <v>285</v>
      </c>
      <c r="D165" s="63" t="s">
        <v>297</v>
      </c>
      <c r="E165" s="65">
        <v>0</v>
      </c>
      <c r="F165" s="65">
        <v>0</v>
      </c>
      <c r="G165" s="65">
        <v>0</v>
      </c>
      <c r="H165" s="65">
        <v>0</v>
      </c>
      <c r="I165" s="65">
        <v>0</v>
      </c>
      <c r="J165" s="65">
        <v>0</v>
      </c>
      <c r="K165" s="165">
        <v>0</v>
      </c>
    </row>
    <row r="166" spans="2:11" x14ac:dyDescent="0.3">
      <c r="B166" s="164" t="s">
        <v>298</v>
      </c>
      <c r="C166" s="63" t="s">
        <v>285</v>
      </c>
      <c r="D166" s="63" t="s">
        <v>299</v>
      </c>
      <c r="E166" s="65">
        <v>0</v>
      </c>
      <c r="F166" s="65">
        <v>0</v>
      </c>
      <c r="G166" s="65">
        <v>0</v>
      </c>
      <c r="H166" s="65">
        <v>0</v>
      </c>
      <c r="I166" s="65">
        <v>0</v>
      </c>
      <c r="J166" s="65">
        <v>0</v>
      </c>
      <c r="K166" s="165">
        <v>0</v>
      </c>
    </row>
    <row r="167" spans="2:11" x14ac:dyDescent="0.3">
      <c r="B167" s="164" t="s">
        <v>300</v>
      </c>
      <c r="C167" s="63" t="s">
        <v>285</v>
      </c>
      <c r="D167" s="63" t="s">
        <v>301</v>
      </c>
      <c r="E167" s="65">
        <v>0</v>
      </c>
      <c r="F167" s="65">
        <v>0</v>
      </c>
      <c r="G167" s="65">
        <v>0</v>
      </c>
      <c r="H167" s="65">
        <v>0</v>
      </c>
      <c r="I167" s="65">
        <v>0</v>
      </c>
      <c r="J167" s="65">
        <v>0</v>
      </c>
      <c r="K167" s="165">
        <v>0</v>
      </c>
    </row>
    <row r="168" spans="2:11" x14ac:dyDescent="0.3">
      <c r="B168" s="164" t="s">
        <v>302</v>
      </c>
      <c r="C168" s="63" t="s">
        <v>285</v>
      </c>
      <c r="D168" s="63" t="s">
        <v>303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165">
        <v>0</v>
      </c>
    </row>
    <row r="169" spans="2:11" x14ac:dyDescent="0.3">
      <c r="B169" s="164" t="s">
        <v>304</v>
      </c>
      <c r="C169" s="63" t="s">
        <v>285</v>
      </c>
      <c r="D169" s="63" t="s">
        <v>305</v>
      </c>
      <c r="E169" s="65">
        <v>0</v>
      </c>
      <c r="F169" s="65">
        <v>0</v>
      </c>
      <c r="G169" s="65">
        <v>0</v>
      </c>
      <c r="H169" s="65">
        <v>0</v>
      </c>
      <c r="I169" s="65">
        <v>0</v>
      </c>
      <c r="J169" s="65">
        <v>0</v>
      </c>
      <c r="K169" s="165">
        <v>0</v>
      </c>
    </row>
    <row r="170" spans="2:11" x14ac:dyDescent="0.3">
      <c r="B170" s="164" t="s">
        <v>306</v>
      </c>
      <c r="C170" s="63" t="s">
        <v>285</v>
      </c>
      <c r="D170" s="63" t="s">
        <v>307</v>
      </c>
      <c r="E170" s="65">
        <v>0</v>
      </c>
      <c r="F170" s="65">
        <v>0</v>
      </c>
      <c r="G170" s="65">
        <v>0</v>
      </c>
      <c r="H170" s="65">
        <v>0</v>
      </c>
      <c r="I170" s="65">
        <v>0</v>
      </c>
      <c r="J170" s="65">
        <v>0</v>
      </c>
      <c r="K170" s="165">
        <v>0</v>
      </c>
    </row>
    <row r="171" spans="2:11" x14ac:dyDescent="0.3">
      <c r="B171" s="164" t="s">
        <v>308</v>
      </c>
      <c r="C171" s="63" t="s">
        <v>285</v>
      </c>
      <c r="D171" s="63" t="s">
        <v>309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165">
        <v>0</v>
      </c>
    </row>
    <row r="172" spans="2:11" x14ac:dyDescent="0.3">
      <c r="B172" s="164" t="s">
        <v>310</v>
      </c>
      <c r="C172" s="63" t="s">
        <v>285</v>
      </c>
      <c r="D172" s="63" t="s">
        <v>311</v>
      </c>
      <c r="E172" s="65">
        <v>0</v>
      </c>
      <c r="F172" s="65">
        <v>0</v>
      </c>
      <c r="G172" s="65">
        <v>0</v>
      </c>
      <c r="H172" s="65">
        <v>0</v>
      </c>
      <c r="I172" s="65">
        <v>0</v>
      </c>
      <c r="J172" s="65">
        <v>0</v>
      </c>
      <c r="K172" s="165">
        <v>0</v>
      </c>
    </row>
    <row r="173" spans="2:11" x14ac:dyDescent="0.3">
      <c r="B173" s="164" t="s">
        <v>312</v>
      </c>
      <c r="C173" s="63" t="s">
        <v>285</v>
      </c>
      <c r="D173" s="63" t="s">
        <v>313</v>
      </c>
      <c r="E173" s="65">
        <v>0</v>
      </c>
      <c r="F173" s="65">
        <v>0</v>
      </c>
      <c r="G173" s="65">
        <v>0</v>
      </c>
      <c r="H173" s="65">
        <v>0</v>
      </c>
      <c r="I173" s="65">
        <v>0</v>
      </c>
      <c r="J173" s="65">
        <v>0</v>
      </c>
      <c r="K173" s="165">
        <v>0</v>
      </c>
    </row>
    <row r="174" spans="2:11" x14ac:dyDescent="0.3">
      <c r="B174" s="164" t="s">
        <v>314</v>
      </c>
      <c r="C174" s="63" t="s">
        <v>285</v>
      </c>
      <c r="D174" s="63" t="s">
        <v>315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165">
        <v>0</v>
      </c>
    </row>
    <row r="175" spans="2:11" x14ac:dyDescent="0.3">
      <c r="B175" s="164" t="s">
        <v>316</v>
      </c>
      <c r="C175" s="63" t="s">
        <v>285</v>
      </c>
      <c r="D175" s="63" t="s">
        <v>317</v>
      </c>
      <c r="E175" s="65">
        <v>0</v>
      </c>
      <c r="F175" s="65">
        <v>0</v>
      </c>
      <c r="G175" s="65">
        <v>0</v>
      </c>
      <c r="H175" s="65">
        <v>0</v>
      </c>
      <c r="I175" s="65">
        <v>0</v>
      </c>
      <c r="J175" s="65">
        <v>0</v>
      </c>
      <c r="K175" s="165">
        <v>0</v>
      </c>
    </row>
    <row r="176" spans="2:11" x14ac:dyDescent="0.3">
      <c r="B176" s="164" t="s">
        <v>318</v>
      </c>
      <c r="C176" s="63" t="s">
        <v>285</v>
      </c>
      <c r="D176" s="63" t="s">
        <v>319</v>
      </c>
      <c r="E176" s="65">
        <v>0</v>
      </c>
      <c r="F176" s="65">
        <v>0</v>
      </c>
      <c r="G176" s="65">
        <v>0</v>
      </c>
      <c r="H176" s="65">
        <v>0</v>
      </c>
      <c r="I176" s="65">
        <v>0</v>
      </c>
      <c r="J176" s="65">
        <v>0</v>
      </c>
      <c r="K176" s="165">
        <v>0</v>
      </c>
    </row>
    <row r="177" spans="2:11" x14ac:dyDescent="0.3">
      <c r="B177" s="164" t="s">
        <v>320</v>
      </c>
      <c r="C177" s="63" t="s">
        <v>285</v>
      </c>
      <c r="D177" s="63" t="s">
        <v>321</v>
      </c>
      <c r="E177" s="65">
        <v>0</v>
      </c>
      <c r="F177" s="65">
        <v>0</v>
      </c>
      <c r="G177" s="65">
        <v>0</v>
      </c>
      <c r="H177" s="65">
        <v>0</v>
      </c>
      <c r="I177" s="65">
        <v>0</v>
      </c>
      <c r="J177" s="65">
        <v>0</v>
      </c>
      <c r="K177" s="165">
        <v>0</v>
      </c>
    </row>
    <row r="178" spans="2:11" x14ac:dyDescent="0.3">
      <c r="B178" s="164" t="s">
        <v>322</v>
      </c>
      <c r="C178" s="63" t="s">
        <v>285</v>
      </c>
      <c r="D178" s="63" t="s">
        <v>323</v>
      </c>
      <c r="E178" s="65">
        <v>0</v>
      </c>
      <c r="F178" s="65">
        <v>0</v>
      </c>
      <c r="G178" s="65">
        <v>0</v>
      </c>
      <c r="H178" s="65">
        <v>0</v>
      </c>
      <c r="I178" s="65">
        <v>0</v>
      </c>
      <c r="J178" s="65">
        <v>0</v>
      </c>
      <c r="K178" s="165">
        <v>0</v>
      </c>
    </row>
    <row r="179" spans="2:11" x14ac:dyDescent="0.3">
      <c r="B179" s="164" t="s">
        <v>324</v>
      </c>
      <c r="C179" s="63" t="s">
        <v>285</v>
      </c>
      <c r="D179" s="63" t="s">
        <v>325</v>
      </c>
      <c r="E179" s="65">
        <v>0</v>
      </c>
      <c r="F179" s="65">
        <v>0</v>
      </c>
      <c r="G179" s="65">
        <v>0</v>
      </c>
      <c r="H179" s="65">
        <v>0</v>
      </c>
      <c r="I179" s="65">
        <v>0</v>
      </c>
      <c r="J179" s="65">
        <v>0</v>
      </c>
      <c r="K179" s="165">
        <v>0</v>
      </c>
    </row>
    <row r="180" spans="2:11" x14ac:dyDescent="0.3">
      <c r="B180" s="164" t="s">
        <v>326</v>
      </c>
      <c r="C180" s="63" t="s">
        <v>285</v>
      </c>
      <c r="D180" s="63" t="s">
        <v>2147</v>
      </c>
      <c r="E180" s="65">
        <v>0</v>
      </c>
      <c r="F180" s="65">
        <v>0</v>
      </c>
      <c r="G180" s="65">
        <v>0</v>
      </c>
      <c r="H180" s="65">
        <v>0</v>
      </c>
      <c r="I180" s="65">
        <v>0</v>
      </c>
      <c r="J180" s="65">
        <v>0</v>
      </c>
      <c r="K180" s="165">
        <v>0</v>
      </c>
    </row>
    <row r="181" spans="2:11" x14ac:dyDescent="0.3">
      <c r="B181" s="164" t="s">
        <v>327</v>
      </c>
      <c r="C181" s="63" t="s">
        <v>285</v>
      </c>
      <c r="D181" s="63" t="s">
        <v>328</v>
      </c>
      <c r="E181" s="65">
        <v>0</v>
      </c>
      <c r="F181" s="65">
        <v>0</v>
      </c>
      <c r="G181" s="65">
        <v>0</v>
      </c>
      <c r="H181" s="65">
        <v>0</v>
      </c>
      <c r="I181" s="65">
        <v>0</v>
      </c>
      <c r="J181" s="65">
        <v>0</v>
      </c>
      <c r="K181" s="165">
        <v>0</v>
      </c>
    </row>
    <row r="182" spans="2:11" x14ac:dyDescent="0.3">
      <c r="B182" s="164" t="s">
        <v>329</v>
      </c>
      <c r="C182" s="63" t="s">
        <v>285</v>
      </c>
      <c r="D182" s="63" t="s">
        <v>330</v>
      </c>
      <c r="E182" s="65">
        <v>0</v>
      </c>
      <c r="F182" s="65">
        <v>0</v>
      </c>
      <c r="G182" s="65">
        <v>0</v>
      </c>
      <c r="H182" s="65">
        <v>0</v>
      </c>
      <c r="I182" s="65">
        <v>0</v>
      </c>
      <c r="J182" s="65">
        <v>0</v>
      </c>
      <c r="K182" s="165">
        <v>0</v>
      </c>
    </row>
    <row r="183" spans="2:11" x14ac:dyDescent="0.3">
      <c r="B183" s="164" t="s">
        <v>331</v>
      </c>
      <c r="C183" s="63" t="s">
        <v>285</v>
      </c>
      <c r="D183" s="63" t="s">
        <v>332</v>
      </c>
      <c r="E183" s="65">
        <v>0</v>
      </c>
      <c r="F183" s="65">
        <v>0</v>
      </c>
      <c r="G183" s="65">
        <v>0</v>
      </c>
      <c r="H183" s="65">
        <v>0</v>
      </c>
      <c r="I183" s="65">
        <v>0</v>
      </c>
      <c r="J183" s="65">
        <v>0</v>
      </c>
      <c r="K183" s="165">
        <v>0</v>
      </c>
    </row>
    <row r="184" spans="2:11" x14ac:dyDescent="0.3">
      <c r="B184" s="164" t="s">
        <v>333</v>
      </c>
      <c r="C184" s="63" t="s">
        <v>285</v>
      </c>
      <c r="D184" s="63" t="s">
        <v>334</v>
      </c>
      <c r="E184" s="65">
        <v>0</v>
      </c>
      <c r="F184" s="65">
        <v>0</v>
      </c>
      <c r="G184" s="65">
        <v>0</v>
      </c>
      <c r="H184" s="65">
        <v>0</v>
      </c>
      <c r="I184" s="65">
        <v>0</v>
      </c>
      <c r="J184" s="65">
        <v>0</v>
      </c>
      <c r="K184" s="165">
        <v>0</v>
      </c>
    </row>
    <row r="185" spans="2:11" x14ac:dyDescent="0.3">
      <c r="B185" s="164" t="s">
        <v>335</v>
      </c>
      <c r="C185" s="63" t="s">
        <v>285</v>
      </c>
      <c r="D185" s="63" t="s">
        <v>336</v>
      </c>
      <c r="E185" s="65">
        <v>0</v>
      </c>
      <c r="F185" s="65">
        <v>0</v>
      </c>
      <c r="G185" s="65">
        <v>0</v>
      </c>
      <c r="H185" s="65">
        <v>0</v>
      </c>
      <c r="I185" s="65">
        <v>0</v>
      </c>
      <c r="J185" s="65">
        <v>0</v>
      </c>
      <c r="K185" s="165">
        <v>0</v>
      </c>
    </row>
    <row r="186" spans="2:11" x14ac:dyDescent="0.3">
      <c r="B186" s="164" t="s">
        <v>337</v>
      </c>
      <c r="C186" s="63" t="s">
        <v>285</v>
      </c>
      <c r="D186" s="63" t="s">
        <v>338</v>
      </c>
      <c r="E186" s="65">
        <v>0</v>
      </c>
      <c r="F186" s="65">
        <v>0</v>
      </c>
      <c r="G186" s="65">
        <v>0</v>
      </c>
      <c r="H186" s="65">
        <v>0</v>
      </c>
      <c r="I186" s="65">
        <v>0</v>
      </c>
      <c r="J186" s="65">
        <v>0</v>
      </c>
      <c r="K186" s="165">
        <v>0</v>
      </c>
    </row>
    <row r="187" spans="2:11" x14ac:dyDescent="0.3">
      <c r="B187" s="164" t="s">
        <v>339</v>
      </c>
      <c r="C187" s="63" t="s">
        <v>285</v>
      </c>
      <c r="D187" s="63" t="s">
        <v>340</v>
      </c>
      <c r="E187" s="65">
        <v>0</v>
      </c>
      <c r="F187" s="65">
        <v>0</v>
      </c>
      <c r="G187" s="65">
        <v>0</v>
      </c>
      <c r="H187" s="65">
        <v>0</v>
      </c>
      <c r="I187" s="65">
        <v>0</v>
      </c>
      <c r="J187" s="65">
        <v>0</v>
      </c>
      <c r="K187" s="165">
        <v>0</v>
      </c>
    </row>
    <row r="188" spans="2:11" x14ac:dyDescent="0.3">
      <c r="B188" s="164" t="s">
        <v>341</v>
      </c>
      <c r="C188" s="63" t="s">
        <v>285</v>
      </c>
      <c r="D188" s="63" t="s">
        <v>342</v>
      </c>
      <c r="E188" s="65">
        <v>0</v>
      </c>
      <c r="F188" s="65">
        <v>0</v>
      </c>
      <c r="G188" s="65">
        <v>0</v>
      </c>
      <c r="H188" s="65">
        <v>0</v>
      </c>
      <c r="I188" s="65">
        <v>0</v>
      </c>
      <c r="J188" s="65">
        <v>0</v>
      </c>
      <c r="K188" s="165">
        <v>0</v>
      </c>
    </row>
    <row r="189" spans="2:11" x14ac:dyDescent="0.3">
      <c r="B189" s="164" t="s">
        <v>343</v>
      </c>
      <c r="C189" s="63" t="s">
        <v>285</v>
      </c>
      <c r="D189" s="63" t="s">
        <v>344</v>
      </c>
      <c r="E189" s="65">
        <v>0</v>
      </c>
      <c r="F189" s="65">
        <v>0</v>
      </c>
      <c r="G189" s="65">
        <v>0</v>
      </c>
      <c r="H189" s="65">
        <v>0</v>
      </c>
      <c r="I189" s="65">
        <v>0</v>
      </c>
      <c r="J189" s="65">
        <v>0</v>
      </c>
      <c r="K189" s="165">
        <v>0</v>
      </c>
    </row>
    <row r="190" spans="2:11" x14ac:dyDescent="0.3">
      <c r="B190" s="164" t="s">
        <v>345</v>
      </c>
      <c r="C190" s="63" t="s">
        <v>285</v>
      </c>
      <c r="D190" s="63" t="s">
        <v>346</v>
      </c>
      <c r="E190" s="65">
        <v>0</v>
      </c>
      <c r="F190" s="65">
        <v>0</v>
      </c>
      <c r="G190" s="65">
        <v>0</v>
      </c>
      <c r="H190" s="65">
        <v>0</v>
      </c>
      <c r="I190" s="65">
        <v>0</v>
      </c>
      <c r="J190" s="65">
        <v>0</v>
      </c>
      <c r="K190" s="165">
        <v>0</v>
      </c>
    </row>
    <row r="191" spans="2:11" x14ac:dyDescent="0.3">
      <c r="B191" s="164" t="s">
        <v>347</v>
      </c>
      <c r="C191" s="63" t="s">
        <v>285</v>
      </c>
      <c r="D191" s="63" t="s">
        <v>348</v>
      </c>
      <c r="E191" s="65">
        <v>0</v>
      </c>
      <c r="F191" s="65">
        <v>0</v>
      </c>
      <c r="G191" s="65">
        <v>0</v>
      </c>
      <c r="H191" s="65">
        <v>0</v>
      </c>
      <c r="I191" s="65">
        <v>0</v>
      </c>
      <c r="J191" s="65">
        <v>0</v>
      </c>
      <c r="K191" s="165">
        <v>0</v>
      </c>
    </row>
    <row r="192" spans="2:11" x14ac:dyDescent="0.3">
      <c r="B192" s="164" t="s">
        <v>349</v>
      </c>
      <c r="C192" s="63" t="s">
        <v>285</v>
      </c>
      <c r="D192" s="63" t="s">
        <v>350</v>
      </c>
      <c r="E192" s="65">
        <v>0</v>
      </c>
      <c r="F192" s="65">
        <v>0</v>
      </c>
      <c r="G192" s="65">
        <v>0</v>
      </c>
      <c r="H192" s="65">
        <v>0</v>
      </c>
      <c r="I192" s="65">
        <v>0</v>
      </c>
      <c r="J192" s="65">
        <v>0</v>
      </c>
      <c r="K192" s="165">
        <v>0</v>
      </c>
    </row>
    <row r="193" spans="2:11" x14ac:dyDescent="0.3">
      <c r="B193" s="164" t="s">
        <v>351</v>
      </c>
      <c r="C193" s="63" t="s">
        <v>285</v>
      </c>
      <c r="D193" s="63" t="s">
        <v>352</v>
      </c>
      <c r="E193" s="65">
        <v>0</v>
      </c>
      <c r="F193" s="65">
        <v>0</v>
      </c>
      <c r="G193" s="65">
        <v>0</v>
      </c>
      <c r="H193" s="65">
        <v>0</v>
      </c>
      <c r="I193" s="65">
        <v>0</v>
      </c>
      <c r="J193" s="65">
        <v>0</v>
      </c>
      <c r="K193" s="165">
        <v>0</v>
      </c>
    </row>
    <row r="194" spans="2:11" x14ac:dyDescent="0.3">
      <c r="B194" s="164" t="s">
        <v>353</v>
      </c>
      <c r="C194" s="63" t="s">
        <v>285</v>
      </c>
      <c r="D194" s="63" t="s">
        <v>354</v>
      </c>
      <c r="E194" s="65">
        <v>0</v>
      </c>
      <c r="F194" s="65">
        <v>0</v>
      </c>
      <c r="G194" s="65">
        <v>0</v>
      </c>
      <c r="H194" s="65">
        <v>0</v>
      </c>
      <c r="I194" s="65">
        <v>0</v>
      </c>
      <c r="J194" s="65">
        <v>0</v>
      </c>
      <c r="K194" s="165">
        <v>0</v>
      </c>
    </row>
    <row r="195" spans="2:11" x14ac:dyDescent="0.3">
      <c r="B195" s="164" t="s">
        <v>355</v>
      </c>
      <c r="C195" s="63" t="s">
        <v>285</v>
      </c>
      <c r="D195" s="63" t="s">
        <v>356</v>
      </c>
      <c r="E195" s="65">
        <v>0</v>
      </c>
      <c r="F195" s="65">
        <v>0</v>
      </c>
      <c r="G195" s="65">
        <v>0</v>
      </c>
      <c r="H195" s="65">
        <v>0</v>
      </c>
      <c r="I195" s="65">
        <v>0</v>
      </c>
      <c r="J195" s="65">
        <v>0</v>
      </c>
      <c r="K195" s="165">
        <v>0</v>
      </c>
    </row>
    <row r="196" spans="2:11" x14ac:dyDescent="0.3">
      <c r="B196" s="164" t="s">
        <v>357</v>
      </c>
      <c r="C196" s="63" t="s">
        <v>285</v>
      </c>
      <c r="D196" s="63" t="s">
        <v>358</v>
      </c>
      <c r="E196" s="65">
        <v>0</v>
      </c>
      <c r="F196" s="65">
        <v>0</v>
      </c>
      <c r="G196" s="65">
        <v>0</v>
      </c>
      <c r="H196" s="65">
        <v>0</v>
      </c>
      <c r="I196" s="65">
        <v>0</v>
      </c>
      <c r="J196" s="65">
        <v>0</v>
      </c>
      <c r="K196" s="165">
        <v>0</v>
      </c>
    </row>
    <row r="197" spans="2:11" x14ac:dyDescent="0.3">
      <c r="B197" s="164" t="s">
        <v>359</v>
      </c>
      <c r="C197" s="63" t="s">
        <v>285</v>
      </c>
      <c r="D197" s="63" t="s">
        <v>360</v>
      </c>
      <c r="E197" s="65">
        <v>0</v>
      </c>
      <c r="F197" s="65">
        <v>0</v>
      </c>
      <c r="G197" s="65">
        <v>0</v>
      </c>
      <c r="H197" s="65">
        <v>0</v>
      </c>
      <c r="I197" s="65">
        <v>0</v>
      </c>
      <c r="J197" s="65">
        <v>0</v>
      </c>
      <c r="K197" s="165">
        <v>0</v>
      </c>
    </row>
    <row r="198" spans="2:11" x14ac:dyDescent="0.3">
      <c r="B198" s="164" t="s">
        <v>361</v>
      </c>
      <c r="C198" s="63" t="s">
        <v>285</v>
      </c>
      <c r="D198" s="63" t="s">
        <v>362</v>
      </c>
      <c r="E198" s="65">
        <v>0</v>
      </c>
      <c r="F198" s="65">
        <v>0</v>
      </c>
      <c r="G198" s="65">
        <v>0</v>
      </c>
      <c r="H198" s="65">
        <v>0</v>
      </c>
      <c r="I198" s="65">
        <v>0</v>
      </c>
      <c r="J198" s="65">
        <v>0</v>
      </c>
      <c r="K198" s="165">
        <v>0</v>
      </c>
    </row>
    <row r="199" spans="2:11" x14ac:dyDescent="0.3">
      <c r="B199" s="164" t="s">
        <v>363</v>
      </c>
      <c r="C199" s="63" t="s">
        <v>285</v>
      </c>
      <c r="D199" s="63" t="s">
        <v>364</v>
      </c>
      <c r="E199" s="65">
        <v>0</v>
      </c>
      <c r="F199" s="65">
        <v>0</v>
      </c>
      <c r="G199" s="65">
        <v>0</v>
      </c>
      <c r="H199" s="65">
        <v>0</v>
      </c>
      <c r="I199" s="65">
        <v>0</v>
      </c>
      <c r="J199" s="65">
        <v>0</v>
      </c>
      <c r="K199" s="165">
        <v>0</v>
      </c>
    </row>
    <row r="200" spans="2:11" x14ac:dyDescent="0.3">
      <c r="B200" s="164" t="s">
        <v>365</v>
      </c>
      <c r="C200" s="63" t="s">
        <v>285</v>
      </c>
      <c r="D200" s="63" t="s">
        <v>366</v>
      </c>
      <c r="E200" s="65">
        <v>0</v>
      </c>
      <c r="F200" s="65">
        <v>0</v>
      </c>
      <c r="G200" s="65">
        <v>0</v>
      </c>
      <c r="H200" s="65">
        <v>0</v>
      </c>
      <c r="I200" s="65">
        <v>0</v>
      </c>
      <c r="J200" s="65">
        <v>0</v>
      </c>
      <c r="K200" s="165">
        <v>0</v>
      </c>
    </row>
    <row r="201" spans="2:11" x14ac:dyDescent="0.3">
      <c r="B201" s="164" t="s">
        <v>367</v>
      </c>
      <c r="C201" s="63" t="s">
        <v>285</v>
      </c>
      <c r="D201" s="63" t="s">
        <v>368</v>
      </c>
      <c r="E201" s="65">
        <v>0</v>
      </c>
      <c r="F201" s="65">
        <v>0</v>
      </c>
      <c r="G201" s="65">
        <v>0</v>
      </c>
      <c r="H201" s="65">
        <v>0</v>
      </c>
      <c r="I201" s="65">
        <v>0</v>
      </c>
      <c r="J201" s="65">
        <v>0</v>
      </c>
      <c r="K201" s="165">
        <v>0</v>
      </c>
    </row>
    <row r="202" spans="2:11" x14ac:dyDescent="0.3">
      <c r="B202" s="164" t="s">
        <v>369</v>
      </c>
      <c r="C202" s="63" t="s">
        <v>285</v>
      </c>
      <c r="D202" s="63" t="s">
        <v>370</v>
      </c>
      <c r="E202" s="65">
        <v>0</v>
      </c>
      <c r="F202" s="65">
        <v>0</v>
      </c>
      <c r="G202" s="65">
        <v>0</v>
      </c>
      <c r="H202" s="65">
        <v>0</v>
      </c>
      <c r="I202" s="65">
        <v>0</v>
      </c>
      <c r="J202" s="65">
        <v>0</v>
      </c>
      <c r="K202" s="165">
        <v>0</v>
      </c>
    </row>
    <row r="203" spans="2:11" x14ac:dyDescent="0.3">
      <c r="B203" s="164" t="s">
        <v>371</v>
      </c>
      <c r="C203" s="63" t="s">
        <v>285</v>
      </c>
      <c r="D203" s="63" t="s">
        <v>372</v>
      </c>
      <c r="E203" s="65">
        <v>0</v>
      </c>
      <c r="F203" s="65">
        <v>0</v>
      </c>
      <c r="G203" s="65">
        <v>0</v>
      </c>
      <c r="H203" s="65">
        <v>0</v>
      </c>
      <c r="I203" s="65">
        <v>0</v>
      </c>
      <c r="J203" s="65">
        <v>0</v>
      </c>
      <c r="K203" s="165">
        <v>0</v>
      </c>
    </row>
    <row r="204" spans="2:11" x14ac:dyDescent="0.3">
      <c r="B204" s="164" t="s">
        <v>373</v>
      </c>
      <c r="C204" s="63" t="s">
        <v>285</v>
      </c>
      <c r="D204" s="63" t="s">
        <v>374</v>
      </c>
      <c r="E204" s="65">
        <v>0</v>
      </c>
      <c r="F204" s="65">
        <v>0</v>
      </c>
      <c r="G204" s="65">
        <v>0</v>
      </c>
      <c r="H204" s="65">
        <v>0</v>
      </c>
      <c r="I204" s="65">
        <v>0</v>
      </c>
      <c r="J204" s="65">
        <v>0</v>
      </c>
      <c r="K204" s="165">
        <v>0</v>
      </c>
    </row>
    <row r="205" spans="2:11" x14ac:dyDescent="0.3">
      <c r="B205" s="164" t="s">
        <v>375</v>
      </c>
      <c r="C205" s="63" t="s">
        <v>376</v>
      </c>
      <c r="D205" s="63" t="s">
        <v>377</v>
      </c>
      <c r="E205" s="65">
        <v>0</v>
      </c>
      <c r="F205" s="65">
        <v>0</v>
      </c>
      <c r="G205" s="65">
        <v>0</v>
      </c>
      <c r="H205" s="65">
        <v>0</v>
      </c>
      <c r="I205" s="65">
        <v>0</v>
      </c>
      <c r="J205" s="65">
        <v>0</v>
      </c>
      <c r="K205" s="165">
        <v>0</v>
      </c>
    </row>
    <row r="206" spans="2:11" x14ac:dyDescent="0.3">
      <c r="B206" s="164" t="s">
        <v>378</v>
      </c>
      <c r="C206" s="63" t="s">
        <v>376</v>
      </c>
      <c r="D206" s="63" t="s">
        <v>379</v>
      </c>
      <c r="E206" s="65">
        <v>0</v>
      </c>
      <c r="F206" s="65">
        <v>0</v>
      </c>
      <c r="G206" s="65">
        <v>0</v>
      </c>
      <c r="H206" s="65">
        <v>0</v>
      </c>
      <c r="I206" s="65">
        <v>0</v>
      </c>
      <c r="J206" s="65">
        <v>0</v>
      </c>
      <c r="K206" s="165">
        <v>0</v>
      </c>
    </row>
    <row r="207" spans="2:11" x14ac:dyDescent="0.3">
      <c r="B207" s="164" t="s">
        <v>380</v>
      </c>
      <c r="C207" s="63" t="s">
        <v>376</v>
      </c>
      <c r="D207" s="63" t="s">
        <v>381</v>
      </c>
      <c r="E207" s="65">
        <v>0</v>
      </c>
      <c r="F207" s="65">
        <v>0</v>
      </c>
      <c r="G207" s="65">
        <v>0</v>
      </c>
      <c r="H207" s="65">
        <v>0</v>
      </c>
      <c r="I207" s="65">
        <v>0</v>
      </c>
      <c r="J207" s="65">
        <v>0</v>
      </c>
      <c r="K207" s="165">
        <v>0</v>
      </c>
    </row>
    <row r="208" spans="2:11" x14ac:dyDescent="0.3">
      <c r="B208" s="164" t="s">
        <v>382</v>
      </c>
      <c r="C208" s="63" t="s">
        <v>376</v>
      </c>
      <c r="D208" s="63" t="s">
        <v>383</v>
      </c>
      <c r="E208" s="65">
        <v>0</v>
      </c>
      <c r="F208" s="65">
        <v>0</v>
      </c>
      <c r="G208" s="65">
        <v>0</v>
      </c>
      <c r="H208" s="65">
        <v>0</v>
      </c>
      <c r="I208" s="65">
        <v>0</v>
      </c>
      <c r="J208" s="65">
        <v>0</v>
      </c>
      <c r="K208" s="165">
        <v>0</v>
      </c>
    </row>
    <row r="209" spans="2:11" x14ac:dyDescent="0.3">
      <c r="B209" s="164" t="s">
        <v>384</v>
      </c>
      <c r="C209" s="63" t="s">
        <v>376</v>
      </c>
      <c r="D209" s="63" t="s">
        <v>385</v>
      </c>
      <c r="E209" s="65">
        <v>0</v>
      </c>
      <c r="F209" s="65">
        <v>0</v>
      </c>
      <c r="G209" s="65">
        <v>0</v>
      </c>
      <c r="H209" s="65">
        <v>0</v>
      </c>
      <c r="I209" s="65">
        <v>0</v>
      </c>
      <c r="J209" s="65">
        <v>0</v>
      </c>
      <c r="K209" s="165">
        <v>0</v>
      </c>
    </row>
    <row r="210" spans="2:11" x14ac:dyDescent="0.3">
      <c r="B210" s="164" t="s">
        <v>386</v>
      </c>
      <c r="C210" s="63" t="s">
        <v>376</v>
      </c>
      <c r="D210" s="63" t="s">
        <v>387</v>
      </c>
      <c r="E210" s="65">
        <v>0</v>
      </c>
      <c r="F210" s="65">
        <v>0</v>
      </c>
      <c r="G210" s="65">
        <v>0</v>
      </c>
      <c r="H210" s="65">
        <v>0</v>
      </c>
      <c r="I210" s="65">
        <v>0</v>
      </c>
      <c r="J210" s="65">
        <v>0</v>
      </c>
      <c r="K210" s="165">
        <v>0</v>
      </c>
    </row>
    <row r="211" spans="2:11" x14ac:dyDescent="0.3">
      <c r="B211" s="164" t="s">
        <v>388</v>
      </c>
      <c r="C211" s="63" t="s">
        <v>376</v>
      </c>
      <c r="D211" s="63" t="s">
        <v>389</v>
      </c>
      <c r="E211" s="65">
        <v>0</v>
      </c>
      <c r="F211" s="65">
        <v>0</v>
      </c>
      <c r="G211" s="65">
        <v>0</v>
      </c>
      <c r="H211" s="65">
        <v>0</v>
      </c>
      <c r="I211" s="65">
        <v>0</v>
      </c>
      <c r="J211" s="65">
        <v>0</v>
      </c>
      <c r="K211" s="165">
        <v>0</v>
      </c>
    </row>
    <row r="212" spans="2:11" x14ac:dyDescent="0.3">
      <c r="B212" s="164" t="s">
        <v>390</v>
      </c>
      <c r="C212" s="63" t="s">
        <v>376</v>
      </c>
      <c r="D212" s="63" t="s">
        <v>391</v>
      </c>
      <c r="E212" s="65">
        <v>0</v>
      </c>
      <c r="F212" s="65">
        <v>0</v>
      </c>
      <c r="G212" s="65">
        <v>0</v>
      </c>
      <c r="H212" s="65">
        <v>0</v>
      </c>
      <c r="I212" s="65">
        <v>0</v>
      </c>
      <c r="J212" s="65">
        <v>0</v>
      </c>
      <c r="K212" s="165">
        <v>0</v>
      </c>
    </row>
    <row r="213" spans="2:11" x14ac:dyDescent="0.3">
      <c r="B213" s="164" t="s">
        <v>392</v>
      </c>
      <c r="C213" s="63" t="s">
        <v>376</v>
      </c>
      <c r="D213" s="63" t="s">
        <v>393</v>
      </c>
      <c r="E213" s="65">
        <v>0</v>
      </c>
      <c r="F213" s="65">
        <v>0</v>
      </c>
      <c r="G213" s="65">
        <v>0</v>
      </c>
      <c r="H213" s="65">
        <v>0</v>
      </c>
      <c r="I213" s="65">
        <v>0</v>
      </c>
      <c r="J213" s="65">
        <v>0</v>
      </c>
      <c r="K213" s="165">
        <v>0</v>
      </c>
    </row>
    <row r="214" spans="2:11" x14ac:dyDescent="0.3">
      <c r="B214" s="164" t="s">
        <v>394</v>
      </c>
      <c r="C214" s="63" t="s">
        <v>376</v>
      </c>
      <c r="D214" s="63" t="s">
        <v>39</v>
      </c>
      <c r="E214" s="65">
        <v>0</v>
      </c>
      <c r="F214" s="65">
        <v>0</v>
      </c>
      <c r="G214" s="65">
        <v>0</v>
      </c>
      <c r="H214" s="65">
        <v>0</v>
      </c>
      <c r="I214" s="65">
        <v>0</v>
      </c>
      <c r="J214" s="65">
        <v>0</v>
      </c>
      <c r="K214" s="165">
        <v>0</v>
      </c>
    </row>
    <row r="215" spans="2:11" x14ac:dyDescent="0.3">
      <c r="B215" s="164" t="s">
        <v>395</v>
      </c>
      <c r="C215" s="63" t="s">
        <v>376</v>
      </c>
      <c r="D215" s="63" t="s">
        <v>396</v>
      </c>
      <c r="E215" s="65">
        <v>0</v>
      </c>
      <c r="F215" s="65">
        <v>0</v>
      </c>
      <c r="G215" s="65">
        <v>0</v>
      </c>
      <c r="H215" s="65">
        <v>0</v>
      </c>
      <c r="I215" s="65">
        <v>0</v>
      </c>
      <c r="J215" s="65">
        <v>0</v>
      </c>
      <c r="K215" s="165">
        <v>0</v>
      </c>
    </row>
    <row r="216" spans="2:11" x14ac:dyDescent="0.3">
      <c r="B216" s="164" t="s">
        <v>397</v>
      </c>
      <c r="C216" s="63" t="s">
        <v>376</v>
      </c>
      <c r="D216" s="63" t="s">
        <v>398</v>
      </c>
      <c r="E216" s="65">
        <v>0</v>
      </c>
      <c r="F216" s="65">
        <v>0</v>
      </c>
      <c r="G216" s="65">
        <v>0</v>
      </c>
      <c r="H216" s="65">
        <v>0</v>
      </c>
      <c r="I216" s="65">
        <v>0</v>
      </c>
      <c r="J216" s="65">
        <v>0</v>
      </c>
      <c r="K216" s="165">
        <v>0</v>
      </c>
    </row>
    <row r="217" spans="2:11" x14ac:dyDescent="0.3">
      <c r="B217" s="164" t="s">
        <v>399</v>
      </c>
      <c r="C217" s="63" t="s">
        <v>376</v>
      </c>
      <c r="D217" s="63" t="s">
        <v>47</v>
      </c>
      <c r="E217" s="65">
        <v>0</v>
      </c>
      <c r="F217" s="65">
        <v>0</v>
      </c>
      <c r="G217" s="65">
        <v>0</v>
      </c>
      <c r="H217" s="65">
        <v>0</v>
      </c>
      <c r="I217" s="65">
        <v>0</v>
      </c>
      <c r="J217" s="65">
        <v>0</v>
      </c>
      <c r="K217" s="165">
        <v>0</v>
      </c>
    </row>
    <row r="218" spans="2:11" x14ac:dyDescent="0.3">
      <c r="B218" s="164" t="s">
        <v>400</v>
      </c>
      <c r="C218" s="63" t="s">
        <v>376</v>
      </c>
      <c r="D218" s="63" t="s">
        <v>401</v>
      </c>
      <c r="E218" s="65">
        <v>0</v>
      </c>
      <c r="F218" s="65">
        <v>0</v>
      </c>
      <c r="G218" s="65">
        <v>0</v>
      </c>
      <c r="H218" s="65">
        <v>0</v>
      </c>
      <c r="I218" s="65">
        <v>0</v>
      </c>
      <c r="J218" s="65">
        <v>0</v>
      </c>
      <c r="K218" s="165">
        <v>0</v>
      </c>
    </row>
    <row r="219" spans="2:11" x14ac:dyDescent="0.3">
      <c r="B219" s="164" t="s">
        <v>402</v>
      </c>
      <c r="C219" s="63" t="s">
        <v>376</v>
      </c>
      <c r="D219" s="63" t="s">
        <v>403</v>
      </c>
      <c r="E219" s="65">
        <v>0</v>
      </c>
      <c r="F219" s="65">
        <v>0</v>
      </c>
      <c r="G219" s="65">
        <v>0</v>
      </c>
      <c r="H219" s="65">
        <v>0</v>
      </c>
      <c r="I219" s="65">
        <v>0</v>
      </c>
      <c r="J219" s="65">
        <v>0</v>
      </c>
      <c r="K219" s="165">
        <v>0</v>
      </c>
    </row>
    <row r="220" spans="2:11" x14ac:dyDescent="0.3">
      <c r="B220" s="164" t="s">
        <v>404</v>
      </c>
      <c r="C220" s="63" t="s">
        <v>376</v>
      </c>
      <c r="D220" s="63" t="s">
        <v>405</v>
      </c>
      <c r="E220" s="65">
        <v>0</v>
      </c>
      <c r="F220" s="65">
        <v>0</v>
      </c>
      <c r="G220" s="65">
        <v>0</v>
      </c>
      <c r="H220" s="65">
        <v>0</v>
      </c>
      <c r="I220" s="65">
        <v>0</v>
      </c>
      <c r="J220" s="65">
        <v>0</v>
      </c>
      <c r="K220" s="165">
        <v>0</v>
      </c>
    </row>
    <row r="221" spans="2:11" x14ac:dyDescent="0.3">
      <c r="B221" s="164" t="s">
        <v>406</v>
      </c>
      <c r="C221" s="63" t="s">
        <v>376</v>
      </c>
      <c r="D221" s="63" t="s">
        <v>407</v>
      </c>
      <c r="E221" s="65">
        <v>0</v>
      </c>
      <c r="F221" s="65">
        <v>0</v>
      </c>
      <c r="G221" s="65">
        <v>0</v>
      </c>
      <c r="H221" s="65">
        <v>0</v>
      </c>
      <c r="I221" s="65">
        <v>0</v>
      </c>
      <c r="J221" s="65">
        <v>0</v>
      </c>
      <c r="K221" s="165">
        <v>0</v>
      </c>
    </row>
    <row r="222" spans="2:11" x14ac:dyDescent="0.3">
      <c r="B222" s="164" t="s">
        <v>408</v>
      </c>
      <c r="C222" s="63" t="s">
        <v>376</v>
      </c>
      <c r="D222" s="63" t="s">
        <v>409</v>
      </c>
      <c r="E222" s="65">
        <v>0</v>
      </c>
      <c r="F222" s="65">
        <v>0</v>
      </c>
      <c r="G222" s="65">
        <v>0</v>
      </c>
      <c r="H222" s="65">
        <v>0</v>
      </c>
      <c r="I222" s="65">
        <v>0</v>
      </c>
      <c r="J222" s="65">
        <v>0</v>
      </c>
      <c r="K222" s="165">
        <v>0</v>
      </c>
    </row>
    <row r="223" spans="2:11" x14ac:dyDescent="0.3">
      <c r="B223" s="164" t="s">
        <v>410</v>
      </c>
      <c r="C223" s="63" t="s">
        <v>376</v>
      </c>
      <c r="D223" s="63" t="s">
        <v>411</v>
      </c>
      <c r="E223" s="65">
        <v>0</v>
      </c>
      <c r="F223" s="65">
        <v>0</v>
      </c>
      <c r="G223" s="65">
        <v>0</v>
      </c>
      <c r="H223" s="65">
        <v>0</v>
      </c>
      <c r="I223" s="65">
        <v>0</v>
      </c>
      <c r="J223" s="65">
        <v>0</v>
      </c>
      <c r="K223" s="165">
        <v>0</v>
      </c>
    </row>
    <row r="224" spans="2:11" x14ac:dyDescent="0.3">
      <c r="B224" s="164" t="s">
        <v>412</v>
      </c>
      <c r="C224" s="63" t="s">
        <v>376</v>
      </c>
      <c r="D224" s="63" t="s">
        <v>413</v>
      </c>
      <c r="E224" s="65">
        <v>0</v>
      </c>
      <c r="F224" s="65">
        <v>0</v>
      </c>
      <c r="G224" s="65">
        <v>0</v>
      </c>
      <c r="H224" s="65">
        <v>0</v>
      </c>
      <c r="I224" s="65">
        <v>0</v>
      </c>
      <c r="J224" s="65">
        <v>0</v>
      </c>
      <c r="K224" s="165">
        <v>0</v>
      </c>
    </row>
    <row r="225" spans="2:11" x14ac:dyDescent="0.3">
      <c r="B225" s="164" t="s">
        <v>414</v>
      </c>
      <c r="C225" s="63" t="s">
        <v>376</v>
      </c>
      <c r="D225" s="63" t="s">
        <v>415</v>
      </c>
      <c r="E225" s="65">
        <v>0</v>
      </c>
      <c r="F225" s="65">
        <v>0</v>
      </c>
      <c r="G225" s="65">
        <v>0</v>
      </c>
      <c r="H225" s="65">
        <v>0</v>
      </c>
      <c r="I225" s="65">
        <v>0</v>
      </c>
      <c r="J225" s="65">
        <v>0</v>
      </c>
      <c r="K225" s="165">
        <v>0</v>
      </c>
    </row>
    <row r="226" spans="2:11" x14ac:dyDescent="0.3">
      <c r="B226" s="164" t="s">
        <v>416</v>
      </c>
      <c r="C226" s="63" t="s">
        <v>376</v>
      </c>
      <c r="D226" s="63" t="s">
        <v>417</v>
      </c>
      <c r="E226" s="65">
        <v>0</v>
      </c>
      <c r="F226" s="65">
        <v>0</v>
      </c>
      <c r="G226" s="65">
        <v>0</v>
      </c>
      <c r="H226" s="65">
        <v>0</v>
      </c>
      <c r="I226" s="65">
        <v>0</v>
      </c>
      <c r="J226" s="65">
        <v>0</v>
      </c>
      <c r="K226" s="165">
        <v>0</v>
      </c>
    </row>
    <row r="227" spans="2:11" x14ac:dyDescent="0.3">
      <c r="B227" s="164" t="s">
        <v>418</v>
      </c>
      <c r="C227" s="63" t="s">
        <v>376</v>
      </c>
      <c r="D227" s="63" t="s">
        <v>419</v>
      </c>
      <c r="E227" s="65">
        <v>0</v>
      </c>
      <c r="F227" s="65">
        <v>0</v>
      </c>
      <c r="G227" s="65">
        <v>0</v>
      </c>
      <c r="H227" s="65">
        <v>0</v>
      </c>
      <c r="I227" s="65">
        <v>0</v>
      </c>
      <c r="J227" s="65">
        <v>0</v>
      </c>
      <c r="K227" s="165">
        <v>0</v>
      </c>
    </row>
    <row r="228" spans="2:11" x14ac:dyDescent="0.3">
      <c r="B228" s="164" t="s">
        <v>420</v>
      </c>
      <c r="C228" s="63" t="s">
        <v>376</v>
      </c>
      <c r="D228" s="63" t="s">
        <v>421</v>
      </c>
      <c r="E228" s="65">
        <v>0</v>
      </c>
      <c r="F228" s="65">
        <v>0</v>
      </c>
      <c r="G228" s="65">
        <v>0</v>
      </c>
      <c r="H228" s="65">
        <v>0</v>
      </c>
      <c r="I228" s="65">
        <v>0</v>
      </c>
      <c r="J228" s="65">
        <v>0</v>
      </c>
      <c r="K228" s="165">
        <v>0</v>
      </c>
    </row>
    <row r="229" spans="2:11" x14ac:dyDescent="0.3">
      <c r="B229" s="164" t="s">
        <v>422</v>
      </c>
      <c r="C229" s="63" t="s">
        <v>376</v>
      </c>
      <c r="D229" s="63" t="s">
        <v>423</v>
      </c>
      <c r="E229" s="65">
        <v>0</v>
      </c>
      <c r="F229" s="65">
        <v>0</v>
      </c>
      <c r="G229" s="65">
        <v>0</v>
      </c>
      <c r="H229" s="65">
        <v>0</v>
      </c>
      <c r="I229" s="65">
        <v>0</v>
      </c>
      <c r="J229" s="65">
        <v>0</v>
      </c>
      <c r="K229" s="165">
        <v>0</v>
      </c>
    </row>
    <row r="230" spans="2:11" x14ac:dyDescent="0.3">
      <c r="B230" s="164" t="s">
        <v>424</v>
      </c>
      <c r="C230" s="63" t="s">
        <v>376</v>
      </c>
      <c r="D230" s="63" t="s">
        <v>425</v>
      </c>
      <c r="E230" s="65">
        <v>0</v>
      </c>
      <c r="F230" s="65">
        <v>0</v>
      </c>
      <c r="G230" s="65">
        <v>0</v>
      </c>
      <c r="H230" s="65">
        <v>0</v>
      </c>
      <c r="I230" s="65">
        <v>0</v>
      </c>
      <c r="J230" s="65">
        <v>0</v>
      </c>
      <c r="K230" s="165">
        <v>0</v>
      </c>
    </row>
    <row r="231" spans="2:11" x14ac:dyDescent="0.3">
      <c r="B231" s="164" t="s">
        <v>426</v>
      </c>
      <c r="C231" s="63" t="s">
        <v>376</v>
      </c>
      <c r="D231" s="63" t="s">
        <v>427</v>
      </c>
      <c r="E231" s="65">
        <v>0</v>
      </c>
      <c r="F231" s="65">
        <v>0</v>
      </c>
      <c r="G231" s="65">
        <v>0</v>
      </c>
      <c r="H231" s="65">
        <v>0</v>
      </c>
      <c r="I231" s="65">
        <v>0</v>
      </c>
      <c r="J231" s="65">
        <v>0</v>
      </c>
      <c r="K231" s="165">
        <v>0</v>
      </c>
    </row>
    <row r="232" spans="2:11" x14ac:dyDescent="0.3">
      <c r="B232" s="164" t="s">
        <v>428</v>
      </c>
      <c r="C232" s="63" t="s">
        <v>376</v>
      </c>
      <c r="D232" s="63" t="s">
        <v>429</v>
      </c>
      <c r="E232" s="65">
        <v>0</v>
      </c>
      <c r="F232" s="65">
        <v>0</v>
      </c>
      <c r="G232" s="65">
        <v>0</v>
      </c>
      <c r="H232" s="65">
        <v>0</v>
      </c>
      <c r="I232" s="65">
        <v>0</v>
      </c>
      <c r="J232" s="65">
        <v>0</v>
      </c>
      <c r="K232" s="165">
        <v>0</v>
      </c>
    </row>
    <row r="233" spans="2:11" x14ac:dyDescent="0.3">
      <c r="B233" s="164" t="s">
        <v>430</v>
      </c>
      <c r="C233" s="63" t="s">
        <v>376</v>
      </c>
      <c r="D233" s="63" t="s">
        <v>431</v>
      </c>
      <c r="E233" s="65">
        <v>0</v>
      </c>
      <c r="F233" s="65">
        <v>0</v>
      </c>
      <c r="G233" s="65">
        <v>0</v>
      </c>
      <c r="H233" s="65">
        <v>0</v>
      </c>
      <c r="I233" s="65">
        <v>0</v>
      </c>
      <c r="J233" s="65">
        <v>0</v>
      </c>
      <c r="K233" s="165">
        <v>0</v>
      </c>
    </row>
    <row r="234" spans="2:11" x14ac:dyDescent="0.3">
      <c r="B234" s="164" t="s">
        <v>432</v>
      </c>
      <c r="C234" s="63" t="s">
        <v>376</v>
      </c>
      <c r="D234" s="63" t="s">
        <v>433</v>
      </c>
      <c r="E234" s="65">
        <v>0</v>
      </c>
      <c r="F234" s="65">
        <v>0</v>
      </c>
      <c r="G234" s="65">
        <v>0</v>
      </c>
      <c r="H234" s="65">
        <v>0</v>
      </c>
      <c r="I234" s="65">
        <v>0</v>
      </c>
      <c r="J234" s="65">
        <v>0</v>
      </c>
      <c r="K234" s="165">
        <v>0</v>
      </c>
    </row>
    <row r="235" spans="2:11" x14ac:dyDescent="0.3">
      <c r="B235" s="164" t="s">
        <v>434</v>
      </c>
      <c r="C235" s="63" t="s">
        <v>376</v>
      </c>
      <c r="D235" s="63" t="s">
        <v>435</v>
      </c>
      <c r="E235" s="65">
        <v>0</v>
      </c>
      <c r="F235" s="65">
        <v>0</v>
      </c>
      <c r="G235" s="65">
        <v>0</v>
      </c>
      <c r="H235" s="65">
        <v>0</v>
      </c>
      <c r="I235" s="65">
        <v>0</v>
      </c>
      <c r="J235" s="65">
        <v>0</v>
      </c>
      <c r="K235" s="165">
        <v>0</v>
      </c>
    </row>
    <row r="236" spans="2:11" x14ac:dyDescent="0.3">
      <c r="B236" s="164" t="s">
        <v>436</v>
      </c>
      <c r="C236" s="63" t="s">
        <v>376</v>
      </c>
      <c r="D236" s="63" t="s">
        <v>437</v>
      </c>
      <c r="E236" s="65">
        <v>0</v>
      </c>
      <c r="F236" s="65">
        <v>0</v>
      </c>
      <c r="G236" s="65">
        <v>0</v>
      </c>
      <c r="H236" s="65">
        <v>0</v>
      </c>
      <c r="I236" s="65">
        <v>0</v>
      </c>
      <c r="J236" s="65">
        <v>0</v>
      </c>
      <c r="K236" s="165">
        <v>0</v>
      </c>
    </row>
    <row r="237" spans="2:11" x14ac:dyDescent="0.3">
      <c r="B237" s="164" t="s">
        <v>438</v>
      </c>
      <c r="C237" s="63" t="s">
        <v>376</v>
      </c>
      <c r="D237" s="63" t="s">
        <v>439</v>
      </c>
      <c r="E237" s="65">
        <v>0</v>
      </c>
      <c r="F237" s="65">
        <v>0</v>
      </c>
      <c r="G237" s="65">
        <v>0</v>
      </c>
      <c r="H237" s="65">
        <v>0</v>
      </c>
      <c r="I237" s="65">
        <v>0</v>
      </c>
      <c r="J237" s="65">
        <v>0</v>
      </c>
      <c r="K237" s="165">
        <v>0</v>
      </c>
    </row>
    <row r="238" spans="2:11" x14ac:dyDescent="0.3">
      <c r="B238" s="164" t="s">
        <v>440</v>
      </c>
      <c r="C238" s="63" t="s">
        <v>376</v>
      </c>
      <c r="D238" s="63" t="s">
        <v>441</v>
      </c>
      <c r="E238" s="65">
        <v>0</v>
      </c>
      <c r="F238" s="65">
        <v>0</v>
      </c>
      <c r="G238" s="65">
        <v>0</v>
      </c>
      <c r="H238" s="65">
        <v>0</v>
      </c>
      <c r="I238" s="65">
        <v>0</v>
      </c>
      <c r="J238" s="65">
        <v>0</v>
      </c>
      <c r="K238" s="165">
        <v>0</v>
      </c>
    </row>
    <row r="239" spans="2:11" x14ac:dyDescent="0.3">
      <c r="B239" s="164" t="s">
        <v>442</v>
      </c>
      <c r="C239" s="63" t="s">
        <v>376</v>
      </c>
      <c r="D239" s="63" t="s">
        <v>443</v>
      </c>
      <c r="E239" s="65">
        <v>0</v>
      </c>
      <c r="F239" s="65">
        <v>0</v>
      </c>
      <c r="G239" s="65">
        <v>0</v>
      </c>
      <c r="H239" s="65">
        <v>0</v>
      </c>
      <c r="I239" s="65">
        <v>0</v>
      </c>
      <c r="J239" s="65">
        <v>0</v>
      </c>
      <c r="K239" s="165">
        <v>0</v>
      </c>
    </row>
    <row r="240" spans="2:11" x14ac:dyDescent="0.3">
      <c r="B240" s="164" t="s">
        <v>444</v>
      </c>
      <c r="C240" s="63" t="s">
        <v>376</v>
      </c>
      <c r="D240" s="63" t="s">
        <v>445</v>
      </c>
      <c r="E240" s="65">
        <v>0</v>
      </c>
      <c r="F240" s="65">
        <v>0</v>
      </c>
      <c r="G240" s="65">
        <v>0</v>
      </c>
      <c r="H240" s="65">
        <v>0</v>
      </c>
      <c r="I240" s="65">
        <v>0</v>
      </c>
      <c r="J240" s="65">
        <v>0</v>
      </c>
      <c r="K240" s="165">
        <v>0</v>
      </c>
    </row>
    <row r="241" spans="2:11" x14ac:dyDescent="0.3">
      <c r="B241" s="164" t="s">
        <v>446</v>
      </c>
      <c r="C241" s="63" t="s">
        <v>376</v>
      </c>
      <c r="D241" s="63" t="s">
        <v>447</v>
      </c>
      <c r="E241" s="65">
        <v>0</v>
      </c>
      <c r="F241" s="65">
        <v>0</v>
      </c>
      <c r="G241" s="65">
        <v>0</v>
      </c>
      <c r="H241" s="65">
        <v>0</v>
      </c>
      <c r="I241" s="65">
        <v>0</v>
      </c>
      <c r="J241" s="65">
        <v>0</v>
      </c>
      <c r="K241" s="165">
        <v>0</v>
      </c>
    </row>
    <row r="242" spans="2:11" x14ac:dyDescent="0.3">
      <c r="B242" s="164" t="s">
        <v>448</v>
      </c>
      <c r="C242" s="63" t="s">
        <v>376</v>
      </c>
      <c r="D242" s="63" t="s">
        <v>449</v>
      </c>
      <c r="E242" s="65">
        <v>0</v>
      </c>
      <c r="F242" s="65">
        <v>0</v>
      </c>
      <c r="G242" s="65">
        <v>0</v>
      </c>
      <c r="H242" s="65">
        <v>0</v>
      </c>
      <c r="I242" s="65">
        <v>0</v>
      </c>
      <c r="J242" s="65">
        <v>0</v>
      </c>
      <c r="K242" s="165">
        <v>0</v>
      </c>
    </row>
    <row r="243" spans="2:11" x14ac:dyDescent="0.3">
      <c r="B243" s="164" t="s">
        <v>450</v>
      </c>
      <c r="C243" s="63" t="s">
        <v>376</v>
      </c>
      <c r="D243" s="63" t="s">
        <v>451</v>
      </c>
      <c r="E243" s="65">
        <v>0</v>
      </c>
      <c r="F243" s="65">
        <v>0</v>
      </c>
      <c r="G243" s="65">
        <v>0</v>
      </c>
      <c r="H243" s="65">
        <v>0</v>
      </c>
      <c r="I243" s="65">
        <v>0</v>
      </c>
      <c r="J243" s="65">
        <v>0</v>
      </c>
      <c r="K243" s="165">
        <v>0</v>
      </c>
    </row>
    <row r="244" spans="2:11" x14ac:dyDescent="0.3">
      <c r="B244" s="164" t="s">
        <v>452</v>
      </c>
      <c r="C244" s="63" t="s">
        <v>376</v>
      </c>
      <c r="D244" s="63" t="s">
        <v>453</v>
      </c>
      <c r="E244" s="65">
        <v>0</v>
      </c>
      <c r="F244" s="65">
        <v>0</v>
      </c>
      <c r="G244" s="65">
        <v>0</v>
      </c>
      <c r="H244" s="65">
        <v>0</v>
      </c>
      <c r="I244" s="65">
        <v>0</v>
      </c>
      <c r="J244" s="65">
        <v>0</v>
      </c>
      <c r="K244" s="165">
        <v>0</v>
      </c>
    </row>
    <row r="245" spans="2:11" x14ac:dyDescent="0.3">
      <c r="B245" s="164" t="s">
        <v>454</v>
      </c>
      <c r="C245" s="63" t="s">
        <v>376</v>
      </c>
      <c r="D245" s="63" t="s">
        <v>455</v>
      </c>
      <c r="E245" s="65">
        <v>0</v>
      </c>
      <c r="F245" s="65">
        <v>0</v>
      </c>
      <c r="G245" s="65">
        <v>0</v>
      </c>
      <c r="H245" s="65">
        <v>0</v>
      </c>
      <c r="I245" s="65">
        <v>0</v>
      </c>
      <c r="J245" s="65">
        <v>0</v>
      </c>
      <c r="K245" s="165">
        <v>0</v>
      </c>
    </row>
    <row r="246" spans="2:11" x14ac:dyDescent="0.3">
      <c r="B246" s="164" t="s">
        <v>456</v>
      </c>
      <c r="C246" s="63" t="s">
        <v>376</v>
      </c>
      <c r="D246" s="63" t="s">
        <v>2112</v>
      </c>
      <c r="E246" s="65">
        <v>0</v>
      </c>
      <c r="F246" s="65">
        <v>0</v>
      </c>
      <c r="G246" s="65">
        <v>0</v>
      </c>
      <c r="H246" s="65">
        <v>0</v>
      </c>
      <c r="I246" s="65">
        <v>0</v>
      </c>
      <c r="J246" s="65">
        <v>0</v>
      </c>
      <c r="K246" s="165">
        <v>0</v>
      </c>
    </row>
    <row r="247" spans="2:11" x14ac:dyDescent="0.3">
      <c r="B247" s="164" t="s">
        <v>457</v>
      </c>
      <c r="C247" s="63" t="s">
        <v>376</v>
      </c>
      <c r="D247" s="63" t="s">
        <v>458</v>
      </c>
      <c r="E247" s="65">
        <v>0</v>
      </c>
      <c r="F247" s="65">
        <v>0</v>
      </c>
      <c r="G247" s="65">
        <v>0</v>
      </c>
      <c r="H247" s="65">
        <v>0</v>
      </c>
      <c r="I247" s="65">
        <v>0</v>
      </c>
      <c r="J247" s="65">
        <v>0</v>
      </c>
      <c r="K247" s="165">
        <v>0</v>
      </c>
    </row>
    <row r="248" spans="2:11" x14ac:dyDescent="0.3">
      <c r="B248" s="164" t="s">
        <v>459</v>
      </c>
      <c r="C248" s="63" t="s">
        <v>376</v>
      </c>
      <c r="D248" s="63" t="s">
        <v>460</v>
      </c>
      <c r="E248" s="65">
        <v>0</v>
      </c>
      <c r="F248" s="65">
        <v>0</v>
      </c>
      <c r="G248" s="65">
        <v>0</v>
      </c>
      <c r="H248" s="65">
        <v>0</v>
      </c>
      <c r="I248" s="65">
        <v>0</v>
      </c>
      <c r="J248" s="65">
        <v>0</v>
      </c>
      <c r="K248" s="165">
        <v>0</v>
      </c>
    </row>
    <row r="249" spans="2:11" x14ac:dyDescent="0.3">
      <c r="B249" s="164" t="s">
        <v>461</v>
      </c>
      <c r="C249" s="63" t="s">
        <v>376</v>
      </c>
      <c r="D249" s="63" t="s">
        <v>462</v>
      </c>
      <c r="E249" s="65">
        <v>0</v>
      </c>
      <c r="F249" s="65">
        <v>0</v>
      </c>
      <c r="G249" s="65">
        <v>0</v>
      </c>
      <c r="H249" s="65">
        <v>0</v>
      </c>
      <c r="I249" s="65">
        <v>0</v>
      </c>
      <c r="J249" s="65">
        <v>0</v>
      </c>
      <c r="K249" s="165">
        <v>0</v>
      </c>
    </row>
    <row r="250" spans="2:11" x14ac:dyDescent="0.3">
      <c r="B250" s="164" t="s">
        <v>463</v>
      </c>
      <c r="C250" s="63" t="s">
        <v>376</v>
      </c>
      <c r="D250" s="63" t="s">
        <v>116</v>
      </c>
      <c r="E250" s="65">
        <v>0</v>
      </c>
      <c r="F250" s="65">
        <v>0</v>
      </c>
      <c r="G250" s="65">
        <v>0</v>
      </c>
      <c r="H250" s="65">
        <v>0</v>
      </c>
      <c r="I250" s="65">
        <v>0</v>
      </c>
      <c r="J250" s="65">
        <v>0</v>
      </c>
      <c r="K250" s="165">
        <v>0</v>
      </c>
    </row>
    <row r="251" spans="2:11" x14ac:dyDescent="0.3">
      <c r="B251" s="164" t="s">
        <v>464</v>
      </c>
      <c r="C251" s="63" t="s">
        <v>376</v>
      </c>
      <c r="D251" s="63" t="s">
        <v>465</v>
      </c>
      <c r="E251" s="65">
        <v>0</v>
      </c>
      <c r="F251" s="65">
        <v>0</v>
      </c>
      <c r="G251" s="65">
        <v>0</v>
      </c>
      <c r="H251" s="65">
        <v>0</v>
      </c>
      <c r="I251" s="65">
        <v>0</v>
      </c>
      <c r="J251" s="65">
        <v>0</v>
      </c>
      <c r="K251" s="165">
        <v>0</v>
      </c>
    </row>
    <row r="252" spans="2:11" x14ac:dyDescent="0.3">
      <c r="B252" s="164" t="s">
        <v>466</v>
      </c>
      <c r="C252" s="63" t="s">
        <v>376</v>
      </c>
      <c r="D252" s="63" t="s">
        <v>467</v>
      </c>
      <c r="E252" s="65">
        <v>0</v>
      </c>
      <c r="F252" s="65">
        <v>0</v>
      </c>
      <c r="G252" s="65">
        <v>0</v>
      </c>
      <c r="H252" s="65">
        <v>0</v>
      </c>
      <c r="I252" s="65">
        <v>0</v>
      </c>
      <c r="J252" s="65">
        <v>0</v>
      </c>
      <c r="K252" s="165">
        <v>0</v>
      </c>
    </row>
    <row r="253" spans="2:11" x14ac:dyDescent="0.3">
      <c r="B253" s="164" t="s">
        <v>468</v>
      </c>
      <c r="C253" s="63" t="s">
        <v>376</v>
      </c>
      <c r="D253" s="63" t="s">
        <v>469</v>
      </c>
      <c r="E253" s="65">
        <v>0</v>
      </c>
      <c r="F253" s="65">
        <v>0</v>
      </c>
      <c r="G253" s="65">
        <v>0</v>
      </c>
      <c r="H253" s="65">
        <v>0</v>
      </c>
      <c r="I253" s="65">
        <v>0</v>
      </c>
      <c r="J253" s="65">
        <v>0</v>
      </c>
      <c r="K253" s="165">
        <v>0</v>
      </c>
    </row>
    <row r="254" spans="2:11" x14ac:dyDescent="0.3">
      <c r="B254" s="164" t="s">
        <v>470</v>
      </c>
      <c r="C254" s="63" t="s">
        <v>376</v>
      </c>
      <c r="D254" s="63" t="s">
        <v>471</v>
      </c>
      <c r="E254" s="65">
        <v>0</v>
      </c>
      <c r="F254" s="65">
        <v>0</v>
      </c>
      <c r="G254" s="65">
        <v>0</v>
      </c>
      <c r="H254" s="65">
        <v>0</v>
      </c>
      <c r="I254" s="65">
        <v>0</v>
      </c>
      <c r="J254" s="65">
        <v>0</v>
      </c>
      <c r="K254" s="165">
        <v>0</v>
      </c>
    </row>
    <row r="255" spans="2:11" x14ac:dyDescent="0.3">
      <c r="B255" s="164" t="s">
        <v>472</v>
      </c>
      <c r="C255" s="63" t="s">
        <v>376</v>
      </c>
      <c r="D255" s="63" t="s">
        <v>473</v>
      </c>
      <c r="E255" s="65">
        <v>0</v>
      </c>
      <c r="F255" s="65">
        <v>0</v>
      </c>
      <c r="G255" s="65">
        <v>0</v>
      </c>
      <c r="H255" s="65">
        <v>0</v>
      </c>
      <c r="I255" s="65">
        <v>0</v>
      </c>
      <c r="J255" s="65">
        <v>0</v>
      </c>
      <c r="K255" s="165">
        <v>0</v>
      </c>
    </row>
    <row r="256" spans="2:11" x14ac:dyDescent="0.3">
      <c r="B256" s="164" t="s">
        <v>474</v>
      </c>
      <c r="C256" s="63" t="s">
        <v>376</v>
      </c>
      <c r="D256" s="63" t="s">
        <v>475</v>
      </c>
      <c r="E256" s="65">
        <v>0</v>
      </c>
      <c r="F256" s="65">
        <v>0</v>
      </c>
      <c r="G256" s="65">
        <v>0</v>
      </c>
      <c r="H256" s="65">
        <v>0</v>
      </c>
      <c r="I256" s="65">
        <v>0</v>
      </c>
      <c r="J256" s="65">
        <v>0</v>
      </c>
      <c r="K256" s="165">
        <v>0</v>
      </c>
    </row>
    <row r="257" spans="2:11" x14ac:dyDescent="0.3">
      <c r="B257" s="164" t="s">
        <v>476</v>
      </c>
      <c r="C257" s="63" t="s">
        <v>376</v>
      </c>
      <c r="D257" s="63" t="s">
        <v>477</v>
      </c>
      <c r="E257" s="65">
        <v>0</v>
      </c>
      <c r="F257" s="65">
        <v>0</v>
      </c>
      <c r="G257" s="65">
        <v>0</v>
      </c>
      <c r="H257" s="65">
        <v>0</v>
      </c>
      <c r="I257" s="65">
        <v>0</v>
      </c>
      <c r="J257" s="65">
        <v>0</v>
      </c>
      <c r="K257" s="165">
        <v>0</v>
      </c>
    </row>
    <row r="258" spans="2:11" x14ac:dyDescent="0.3">
      <c r="B258" s="164" t="s">
        <v>478</v>
      </c>
      <c r="C258" s="63" t="s">
        <v>376</v>
      </c>
      <c r="D258" s="63" t="s">
        <v>479</v>
      </c>
      <c r="E258" s="65">
        <v>0</v>
      </c>
      <c r="F258" s="65">
        <v>0</v>
      </c>
      <c r="G258" s="65">
        <v>0</v>
      </c>
      <c r="H258" s="65">
        <v>0</v>
      </c>
      <c r="I258" s="65">
        <v>0</v>
      </c>
      <c r="J258" s="65">
        <v>0</v>
      </c>
      <c r="K258" s="165">
        <v>0</v>
      </c>
    </row>
    <row r="259" spans="2:11" x14ac:dyDescent="0.3">
      <c r="B259" s="164" t="s">
        <v>480</v>
      </c>
      <c r="C259" s="63" t="s">
        <v>376</v>
      </c>
      <c r="D259" s="63" t="s">
        <v>481</v>
      </c>
      <c r="E259" s="65">
        <v>0</v>
      </c>
      <c r="F259" s="65">
        <v>0</v>
      </c>
      <c r="G259" s="65">
        <v>0</v>
      </c>
      <c r="H259" s="65">
        <v>0</v>
      </c>
      <c r="I259" s="65">
        <v>0</v>
      </c>
      <c r="J259" s="65">
        <v>0</v>
      </c>
      <c r="K259" s="165">
        <v>0</v>
      </c>
    </row>
    <row r="260" spans="2:11" x14ac:dyDescent="0.3">
      <c r="B260" s="164" t="s">
        <v>482</v>
      </c>
      <c r="C260" s="63" t="s">
        <v>376</v>
      </c>
      <c r="D260" s="63" t="s">
        <v>483</v>
      </c>
      <c r="E260" s="65">
        <v>0</v>
      </c>
      <c r="F260" s="65">
        <v>0</v>
      </c>
      <c r="G260" s="65">
        <v>0</v>
      </c>
      <c r="H260" s="65">
        <v>0</v>
      </c>
      <c r="I260" s="65">
        <v>0</v>
      </c>
      <c r="J260" s="65">
        <v>0</v>
      </c>
      <c r="K260" s="165">
        <v>0</v>
      </c>
    </row>
    <row r="261" spans="2:11" x14ac:dyDescent="0.3">
      <c r="B261" s="164" t="s">
        <v>484</v>
      </c>
      <c r="C261" s="63" t="s">
        <v>376</v>
      </c>
      <c r="D261" s="63" t="s">
        <v>2150</v>
      </c>
      <c r="E261" s="65">
        <v>0</v>
      </c>
      <c r="F261" s="65">
        <v>0</v>
      </c>
      <c r="G261" s="65">
        <v>0</v>
      </c>
      <c r="H261" s="65">
        <v>0</v>
      </c>
      <c r="I261" s="65">
        <v>0</v>
      </c>
      <c r="J261" s="65">
        <v>0</v>
      </c>
      <c r="K261" s="165">
        <v>0</v>
      </c>
    </row>
    <row r="262" spans="2:11" x14ac:dyDescent="0.3">
      <c r="B262" s="164" t="s">
        <v>485</v>
      </c>
      <c r="C262" s="63" t="s">
        <v>376</v>
      </c>
      <c r="D262" s="63" t="s">
        <v>486</v>
      </c>
      <c r="E262" s="65">
        <v>0</v>
      </c>
      <c r="F262" s="65">
        <v>0</v>
      </c>
      <c r="G262" s="65">
        <v>0</v>
      </c>
      <c r="H262" s="65">
        <v>0</v>
      </c>
      <c r="I262" s="65">
        <v>0</v>
      </c>
      <c r="J262" s="65">
        <v>0</v>
      </c>
      <c r="K262" s="165">
        <v>0</v>
      </c>
    </row>
    <row r="263" spans="2:11" x14ac:dyDescent="0.3">
      <c r="B263" s="164" t="s">
        <v>487</v>
      </c>
      <c r="C263" s="63" t="s">
        <v>376</v>
      </c>
      <c r="D263" s="63" t="s">
        <v>488</v>
      </c>
      <c r="E263" s="65">
        <v>0</v>
      </c>
      <c r="F263" s="65">
        <v>0</v>
      </c>
      <c r="G263" s="65">
        <v>0</v>
      </c>
      <c r="H263" s="65">
        <v>0</v>
      </c>
      <c r="I263" s="65">
        <v>0</v>
      </c>
      <c r="J263" s="65">
        <v>0</v>
      </c>
      <c r="K263" s="165">
        <v>0</v>
      </c>
    </row>
    <row r="264" spans="2:11" x14ac:dyDescent="0.3">
      <c r="B264" s="164" t="s">
        <v>489</v>
      </c>
      <c r="C264" s="63" t="s">
        <v>376</v>
      </c>
      <c r="D264" s="63" t="s">
        <v>490</v>
      </c>
      <c r="E264" s="65">
        <v>0</v>
      </c>
      <c r="F264" s="65">
        <v>0</v>
      </c>
      <c r="G264" s="65">
        <v>0</v>
      </c>
      <c r="H264" s="65">
        <v>0</v>
      </c>
      <c r="I264" s="65">
        <v>0</v>
      </c>
      <c r="J264" s="65">
        <v>0</v>
      </c>
      <c r="K264" s="165">
        <v>0</v>
      </c>
    </row>
    <row r="265" spans="2:11" x14ac:dyDescent="0.3">
      <c r="B265" s="164" t="s">
        <v>491</v>
      </c>
      <c r="C265" s="63" t="s">
        <v>376</v>
      </c>
      <c r="D265" s="63" t="s">
        <v>492</v>
      </c>
      <c r="E265" s="65">
        <v>0</v>
      </c>
      <c r="F265" s="65">
        <v>0</v>
      </c>
      <c r="G265" s="65">
        <v>0</v>
      </c>
      <c r="H265" s="65">
        <v>0</v>
      </c>
      <c r="I265" s="65">
        <v>0</v>
      </c>
      <c r="J265" s="65">
        <v>0</v>
      </c>
      <c r="K265" s="165">
        <v>0</v>
      </c>
    </row>
    <row r="266" spans="2:11" x14ac:dyDescent="0.3">
      <c r="B266" s="164" t="s">
        <v>493</v>
      </c>
      <c r="C266" s="63" t="s">
        <v>376</v>
      </c>
      <c r="D266" s="63" t="s">
        <v>494</v>
      </c>
      <c r="E266" s="65">
        <v>0</v>
      </c>
      <c r="F266" s="65">
        <v>0</v>
      </c>
      <c r="G266" s="65">
        <v>0</v>
      </c>
      <c r="H266" s="65">
        <v>0</v>
      </c>
      <c r="I266" s="65">
        <v>0</v>
      </c>
      <c r="J266" s="65">
        <v>0</v>
      </c>
      <c r="K266" s="165">
        <v>0</v>
      </c>
    </row>
    <row r="267" spans="2:11" x14ac:dyDescent="0.3">
      <c r="B267" s="164" t="s">
        <v>495</v>
      </c>
      <c r="C267" s="63" t="s">
        <v>376</v>
      </c>
      <c r="D267" s="63" t="s">
        <v>496</v>
      </c>
      <c r="E267" s="65">
        <v>0</v>
      </c>
      <c r="F267" s="65">
        <v>0</v>
      </c>
      <c r="G267" s="65">
        <v>0</v>
      </c>
      <c r="H267" s="65">
        <v>0</v>
      </c>
      <c r="I267" s="65">
        <v>0</v>
      </c>
      <c r="J267" s="65">
        <v>0</v>
      </c>
      <c r="K267" s="165">
        <v>0</v>
      </c>
    </row>
    <row r="268" spans="2:11" x14ac:dyDescent="0.3">
      <c r="B268" s="164" t="s">
        <v>497</v>
      </c>
      <c r="C268" s="63" t="s">
        <v>376</v>
      </c>
      <c r="D268" s="63" t="s">
        <v>498</v>
      </c>
      <c r="E268" s="65">
        <v>0</v>
      </c>
      <c r="F268" s="65">
        <v>0</v>
      </c>
      <c r="G268" s="65">
        <v>0</v>
      </c>
      <c r="H268" s="65">
        <v>0</v>
      </c>
      <c r="I268" s="65">
        <v>0</v>
      </c>
      <c r="J268" s="65">
        <v>0</v>
      </c>
      <c r="K268" s="165">
        <v>0</v>
      </c>
    </row>
    <row r="269" spans="2:11" x14ac:dyDescent="0.3">
      <c r="B269" s="164" t="s">
        <v>499</v>
      </c>
      <c r="C269" s="63" t="s">
        <v>376</v>
      </c>
      <c r="D269" s="63" t="s">
        <v>500</v>
      </c>
      <c r="E269" s="65">
        <v>0</v>
      </c>
      <c r="F269" s="65">
        <v>0</v>
      </c>
      <c r="G269" s="65">
        <v>0</v>
      </c>
      <c r="H269" s="65">
        <v>0</v>
      </c>
      <c r="I269" s="65">
        <v>0</v>
      </c>
      <c r="J269" s="65">
        <v>0</v>
      </c>
      <c r="K269" s="165">
        <v>0</v>
      </c>
    </row>
    <row r="270" spans="2:11" x14ac:dyDescent="0.3">
      <c r="B270" s="164" t="s">
        <v>501</v>
      </c>
      <c r="C270" s="63" t="s">
        <v>376</v>
      </c>
      <c r="D270" s="63" t="s">
        <v>502</v>
      </c>
      <c r="E270" s="65">
        <v>0</v>
      </c>
      <c r="F270" s="65">
        <v>0</v>
      </c>
      <c r="G270" s="65">
        <v>0</v>
      </c>
      <c r="H270" s="65">
        <v>0</v>
      </c>
      <c r="I270" s="65">
        <v>0</v>
      </c>
      <c r="J270" s="65">
        <v>0</v>
      </c>
      <c r="K270" s="165">
        <v>0</v>
      </c>
    </row>
    <row r="271" spans="2:11" x14ac:dyDescent="0.3">
      <c r="B271" s="164" t="s">
        <v>503</v>
      </c>
      <c r="C271" s="63" t="s">
        <v>376</v>
      </c>
      <c r="D271" s="63" t="s">
        <v>504</v>
      </c>
      <c r="E271" s="65">
        <v>0</v>
      </c>
      <c r="F271" s="65">
        <v>0</v>
      </c>
      <c r="G271" s="65">
        <v>0</v>
      </c>
      <c r="H271" s="65">
        <v>0</v>
      </c>
      <c r="I271" s="65">
        <v>0</v>
      </c>
      <c r="J271" s="65">
        <v>0</v>
      </c>
      <c r="K271" s="165">
        <v>0</v>
      </c>
    </row>
    <row r="272" spans="2:11" x14ac:dyDescent="0.3">
      <c r="B272" s="164" t="s">
        <v>505</v>
      </c>
      <c r="C272" s="63" t="s">
        <v>376</v>
      </c>
      <c r="D272" s="63" t="s">
        <v>506</v>
      </c>
      <c r="E272" s="65">
        <v>0</v>
      </c>
      <c r="F272" s="65">
        <v>0</v>
      </c>
      <c r="G272" s="65">
        <v>0</v>
      </c>
      <c r="H272" s="65">
        <v>0</v>
      </c>
      <c r="I272" s="65">
        <v>0</v>
      </c>
      <c r="J272" s="65">
        <v>0</v>
      </c>
      <c r="K272" s="165">
        <v>0</v>
      </c>
    </row>
    <row r="273" spans="2:11" x14ac:dyDescent="0.3">
      <c r="B273" s="164" t="s">
        <v>507</v>
      </c>
      <c r="C273" s="63" t="s">
        <v>376</v>
      </c>
      <c r="D273" s="63" t="s">
        <v>508</v>
      </c>
      <c r="E273" s="65">
        <v>0</v>
      </c>
      <c r="F273" s="65">
        <v>0</v>
      </c>
      <c r="G273" s="65">
        <v>0</v>
      </c>
      <c r="H273" s="65">
        <v>0</v>
      </c>
      <c r="I273" s="65">
        <v>0</v>
      </c>
      <c r="J273" s="65">
        <v>0</v>
      </c>
      <c r="K273" s="165">
        <v>0</v>
      </c>
    </row>
    <row r="274" spans="2:11" x14ac:dyDescent="0.3">
      <c r="B274" s="164" t="s">
        <v>509</v>
      </c>
      <c r="C274" s="63" t="s">
        <v>376</v>
      </c>
      <c r="D274" s="63" t="s">
        <v>510</v>
      </c>
      <c r="E274" s="65">
        <v>0</v>
      </c>
      <c r="F274" s="65">
        <v>0</v>
      </c>
      <c r="G274" s="65">
        <v>0</v>
      </c>
      <c r="H274" s="65">
        <v>0</v>
      </c>
      <c r="I274" s="65">
        <v>0</v>
      </c>
      <c r="J274" s="65">
        <v>0</v>
      </c>
      <c r="K274" s="165">
        <v>0</v>
      </c>
    </row>
    <row r="275" spans="2:11" x14ac:dyDescent="0.3">
      <c r="B275" s="164" t="s">
        <v>511</v>
      </c>
      <c r="C275" s="63" t="s">
        <v>376</v>
      </c>
      <c r="D275" s="63" t="s">
        <v>512</v>
      </c>
      <c r="E275" s="65">
        <v>0</v>
      </c>
      <c r="F275" s="65">
        <v>0</v>
      </c>
      <c r="G275" s="65">
        <v>0</v>
      </c>
      <c r="H275" s="65">
        <v>0</v>
      </c>
      <c r="I275" s="65">
        <v>0</v>
      </c>
      <c r="J275" s="65">
        <v>0</v>
      </c>
      <c r="K275" s="165">
        <v>0</v>
      </c>
    </row>
    <row r="276" spans="2:11" x14ac:dyDescent="0.3">
      <c r="B276" s="164" t="s">
        <v>513</v>
      </c>
      <c r="C276" s="63" t="s">
        <v>376</v>
      </c>
      <c r="D276" s="63" t="s">
        <v>514</v>
      </c>
      <c r="E276" s="65">
        <v>0</v>
      </c>
      <c r="F276" s="65">
        <v>0</v>
      </c>
      <c r="G276" s="65">
        <v>0</v>
      </c>
      <c r="H276" s="65">
        <v>0</v>
      </c>
      <c r="I276" s="65">
        <v>0</v>
      </c>
      <c r="J276" s="65">
        <v>0</v>
      </c>
      <c r="K276" s="165">
        <v>0</v>
      </c>
    </row>
    <row r="277" spans="2:11" x14ac:dyDescent="0.3">
      <c r="B277" s="164" t="s">
        <v>515</v>
      </c>
      <c r="C277" s="63" t="s">
        <v>376</v>
      </c>
      <c r="D277" s="63" t="s">
        <v>516</v>
      </c>
      <c r="E277" s="65">
        <v>0</v>
      </c>
      <c r="F277" s="65">
        <v>0</v>
      </c>
      <c r="G277" s="65">
        <v>0</v>
      </c>
      <c r="H277" s="65">
        <v>0</v>
      </c>
      <c r="I277" s="65">
        <v>0</v>
      </c>
      <c r="J277" s="65">
        <v>0</v>
      </c>
      <c r="K277" s="165">
        <v>0</v>
      </c>
    </row>
    <row r="278" spans="2:11" x14ac:dyDescent="0.3">
      <c r="B278" s="164" t="s">
        <v>517</v>
      </c>
      <c r="C278" s="63" t="s">
        <v>376</v>
      </c>
      <c r="D278" s="63" t="s">
        <v>518</v>
      </c>
      <c r="E278" s="65">
        <v>0</v>
      </c>
      <c r="F278" s="65">
        <v>0</v>
      </c>
      <c r="G278" s="65">
        <v>0</v>
      </c>
      <c r="H278" s="65">
        <v>0</v>
      </c>
      <c r="I278" s="65">
        <v>0</v>
      </c>
      <c r="J278" s="65">
        <v>0</v>
      </c>
      <c r="K278" s="165">
        <v>0</v>
      </c>
    </row>
    <row r="279" spans="2:11" x14ac:dyDescent="0.3">
      <c r="B279" s="164" t="s">
        <v>519</v>
      </c>
      <c r="C279" s="63" t="s">
        <v>376</v>
      </c>
      <c r="D279" s="63" t="s">
        <v>520</v>
      </c>
      <c r="E279" s="65">
        <v>0</v>
      </c>
      <c r="F279" s="65">
        <v>0</v>
      </c>
      <c r="G279" s="65">
        <v>0</v>
      </c>
      <c r="H279" s="65">
        <v>0</v>
      </c>
      <c r="I279" s="65">
        <v>0</v>
      </c>
      <c r="J279" s="65">
        <v>0</v>
      </c>
      <c r="K279" s="165">
        <v>0</v>
      </c>
    </row>
    <row r="280" spans="2:11" x14ac:dyDescent="0.3">
      <c r="B280" s="164" t="s">
        <v>521</v>
      </c>
      <c r="C280" s="63" t="s">
        <v>376</v>
      </c>
      <c r="D280" s="63" t="s">
        <v>522</v>
      </c>
      <c r="E280" s="65">
        <v>0</v>
      </c>
      <c r="F280" s="65">
        <v>0</v>
      </c>
      <c r="G280" s="65">
        <v>0</v>
      </c>
      <c r="H280" s="65">
        <v>0</v>
      </c>
      <c r="I280" s="65">
        <v>0</v>
      </c>
      <c r="J280" s="65">
        <v>0</v>
      </c>
      <c r="K280" s="165">
        <v>0</v>
      </c>
    </row>
    <row r="281" spans="2:11" x14ac:dyDescent="0.3">
      <c r="B281" s="164" t="s">
        <v>523</v>
      </c>
      <c r="C281" s="63" t="s">
        <v>376</v>
      </c>
      <c r="D281" s="63" t="s">
        <v>524</v>
      </c>
      <c r="E281" s="65">
        <v>0</v>
      </c>
      <c r="F281" s="65">
        <v>0</v>
      </c>
      <c r="G281" s="65">
        <v>0</v>
      </c>
      <c r="H281" s="65">
        <v>0</v>
      </c>
      <c r="I281" s="65">
        <v>0</v>
      </c>
      <c r="J281" s="65">
        <v>0</v>
      </c>
      <c r="K281" s="165">
        <v>0</v>
      </c>
    </row>
    <row r="282" spans="2:11" x14ac:dyDescent="0.3">
      <c r="B282" s="164" t="s">
        <v>525</v>
      </c>
      <c r="C282" s="63" t="s">
        <v>376</v>
      </c>
      <c r="D282" s="63" t="s">
        <v>526</v>
      </c>
      <c r="E282" s="65">
        <v>0</v>
      </c>
      <c r="F282" s="65">
        <v>0</v>
      </c>
      <c r="G282" s="65">
        <v>0</v>
      </c>
      <c r="H282" s="65">
        <v>0</v>
      </c>
      <c r="I282" s="65">
        <v>0</v>
      </c>
      <c r="J282" s="65">
        <v>0</v>
      </c>
      <c r="K282" s="165">
        <v>0</v>
      </c>
    </row>
    <row r="283" spans="2:11" x14ac:dyDescent="0.3">
      <c r="B283" s="164" t="s">
        <v>527</v>
      </c>
      <c r="C283" s="63" t="s">
        <v>376</v>
      </c>
      <c r="D283" s="63" t="s">
        <v>528</v>
      </c>
      <c r="E283" s="65">
        <v>0</v>
      </c>
      <c r="F283" s="65">
        <v>0</v>
      </c>
      <c r="G283" s="65">
        <v>0</v>
      </c>
      <c r="H283" s="65">
        <v>0</v>
      </c>
      <c r="I283" s="65">
        <v>0</v>
      </c>
      <c r="J283" s="65">
        <v>0</v>
      </c>
      <c r="K283" s="165">
        <v>0</v>
      </c>
    </row>
    <row r="284" spans="2:11" x14ac:dyDescent="0.3">
      <c r="B284" s="164" t="s">
        <v>529</v>
      </c>
      <c r="C284" s="63" t="s">
        <v>376</v>
      </c>
      <c r="D284" s="63" t="s">
        <v>530</v>
      </c>
      <c r="E284" s="65">
        <v>0</v>
      </c>
      <c r="F284" s="65">
        <v>0</v>
      </c>
      <c r="G284" s="65">
        <v>0</v>
      </c>
      <c r="H284" s="65">
        <v>0</v>
      </c>
      <c r="I284" s="65">
        <v>0</v>
      </c>
      <c r="J284" s="65">
        <v>0</v>
      </c>
      <c r="K284" s="165">
        <v>0</v>
      </c>
    </row>
    <row r="285" spans="2:11" x14ac:dyDescent="0.3">
      <c r="B285" s="164" t="s">
        <v>531</v>
      </c>
      <c r="C285" s="63" t="s">
        <v>376</v>
      </c>
      <c r="D285" s="63" t="s">
        <v>532</v>
      </c>
      <c r="E285" s="65">
        <v>0</v>
      </c>
      <c r="F285" s="65">
        <v>0</v>
      </c>
      <c r="G285" s="65">
        <v>0</v>
      </c>
      <c r="H285" s="65">
        <v>0</v>
      </c>
      <c r="I285" s="65">
        <v>0</v>
      </c>
      <c r="J285" s="65">
        <v>0</v>
      </c>
      <c r="K285" s="165">
        <v>0</v>
      </c>
    </row>
    <row r="286" spans="2:11" x14ac:dyDescent="0.3">
      <c r="B286" s="164" t="s">
        <v>533</v>
      </c>
      <c r="C286" s="63" t="s">
        <v>376</v>
      </c>
      <c r="D286" s="63" t="s">
        <v>534</v>
      </c>
      <c r="E286" s="65">
        <v>0</v>
      </c>
      <c r="F286" s="65">
        <v>0</v>
      </c>
      <c r="G286" s="65">
        <v>0</v>
      </c>
      <c r="H286" s="65">
        <v>0</v>
      </c>
      <c r="I286" s="65">
        <v>0</v>
      </c>
      <c r="J286" s="65">
        <v>0</v>
      </c>
      <c r="K286" s="165">
        <v>0</v>
      </c>
    </row>
    <row r="287" spans="2:11" x14ac:dyDescent="0.3">
      <c r="B287" s="164" t="s">
        <v>535</v>
      </c>
      <c r="C287" s="63" t="s">
        <v>376</v>
      </c>
      <c r="D287" s="63" t="s">
        <v>536</v>
      </c>
      <c r="E287" s="65">
        <v>0</v>
      </c>
      <c r="F287" s="65">
        <v>0</v>
      </c>
      <c r="G287" s="65">
        <v>0</v>
      </c>
      <c r="H287" s="65">
        <v>0</v>
      </c>
      <c r="I287" s="65">
        <v>0</v>
      </c>
      <c r="J287" s="65">
        <v>0</v>
      </c>
      <c r="K287" s="165">
        <v>0</v>
      </c>
    </row>
    <row r="288" spans="2:11" x14ac:dyDescent="0.3">
      <c r="B288" s="164" t="s">
        <v>537</v>
      </c>
      <c r="C288" s="63" t="s">
        <v>376</v>
      </c>
      <c r="D288" s="63" t="s">
        <v>538</v>
      </c>
      <c r="E288" s="65">
        <v>0</v>
      </c>
      <c r="F288" s="65">
        <v>0</v>
      </c>
      <c r="G288" s="65">
        <v>0</v>
      </c>
      <c r="H288" s="65">
        <v>0</v>
      </c>
      <c r="I288" s="65">
        <v>0</v>
      </c>
      <c r="J288" s="65">
        <v>0</v>
      </c>
      <c r="K288" s="165">
        <v>0</v>
      </c>
    </row>
    <row r="289" spans="2:11" x14ac:dyDescent="0.3">
      <c r="B289" s="164" t="s">
        <v>539</v>
      </c>
      <c r="C289" s="63" t="s">
        <v>376</v>
      </c>
      <c r="D289" s="63" t="s">
        <v>540</v>
      </c>
      <c r="E289" s="65">
        <v>0</v>
      </c>
      <c r="F289" s="65">
        <v>0</v>
      </c>
      <c r="G289" s="65">
        <v>0</v>
      </c>
      <c r="H289" s="65">
        <v>0</v>
      </c>
      <c r="I289" s="65">
        <v>0</v>
      </c>
      <c r="J289" s="65">
        <v>0</v>
      </c>
      <c r="K289" s="165">
        <v>0</v>
      </c>
    </row>
    <row r="290" spans="2:11" x14ac:dyDescent="0.3">
      <c r="B290" s="164" t="s">
        <v>541</v>
      </c>
      <c r="C290" s="63" t="s">
        <v>376</v>
      </c>
      <c r="D290" s="63" t="s">
        <v>542</v>
      </c>
      <c r="E290" s="65">
        <v>0</v>
      </c>
      <c r="F290" s="65">
        <v>0</v>
      </c>
      <c r="G290" s="65">
        <v>0</v>
      </c>
      <c r="H290" s="65">
        <v>0</v>
      </c>
      <c r="I290" s="65">
        <v>0</v>
      </c>
      <c r="J290" s="65">
        <v>0</v>
      </c>
      <c r="K290" s="165">
        <v>0</v>
      </c>
    </row>
    <row r="291" spans="2:11" x14ac:dyDescent="0.3">
      <c r="B291" s="164" t="s">
        <v>543</v>
      </c>
      <c r="C291" s="63" t="s">
        <v>376</v>
      </c>
      <c r="D291" s="63" t="s">
        <v>544</v>
      </c>
      <c r="E291" s="65">
        <v>0</v>
      </c>
      <c r="F291" s="65">
        <v>0</v>
      </c>
      <c r="G291" s="65">
        <v>0</v>
      </c>
      <c r="H291" s="65">
        <v>0</v>
      </c>
      <c r="I291" s="65">
        <v>0</v>
      </c>
      <c r="J291" s="65">
        <v>0</v>
      </c>
      <c r="K291" s="165">
        <v>0</v>
      </c>
    </row>
    <row r="292" spans="2:11" x14ac:dyDescent="0.3">
      <c r="B292" s="164" t="s">
        <v>545</v>
      </c>
      <c r="C292" s="63" t="s">
        <v>376</v>
      </c>
      <c r="D292" s="63" t="s">
        <v>546</v>
      </c>
      <c r="E292" s="65">
        <v>0</v>
      </c>
      <c r="F292" s="65">
        <v>0</v>
      </c>
      <c r="G292" s="65">
        <v>0</v>
      </c>
      <c r="H292" s="65">
        <v>0</v>
      </c>
      <c r="I292" s="65">
        <v>0</v>
      </c>
      <c r="J292" s="65">
        <v>0</v>
      </c>
      <c r="K292" s="165">
        <v>0</v>
      </c>
    </row>
    <row r="293" spans="2:11" x14ac:dyDescent="0.3">
      <c r="B293" s="164" t="s">
        <v>547</v>
      </c>
      <c r="C293" s="63" t="s">
        <v>376</v>
      </c>
      <c r="D293" s="63" t="s">
        <v>548</v>
      </c>
      <c r="E293" s="65">
        <v>0</v>
      </c>
      <c r="F293" s="65">
        <v>0</v>
      </c>
      <c r="G293" s="65">
        <v>0</v>
      </c>
      <c r="H293" s="65">
        <v>0</v>
      </c>
      <c r="I293" s="65">
        <v>0</v>
      </c>
      <c r="J293" s="65">
        <v>0</v>
      </c>
      <c r="K293" s="165">
        <v>0</v>
      </c>
    </row>
    <row r="294" spans="2:11" x14ac:dyDescent="0.3">
      <c r="B294" s="164" t="s">
        <v>549</v>
      </c>
      <c r="C294" s="63" t="s">
        <v>376</v>
      </c>
      <c r="D294" s="63" t="s">
        <v>550</v>
      </c>
      <c r="E294" s="65">
        <v>0</v>
      </c>
      <c r="F294" s="65">
        <v>0</v>
      </c>
      <c r="G294" s="65">
        <v>0</v>
      </c>
      <c r="H294" s="65">
        <v>0</v>
      </c>
      <c r="I294" s="65">
        <v>0</v>
      </c>
      <c r="J294" s="65">
        <v>0</v>
      </c>
      <c r="K294" s="165">
        <v>0</v>
      </c>
    </row>
    <row r="295" spans="2:11" x14ac:dyDescent="0.3">
      <c r="B295" s="164" t="s">
        <v>551</v>
      </c>
      <c r="C295" s="63" t="s">
        <v>376</v>
      </c>
      <c r="D295" s="63" t="s">
        <v>552</v>
      </c>
      <c r="E295" s="65">
        <v>0</v>
      </c>
      <c r="F295" s="65">
        <v>0</v>
      </c>
      <c r="G295" s="65">
        <v>0</v>
      </c>
      <c r="H295" s="65">
        <v>0</v>
      </c>
      <c r="I295" s="65">
        <v>0</v>
      </c>
      <c r="J295" s="65">
        <v>0</v>
      </c>
      <c r="K295" s="165">
        <v>0</v>
      </c>
    </row>
    <row r="296" spans="2:11" x14ac:dyDescent="0.3">
      <c r="B296" s="164" t="s">
        <v>553</v>
      </c>
      <c r="C296" s="63" t="s">
        <v>376</v>
      </c>
      <c r="D296" s="63" t="s">
        <v>554</v>
      </c>
      <c r="E296" s="65">
        <v>0</v>
      </c>
      <c r="F296" s="65">
        <v>0</v>
      </c>
      <c r="G296" s="65">
        <v>0</v>
      </c>
      <c r="H296" s="65">
        <v>0</v>
      </c>
      <c r="I296" s="65">
        <v>0</v>
      </c>
      <c r="J296" s="65">
        <v>0</v>
      </c>
      <c r="K296" s="165">
        <v>0</v>
      </c>
    </row>
    <row r="297" spans="2:11" x14ac:dyDescent="0.3">
      <c r="B297" s="164" t="s">
        <v>555</v>
      </c>
      <c r="C297" s="63" t="s">
        <v>376</v>
      </c>
      <c r="D297" s="63" t="s">
        <v>556</v>
      </c>
      <c r="E297" s="65">
        <v>0</v>
      </c>
      <c r="F297" s="65">
        <v>0</v>
      </c>
      <c r="G297" s="65">
        <v>0</v>
      </c>
      <c r="H297" s="65">
        <v>0</v>
      </c>
      <c r="I297" s="65">
        <v>0</v>
      </c>
      <c r="J297" s="65">
        <v>0</v>
      </c>
      <c r="K297" s="165">
        <v>0</v>
      </c>
    </row>
    <row r="298" spans="2:11" x14ac:dyDescent="0.3">
      <c r="B298" s="164" t="s">
        <v>557</v>
      </c>
      <c r="C298" s="63" t="s">
        <v>376</v>
      </c>
      <c r="D298" s="63" t="s">
        <v>558</v>
      </c>
      <c r="E298" s="65">
        <v>0</v>
      </c>
      <c r="F298" s="65">
        <v>0</v>
      </c>
      <c r="G298" s="65">
        <v>0</v>
      </c>
      <c r="H298" s="65">
        <v>0</v>
      </c>
      <c r="I298" s="65">
        <v>0</v>
      </c>
      <c r="J298" s="65">
        <v>0</v>
      </c>
      <c r="K298" s="165">
        <v>0</v>
      </c>
    </row>
    <row r="299" spans="2:11" x14ac:dyDescent="0.3">
      <c r="B299" s="164" t="s">
        <v>559</v>
      </c>
      <c r="C299" s="63" t="s">
        <v>376</v>
      </c>
      <c r="D299" s="63" t="s">
        <v>560</v>
      </c>
      <c r="E299" s="65">
        <v>0</v>
      </c>
      <c r="F299" s="65">
        <v>0</v>
      </c>
      <c r="G299" s="65">
        <v>0</v>
      </c>
      <c r="H299" s="65">
        <v>0</v>
      </c>
      <c r="I299" s="65">
        <v>0</v>
      </c>
      <c r="J299" s="65">
        <v>0</v>
      </c>
      <c r="K299" s="165">
        <v>0</v>
      </c>
    </row>
    <row r="300" spans="2:11" x14ac:dyDescent="0.3">
      <c r="B300" s="164" t="s">
        <v>561</v>
      </c>
      <c r="C300" s="63" t="s">
        <v>376</v>
      </c>
      <c r="D300" s="63" t="s">
        <v>562</v>
      </c>
      <c r="E300" s="65">
        <v>0</v>
      </c>
      <c r="F300" s="65">
        <v>0</v>
      </c>
      <c r="G300" s="65">
        <v>0</v>
      </c>
      <c r="H300" s="65">
        <v>0</v>
      </c>
      <c r="I300" s="65">
        <v>0</v>
      </c>
      <c r="J300" s="65">
        <v>0</v>
      </c>
      <c r="K300" s="165">
        <v>0</v>
      </c>
    </row>
    <row r="301" spans="2:11" x14ac:dyDescent="0.3">
      <c r="B301" s="164" t="s">
        <v>563</v>
      </c>
      <c r="C301" s="63" t="s">
        <v>376</v>
      </c>
      <c r="D301" s="63" t="s">
        <v>564</v>
      </c>
      <c r="E301" s="65">
        <v>0</v>
      </c>
      <c r="F301" s="65">
        <v>0</v>
      </c>
      <c r="G301" s="65">
        <v>0</v>
      </c>
      <c r="H301" s="65">
        <v>0</v>
      </c>
      <c r="I301" s="65">
        <v>0</v>
      </c>
      <c r="J301" s="65">
        <v>0</v>
      </c>
      <c r="K301" s="165">
        <v>0</v>
      </c>
    </row>
    <row r="302" spans="2:11" x14ac:dyDescent="0.3">
      <c r="B302" s="164" t="s">
        <v>565</v>
      </c>
      <c r="C302" s="63" t="s">
        <v>376</v>
      </c>
      <c r="D302" s="63" t="s">
        <v>566</v>
      </c>
      <c r="E302" s="65">
        <v>0</v>
      </c>
      <c r="F302" s="65">
        <v>0</v>
      </c>
      <c r="G302" s="65">
        <v>0</v>
      </c>
      <c r="H302" s="65">
        <v>0</v>
      </c>
      <c r="I302" s="65">
        <v>0</v>
      </c>
      <c r="J302" s="65">
        <v>0</v>
      </c>
      <c r="K302" s="165">
        <v>0</v>
      </c>
    </row>
    <row r="303" spans="2:11" x14ac:dyDescent="0.3">
      <c r="B303" s="164" t="s">
        <v>567</v>
      </c>
      <c r="C303" s="63" t="s">
        <v>376</v>
      </c>
      <c r="D303" s="63" t="s">
        <v>568</v>
      </c>
      <c r="E303" s="65">
        <v>0</v>
      </c>
      <c r="F303" s="65">
        <v>0</v>
      </c>
      <c r="G303" s="65">
        <v>0</v>
      </c>
      <c r="H303" s="65">
        <v>0</v>
      </c>
      <c r="I303" s="65">
        <v>0</v>
      </c>
      <c r="J303" s="65">
        <v>0</v>
      </c>
      <c r="K303" s="165">
        <v>0</v>
      </c>
    </row>
    <row r="304" spans="2:11" x14ac:dyDescent="0.3">
      <c r="B304" s="164" t="s">
        <v>569</v>
      </c>
      <c r="C304" s="63" t="s">
        <v>376</v>
      </c>
      <c r="D304" s="63" t="s">
        <v>570</v>
      </c>
      <c r="E304" s="65">
        <v>0</v>
      </c>
      <c r="F304" s="65">
        <v>0</v>
      </c>
      <c r="G304" s="65">
        <v>0</v>
      </c>
      <c r="H304" s="65">
        <v>0</v>
      </c>
      <c r="I304" s="65">
        <v>0</v>
      </c>
      <c r="J304" s="65">
        <v>0</v>
      </c>
      <c r="K304" s="165">
        <v>0</v>
      </c>
    </row>
    <row r="305" spans="2:11" x14ac:dyDescent="0.3">
      <c r="B305" s="164" t="s">
        <v>571</v>
      </c>
      <c r="C305" s="63" t="s">
        <v>376</v>
      </c>
      <c r="D305" s="63" t="s">
        <v>572</v>
      </c>
      <c r="E305" s="65">
        <v>0</v>
      </c>
      <c r="F305" s="65">
        <v>0</v>
      </c>
      <c r="G305" s="65">
        <v>0</v>
      </c>
      <c r="H305" s="65">
        <v>0</v>
      </c>
      <c r="I305" s="65">
        <v>0</v>
      </c>
      <c r="J305" s="65">
        <v>0</v>
      </c>
      <c r="K305" s="165">
        <v>0</v>
      </c>
    </row>
    <row r="306" spans="2:11" x14ac:dyDescent="0.3">
      <c r="B306" s="164" t="s">
        <v>573</v>
      </c>
      <c r="C306" s="63" t="s">
        <v>376</v>
      </c>
      <c r="D306" s="63" t="s">
        <v>574</v>
      </c>
      <c r="E306" s="65">
        <v>0</v>
      </c>
      <c r="F306" s="65">
        <v>0</v>
      </c>
      <c r="G306" s="65">
        <v>0</v>
      </c>
      <c r="H306" s="65">
        <v>0</v>
      </c>
      <c r="I306" s="65">
        <v>0</v>
      </c>
      <c r="J306" s="65">
        <v>0</v>
      </c>
      <c r="K306" s="165">
        <v>0</v>
      </c>
    </row>
    <row r="307" spans="2:11" x14ac:dyDescent="0.3">
      <c r="B307" s="164" t="s">
        <v>575</v>
      </c>
      <c r="C307" s="63" t="s">
        <v>376</v>
      </c>
      <c r="D307" s="63" t="s">
        <v>576</v>
      </c>
      <c r="E307" s="65">
        <v>0</v>
      </c>
      <c r="F307" s="65">
        <v>0</v>
      </c>
      <c r="G307" s="65">
        <v>0</v>
      </c>
      <c r="H307" s="65">
        <v>0</v>
      </c>
      <c r="I307" s="65">
        <v>0</v>
      </c>
      <c r="J307" s="65">
        <v>0</v>
      </c>
      <c r="K307" s="165">
        <v>0</v>
      </c>
    </row>
    <row r="308" spans="2:11" x14ac:dyDescent="0.3">
      <c r="B308" s="164" t="s">
        <v>577</v>
      </c>
      <c r="C308" s="63" t="s">
        <v>376</v>
      </c>
      <c r="D308" s="63" t="s">
        <v>578</v>
      </c>
      <c r="E308" s="65">
        <v>0</v>
      </c>
      <c r="F308" s="65">
        <v>0</v>
      </c>
      <c r="G308" s="65">
        <v>0</v>
      </c>
      <c r="H308" s="65">
        <v>0</v>
      </c>
      <c r="I308" s="65">
        <v>0</v>
      </c>
      <c r="J308" s="65">
        <v>0</v>
      </c>
      <c r="K308" s="165">
        <v>0</v>
      </c>
    </row>
    <row r="309" spans="2:11" x14ac:dyDescent="0.3">
      <c r="B309" s="164" t="s">
        <v>579</v>
      </c>
      <c r="C309" s="63" t="s">
        <v>376</v>
      </c>
      <c r="D309" s="63" t="s">
        <v>580</v>
      </c>
      <c r="E309" s="65">
        <v>0</v>
      </c>
      <c r="F309" s="65">
        <v>0</v>
      </c>
      <c r="G309" s="65">
        <v>0</v>
      </c>
      <c r="H309" s="65">
        <v>0</v>
      </c>
      <c r="I309" s="65">
        <v>0</v>
      </c>
      <c r="J309" s="65">
        <v>0</v>
      </c>
      <c r="K309" s="165">
        <v>0</v>
      </c>
    </row>
    <row r="310" spans="2:11" x14ac:dyDescent="0.3">
      <c r="B310" s="164" t="s">
        <v>581</v>
      </c>
      <c r="C310" s="63" t="s">
        <v>376</v>
      </c>
      <c r="D310" s="63" t="s">
        <v>582</v>
      </c>
      <c r="E310" s="65">
        <v>0</v>
      </c>
      <c r="F310" s="65">
        <v>0</v>
      </c>
      <c r="G310" s="65">
        <v>0</v>
      </c>
      <c r="H310" s="65">
        <v>0</v>
      </c>
      <c r="I310" s="65">
        <v>0</v>
      </c>
      <c r="J310" s="65">
        <v>0</v>
      </c>
      <c r="K310" s="165">
        <v>0</v>
      </c>
    </row>
    <row r="311" spans="2:11" x14ac:dyDescent="0.3">
      <c r="B311" s="164" t="s">
        <v>583</v>
      </c>
      <c r="C311" s="63" t="s">
        <v>376</v>
      </c>
      <c r="D311" s="63" t="s">
        <v>584</v>
      </c>
      <c r="E311" s="65">
        <v>0</v>
      </c>
      <c r="F311" s="65">
        <v>0</v>
      </c>
      <c r="G311" s="65">
        <v>0</v>
      </c>
      <c r="H311" s="65">
        <v>0</v>
      </c>
      <c r="I311" s="65">
        <v>0</v>
      </c>
      <c r="J311" s="65">
        <v>0</v>
      </c>
      <c r="K311" s="165">
        <v>0</v>
      </c>
    </row>
    <row r="312" spans="2:11" x14ac:dyDescent="0.3">
      <c r="B312" s="164" t="s">
        <v>585</v>
      </c>
      <c r="C312" s="63" t="s">
        <v>376</v>
      </c>
      <c r="D312" s="63" t="s">
        <v>586</v>
      </c>
      <c r="E312" s="65">
        <v>0</v>
      </c>
      <c r="F312" s="65">
        <v>0</v>
      </c>
      <c r="G312" s="65">
        <v>0</v>
      </c>
      <c r="H312" s="65">
        <v>0</v>
      </c>
      <c r="I312" s="65">
        <v>0</v>
      </c>
      <c r="J312" s="65">
        <v>0</v>
      </c>
      <c r="K312" s="165">
        <v>0</v>
      </c>
    </row>
    <row r="313" spans="2:11" x14ac:dyDescent="0.3">
      <c r="B313" s="164" t="s">
        <v>587</v>
      </c>
      <c r="C313" s="63" t="s">
        <v>376</v>
      </c>
      <c r="D313" s="63" t="s">
        <v>588</v>
      </c>
      <c r="E313" s="65">
        <v>0</v>
      </c>
      <c r="F313" s="65">
        <v>0</v>
      </c>
      <c r="G313" s="65">
        <v>0</v>
      </c>
      <c r="H313" s="65">
        <v>0</v>
      </c>
      <c r="I313" s="65">
        <v>0</v>
      </c>
      <c r="J313" s="65">
        <v>0</v>
      </c>
      <c r="K313" s="165">
        <v>0</v>
      </c>
    </row>
    <row r="314" spans="2:11" x14ac:dyDescent="0.3">
      <c r="B314" s="164" t="s">
        <v>589</v>
      </c>
      <c r="C314" s="63" t="s">
        <v>376</v>
      </c>
      <c r="D314" s="63" t="s">
        <v>590</v>
      </c>
      <c r="E314" s="65">
        <v>0</v>
      </c>
      <c r="F314" s="65">
        <v>0</v>
      </c>
      <c r="G314" s="65">
        <v>0</v>
      </c>
      <c r="H314" s="65">
        <v>0</v>
      </c>
      <c r="I314" s="65">
        <v>0</v>
      </c>
      <c r="J314" s="65">
        <v>0</v>
      </c>
      <c r="K314" s="165">
        <v>0</v>
      </c>
    </row>
    <row r="315" spans="2:11" x14ac:dyDescent="0.3">
      <c r="B315" s="164" t="s">
        <v>591</v>
      </c>
      <c r="C315" s="63" t="s">
        <v>376</v>
      </c>
      <c r="D315" s="63" t="s">
        <v>592</v>
      </c>
      <c r="E315" s="65">
        <v>0</v>
      </c>
      <c r="F315" s="65">
        <v>0</v>
      </c>
      <c r="G315" s="65">
        <v>0</v>
      </c>
      <c r="H315" s="65">
        <v>0</v>
      </c>
      <c r="I315" s="65">
        <v>0</v>
      </c>
      <c r="J315" s="65">
        <v>0</v>
      </c>
      <c r="K315" s="165">
        <v>0</v>
      </c>
    </row>
    <row r="316" spans="2:11" x14ac:dyDescent="0.3">
      <c r="B316" s="164" t="s">
        <v>593</v>
      </c>
      <c r="C316" s="63" t="s">
        <v>376</v>
      </c>
      <c r="D316" s="63" t="s">
        <v>594</v>
      </c>
      <c r="E316" s="65">
        <v>0</v>
      </c>
      <c r="F316" s="65">
        <v>0</v>
      </c>
      <c r="G316" s="65">
        <v>0</v>
      </c>
      <c r="H316" s="65">
        <v>0</v>
      </c>
      <c r="I316" s="65">
        <v>0</v>
      </c>
      <c r="J316" s="65">
        <v>0</v>
      </c>
      <c r="K316" s="165">
        <v>0</v>
      </c>
    </row>
    <row r="317" spans="2:11" x14ac:dyDescent="0.3">
      <c r="B317" s="164" t="s">
        <v>595</v>
      </c>
      <c r="C317" s="63" t="s">
        <v>376</v>
      </c>
      <c r="D317" s="63" t="s">
        <v>596</v>
      </c>
      <c r="E317" s="65">
        <v>0</v>
      </c>
      <c r="F317" s="65">
        <v>0</v>
      </c>
      <c r="G317" s="65">
        <v>0</v>
      </c>
      <c r="H317" s="65">
        <v>0</v>
      </c>
      <c r="I317" s="65">
        <v>0</v>
      </c>
      <c r="J317" s="65">
        <v>0</v>
      </c>
      <c r="K317" s="165">
        <v>0</v>
      </c>
    </row>
    <row r="318" spans="2:11" x14ac:dyDescent="0.3">
      <c r="B318" s="164" t="s">
        <v>597</v>
      </c>
      <c r="C318" s="63" t="s">
        <v>376</v>
      </c>
      <c r="D318" s="63" t="s">
        <v>598</v>
      </c>
      <c r="E318" s="65">
        <v>0</v>
      </c>
      <c r="F318" s="65">
        <v>0</v>
      </c>
      <c r="G318" s="65">
        <v>0</v>
      </c>
      <c r="H318" s="65">
        <v>0</v>
      </c>
      <c r="I318" s="65">
        <v>0</v>
      </c>
      <c r="J318" s="65">
        <v>0</v>
      </c>
      <c r="K318" s="165">
        <v>0</v>
      </c>
    </row>
    <row r="319" spans="2:11" x14ac:dyDescent="0.3">
      <c r="B319" s="164" t="s">
        <v>599</v>
      </c>
      <c r="C319" s="63" t="s">
        <v>376</v>
      </c>
      <c r="D319" s="63" t="s">
        <v>600</v>
      </c>
      <c r="E319" s="65">
        <v>0</v>
      </c>
      <c r="F319" s="65">
        <v>0</v>
      </c>
      <c r="G319" s="65">
        <v>0</v>
      </c>
      <c r="H319" s="65">
        <v>0</v>
      </c>
      <c r="I319" s="65">
        <v>0</v>
      </c>
      <c r="J319" s="65">
        <v>0</v>
      </c>
      <c r="K319" s="165">
        <v>0</v>
      </c>
    </row>
    <row r="320" spans="2:11" x14ac:dyDescent="0.3">
      <c r="B320" s="164" t="s">
        <v>601</v>
      </c>
      <c r="C320" s="63" t="s">
        <v>376</v>
      </c>
      <c r="D320" s="63" t="s">
        <v>602</v>
      </c>
      <c r="E320" s="65">
        <v>0</v>
      </c>
      <c r="F320" s="65">
        <v>0</v>
      </c>
      <c r="G320" s="65">
        <v>0</v>
      </c>
      <c r="H320" s="65">
        <v>0</v>
      </c>
      <c r="I320" s="65">
        <v>0</v>
      </c>
      <c r="J320" s="65">
        <v>0</v>
      </c>
      <c r="K320" s="165">
        <v>0</v>
      </c>
    </row>
    <row r="321" spans="2:11" x14ac:dyDescent="0.3">
      <c r="B321" s="164" t="s">
        <v>603</v>
      </c>
      <c r="C321" s="63" t="s">
        <v>376</v>
      </c>
      <c r="D321" s="63" t="s">
        <v>604</v>
      </c>
      <c r="E321" s="65">
        <v>0</v>
      </c>
      <c r="F321" s="65">
        <v>0</v>
      </c>
      <c r="G321" s="65">
        <v>0</v>
      </c>
      <c r="H321" s="65">
        <v>0</v>
      </c>
      <c r="I321" s="65">
        <v>0</v>
      </c>
      <c r="J321" s="65">
        <v>0</v>
      </c>
      <c r="K321" s="165">
        <v>0</v>
      </c>
    </row>
    <row r="322" spans="2:11" x14ac:dyDescent="0.3">
      <c r="B322" s="164" t="s">
        <v>605</v>
      </c>
      <c r="C322" s="63" t="s">
        <v>376</v>
      </c>
      <c r="D322" s="63" t="s">
        <v>606</v>
      </c>
      <c r="E322" s="65">
        <v>0</v>
      </c>
      <c r="F322" s="65">
        <v>0</v>
      </c>
      <c r="G322" s="65">
        <v>0</v>
      </c>
      <c r="H322" s="65">
        <v>0</v>
      </c>
      <c r="I322" s="65">
        <v>0</v>
      </c>
      <c r="J322" s="65">
        <v>0</v>
      </c>
      <c r="K322" s="165">
        <v>0</v>
      </c>
    </row>
    <row r="323" spans="2:11" x14ac:dyDescent="0.3">
      <c r="B323" s="164" t="s">
        <v>607</v>
      </c>
      <c r="C323" s="63" t="s">
        <v>376</v>
      </c>
      <c r="D323" s="63" t="s">
        <v>608</v>
      </c>
      <c r="E323" s="65">
        <v>0</v>
      </c>
      <c r="F323" s="65">
        <v>0</v>
      </c>
      <c r="G323" s="65">
        <v>0</v>
      </c>
      <c r="H323" s="65">
        <v>0</v>
      </c>
      <c r="I323" s="65">
        <v>0</v>
      </c>
      <c r="J323" s="65">
        <v>0</v>
      </c>
      <c r="K323" s="165">
        <v>0</v>
      </c>
    </row>
    <row r="324" spans="2:11" x14ac:dyDescent="0.3">
      <c r="B324" s="164" t="s">
        <v>609</v>
      </c>
      <c r="C324" s="63" t="s">
        <v>376</v>
      </c>
      <c r="D324" s="63" t="s">
        <v>610</v>
      </c>
      <c r="E324" s="65">
        <v>0</v>
      </c>
      <c r="F324" s="65">
        <v>0</v>
      </c>
      <c r="G324" s="65">
        <v>0</v>
      </c>
      <c r="H324" s="65">
        <v>0</v>
      </c>
      <c r="I324" s="65">
        <v>0</v>
      </c>
      <c r="J324" s="65">
        <v>0</v>
      </c>
      <c r="K324" s="165">
        <v>0</v>
      </c>
    </row>
    <row r="325" spans="2:11" x14ac:dyDescent="0.3">
      <c r="B325" s="164" t="s">
        <v>611</v>
      </c>
      <c r="C325" s="63" t="s">
        <v>376</v>
      </c>
      <c r="D325" s="63" t="s">
        <v>612</v>
      </c>
      <c r="E325" s="65">
        <v>0</v>
      </c>
      <c r="F325" s="65">
        <v>0</v>
      </c>
      <c r="G325" s="65">
        <v>0</v>
      </c>
      <c r="H325" s="65">
        <v>0</v>
      </c>
      <c r="I325" s="65">
        <v>0</v>
      </c>
      <c r="J325" s="65">
        <v>0</v>
      </c>
      <c r="K325" s="165">
        <v>0</v>
      </c>
    </row>
    <row r="326" spans="2:11" x14ac:dyDescent="0.3">
      <c r="B326" s="164" t="s">
        <v>613</v>
      </c>
      <c r="C326" s="63" t="s">
        <v>376</v>
      </c>
      <c r="D326" s="63" t="s">
        <v>614</v>
      </c>
      <c r="E326" s="65">
        <v>0</v>
      </c>
      <c r="F326" s="65">
        <v>0</v>
      </c>
      <c r="G326" s="65">
        <v>0</v>
      </c>
      <c r="H326" s="65">
        <v>0</v>
      </c>
      <c r="I326" s="65">
        <v>0</v>
      </c>
      <c r="J326" s="65">
        <v>0</v>
      </c>
      <c r="K326" s="165">
        <v>0</v>
      </c>
    </row>
    <row r="327" spans="2:11" x14ac:dyDescent="0.3">
      <c r="B327" s="164" t="s">
        <v>615</v>
      </c>
      <c r="C327" s="63" t="s">
        <v>376</v>
      </c>
      <c r="D327" s="63" t="s">
        <v>616</v>
      </c>
      <c r="E327" s="65">
        <v>0</v>
      </c>
      <c r="F327" s="65">
        <v>0</v>
      </c>
      <c r="G327" s="65">
        <v>0</v>
      </c>
      <c r="H327" s="65">
        <v>0</v>
      </c>
      <c r="I327" s="65">
        <v>0</v>
      </c>
      <c r="J327" s="65">
        <v>0</v>
      </c>
      <c r="K327" s="165">
        <v>0</v>
      </c>
    </row>
    <row r="328" spans="2:11" x14ac:dyDescent="0.3">
      <c r="B328" s="164" t="s">
        <v>617</v>
      </c>
      <c r="C328" s="63" t="s">
        <v>47</v>
      </c>
      <c r="D328" s="63" t="s">
        <v>618</v>
      </c>
      <c r="E328" s="65">
        <v>0</v>
      </c>
      <c r="F328" s="65">
        <v>0</v>
      </c>
      <c r="G328" s="65">
        <v>0</v>
      </c>
      <c r="H328" s="65">
        <v>0</v>
      </c>
      <c r="I328" s="65">
        <v>0</v>
      </c>
      <c r="J328" s="65">
        <v>0</v>
      </c>
      <c r="K328" s="165">
        <v>0</v>
      </c>
    </row>
    <row r="329" spans="2:11" x14ac:dyDescent="0.3">
      <c r="B329" s="164" t="s">
        <v>619</v>
      </c>
      <c r="C329" s="63" t="s">
        <v>47</v>
      </c>
      <c r="D329" s="63" t="s">
        <v>620</v>
      </c>
      <c r="E329" s="65">
        <v>0</v>
      </c>
      <c r="F329" s="65">
        <v>0</v>
      </c>
      <c r="G329" s="65">
        <v>0</v>
      </c>
      <c r="H329" s="65">
        <v>0</v>
      </c>
      <c r="I329" s="65">
        <v>0</v>
      </c>
      <c r="J329" s="65">
        <v>0</v>
      </c>
      <c r="K329" s="165">
        <v>0</v>
      </c>
    </row>
    <row r="330" spans="2:11" x14ac:dyDescent="0.3">
      <c r="B330" s="164" t="s">
        <v>621</v>
      </c>
      <c r="C330" s="63" t="s">
        <v>47</v>
      </c>
      <c r="D330" s="63" t="s">
        <v>622</v>
      </c>
      <c r="E330" s="65">
        <v>0</v>
      </c>
      <c r="F330" s="65">
        <v>0</v>
      </c>
      <c r="G330" s="65">
        <v>0</v>
      </c>
      <c r="H330" s="65">
        <v>0</v>
      </c>
      <c r="I330" s="65">
        <v>0</v>
      </c>
      <c r="J330" s="65">
        <v>0</v>
      </c>
      <c r="K330" s="165">
        <v>0</v>
      </c>
    </row>
    <row r="331" spans="2:11" x14ac:dyDescent="0.3">
      <c r="B331" s="164" t="s">
        <v>623</v>
      </c>
      <c r="C331" s="63" t="s">
        <v>47</v>
      </c>
      <c r="D331" s="63" t="s">
        <v>624</v>
      </c>
      <c r="E331" s="65">
        <v>0</v>
      </c>
      <c r="F331" s="65">
        <v>0</v>
      </c>
      <c r="G331" s="65">
        <v>0</v>
      </c>
      <c r="H331" s="65">
        <v>0</v>
      </c>
      <c r="I331" s="65">
        <v>0</v>
      </c>
      <c r="J331" s="65">
        <v>0</v>
      </c>
      <c r="K331" s="165">
        <v>0</v>
      </c>
    </row>
    <row r="332" spans="2:11" x14ac:dyDescent="0.3">
      <c r="B332" s="164" t="s">
        <v>625</v>
      </c>
      <c r="C332" s="63" t="s">
        <v>47</v>
      </c>
      <c r="D332" s="63" t="s">
        <v>626</v>
      </c>
      <c r="E332" s="65">
        <v>0</v>
      </c>
      <c r="F332" s="65">
        <v>0</v>
      </c>
      <c r="G332" s="65">
        <v>0</v>
      </c>
      <c r="H332" s="65">
        <v>0</v>
      </c>
      <c r="I332" s="65">
        <v>0</v>
      </c>
      <c r="J332" s="65">
        <v>0</v>
      </c>
      <c r="K332" s="165">
        <v>0</v>
      </c>
    </row>
    <row r="333" spans="2:11" x14ac:dyDescent="0.3">
      <c r="B333" s="164" t="s">
        <v>627</v>
      </c>
      <c r="C333" s="63" t="s">
        <v>47</v>
      </c>
      <c r="D333" s="63" t="s">
        <v>628</v>
      </c>
      <c r="E333" s="65">
        <v>0</v>
      </c>
      <c r="F333" s="65">
        <v>0</v>
      </c>
      <c r="G333" s="65">
        <v>0</v>
      </c>
      <c r="H333" s="65">
        <v>0</v>
      </c>
      <c r="I333" s="65">
        <v>0</v>
      </c>
      <c r="J333" s="65">
        <v>0</v>
      </c>
      <c r="K333" s="165">
        <v>0</v>
      </c>
    </row>
    <row r="334" spans="2:11" x14ac:dyDescent="0.3">
      <c r="B334" s="164" t="s">
        <v>629</v>
      </c>
      <c r="C334" s="63" t="s">
        <v>47</v>
      </c>
      <c r="D334" s="63" t="s">
        <v>630</v>
      </c>
      <c r="E334" s="65">
        <v>0</v>
      </c>
      <c r="F334" s="65">
        <v>0</v>
      </c>
      <c r="G334" s="65">
        <v>0</v>
      </c>
      <c r="H334" s="65">
        <v>0</v>
      </c>
      <c r="I334" s="65">
        <v>0</v>
      </c>
      <c r="J334" s="65">
        <v>0</v>
      </c>
      <c r="K334" s="165">
        <v>0</v>
      </c>
    </row>
    <row r="335" spans="2:11" x14ac:dyDescent="0.3">
      <c r="B335" s="164" t="s">
        <v>631</v>
      </c>
      <c r="C335" s="63" t="s">
        <v>47</v>
      </c>
      <c r="D335" s="63" t="s">
        <v>632</v>
      </c>
      <c r="E335" s="65">
        <v>0</v>
      </c>
      <c r="F335" s="65">
        <v>0</v>
      </c>
      <c r="G335" s="65">
        <v>0</v>
      </c>
      <c r="H335" s="65">
        <v>0</v>
      </c>
      <c r="I335" s="65">
        <v>0</v>
      </c>
      <c r="J335" s="65">
        <v>0</v>
      </c>
      <c r="K335" s="165">
        <v>0</v>
      </c>
    </row>
    <row r="336" spans="2:11" x14ac:dyDescent="0.3">
      <c r="B336" s="164" t="s">
        <v>633</v>
      </c>
      <c r="C336" s="63" t="s">
        <v>47</v>
      </c>
      <c r="D336" s="63" t="s">
        <v>634</v>
      </c>
      <c r="E336" s="65">
        <v>0</v>
      </c>
      <c r="F336" s="65">
        <v>0</v>
      </c>
      <c r="G336" s="65">
        <v>0</v>
      </c>
      <c r="H336" s="65">
        <v>0</v>
      </c>
      <c r="I336" s="65">
        <v>0</v>
      </c>
      <c r="J336" s="65">
        <v>0</v>
      </c>
      <c r="K336" s="165">
        <v>0</v>
      </c>
    </row>
    <row r="337" spans="2:11" x14ac:dyDescent="0.3">
      <c r="B337" s="164" t="s">
        <v>635</v>
      </c>
      <c r="C337" s="63" t="s">
        <v>47</v>
      </c>
      <c r="D337" s="63" t="s">
        <v>636</v>
      </c>
      <c r="E337" s="65">
        <v>0</v>
      </c>
      <c r="F337" s="65">
        <v>0</v>
      </c>
      <c r="G337" s="65">
        <v>0</v>
      </c>
      <c r="H337" s="65">
        <v>0</v>
      </c>
      <c r="I337" s="65">
        <v>0</v>
      </c>
      <c r="J337" s="65">
        <v>0</v>
      </c>
      <c r="K337" s="165">
        <v>0</v>
      </c>
    </row>
    <row r="338" spans="2:11" x14ac:dyDescent="0.3">
      <c r="B338" s="164" t="s">
        <v>637</v>
      </c>
      <c r="C338" s="63" t="s">
        <v>47</v>
      </c>
      <c r="D338" s="63" t="s">
        <v>638</v>
      </c>
      <c r="E338" s="65">
        <v>0</v>
      </c>
      <c r="F338" s="65">
        <v>0</v>
      </c>
      <c r="G338" s="65">
        <v>0</v>
      </c>
      <c r="H338" s="65">
        <v>0</v>
      </c>
      <c r="I338" s="65">
        <v>0</v>
      </c>
      <c r="J338" s="65">
        <v>0</v>
      </c>
      <c r="K338" s="165">
        <v>0</v>
      </c>
    </row>
    <row r="339" spans="2:11" x14ac:dyDescent="0.3">
      <c r="B339" s="164" t="s">
        <v>639</v>
      </c>
      <c r="C339" s="63" t="s">
        <v>47</v>
      </c>
      <c r="D339" s="63" t="s">
        <v>640</v>
      </c>
      <c r="E339" s="65">
        <v>0</v>
      </c>
      <c r="F339" s="65">
        <v>0</v>
      </c>
      <c r="G339" s="65">
        <v>0</v>
      </c>
      <c r="H339" s="65">
        <v>0</v>
      </c>
      <c r="I339" s="65">
        <v>0</v>
      </c>
      <c r="J339" s="65">
        <v>0</v>
      </c>
      <c r="K339" s="165">
        <v>0</v>
      </c>
    </row>
    <row r="340" spans="2:11" x14ac:dyDescent="0.3">
      <c r="B340" s="164" t="s">
        <v>641</v>
      </c>
      <c r="C340" s="63" t="s">
        <v>47</v>
      </c>
      <c r="D340" s="63" t="s">
        <v>642</v>
      </c>
      <c r="E340" s="65">
        <v>0</v>
      </c>
      <c r="F340" s="65">
        <v>0</v>
      </c>
      <c r="G340" s="65">
        <v>0</v>
      </c>
      <c r="H340" s="65">
        <v>0</v>
      </c>
      <c r="I340" s="65">
        <v>0</v>
      </c>
      <c r="J340" s="65">
        <v>0</v>
      </c>
      <c r="K340" s="165">
        <v>0</v>
      </c>
    </row>
    <row r="341" spans="2:11" x14ac:dyDescent="0.3">
      <c r="B341" s="164" t="s">
        <v>643</v>
      </c>
      <c r="C341" s="63" t="s">
        <v>47</v>
      </c>
      <c r="D341" s="63" t="s">
        <v>644</v>
      </c>
      <c r="E341" s="65">
        <v>0</v>
      </c>
      <c r="F341" s="65">
        <v>0</v>
      </c>
      <c r="G341" s="65">
        <v>0</v>
      </c>
      <c r="H341" s="65">
        <v>0</v>
      </c>
      <c r="I341" s="65">
        <v>0</v>
      </c>
      <c r="J341" s="65">
        <v>0</v>
      </c>
      <c r="K341" s="165">
        <v>0</v>
      </c>
    </row>
    <row r="342" spans="2:11" x14ac:dyDescent="0.3">
      <c r="B342" s="164" t="s">
        <v>645</v>
      </c>
      <c r="C342" s="63" t="s">
        <v>47</v>
      </c>
      <c r="D342" s="63" t="s">
        <v>646</v>
      </c>
      <c r="E342" s="65">
        <v>0</v>
      </c>
      <c r="F342" s="65">
        <v>0</v>
      </c>
      <c r="G342" s="65">
        <v>0</v>
      </c>
      <c r="H342" s="65">
        <v>0</v>
      </c>
      <c r="I342" s="65">
        <v>0</v>
      </c>
      <c r="J342" s="65">
        <v>0</v>
      </c>
      <c r="K342" s="165">
        <v>0</v>
      </c>
    </row>
    <row r="343" spans="2:11" x14ac:dyDescent="0.3">
      <c r="B343" s="164" t="s">
        <v>647</v>
      </c>
      <c r="C343" s="63" t="s">
        <v>47</v>
      </c>
      <c r="D343" s="63" t="s">
        <v>648</v>
      </c>
      <c r="E343" s="65">
        <v>0</v>
      </c>
      <c r="F343" s="65">
        <v>0</v>
      </c>
      <c r="G343" s="65">
        <v>0</v>
      </c>
      <c r="H343" s="65">
        <v>0</v>
      </c>
      <c r="I343" s="65">
        <v>0</v>
      </c>
      <c r="J343" s="65">
        <v>0</v>
      </c>
      <c r="K343" s="165">
        <v>0</v>
      </c>
    </row>
    <row r="344" spans="2:11" x14ac:dyDescent="0.3">
      <c r="B344" s="164" t="s">
        <v>649</v>
      </c>
      <c r="C344" s="63" t="s">
        <v>47</v>
      </c>
      <c r="D344" s="63" t="s">
        <v>650</v>
      </c>
      <c r="E344" s="65">
        <v>0</v>
      </c>
      <c r="F344" s="65">
        <v>0</v>
      </c>
      <c r="G344" s="65">
        <v>0</v>
      </c>
      <c r="H344" s="65">
        <v>0</v>
      </c>
      <c r="I344" s="65">
        <v>0</v>
      </c>
      <c r="J344" s="65">
        <v>0</v>
      </c>
      <c r="K344" s="165">
        <v>0</v>
      </c>
    </row>
    <row r="345" spans="2:11" x14ac:dyDescent="0.3">
      <c r="B345" s="164" t="s">
        <v>651</v>
      </c>
      <c r="C345" s="63" t="s">
        <v>47</v>
      </c>
      <c r="D345" s="63" t="s">
        <v>652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165">
        <v>0</v>
      </c>
    </row>
    <row r="346" spans="2:11" x14ac:dyDescent="0.3">
      <c r="B346" s="164" t="s">
        <v>653</v>
      </c>
      <c r="C346" s="63" t="s">
        <v>47</v>
      </c>
      <c r="D346" s="63" t="s">
        <v>654</v>
      </c>
      <c r="E346" s="65">
        <v>0</v>
      </c>
      <c r="F346" s="65">
        <v>0</v>
      </c>
      <c r="G346" s="65">
        <v>0</v>
      </c>
      <c r="H346" s="65">
        <v>0</v>
      </c>
      <c r="I346" s="65">
        <v>0</v>
      </c>
      <c r="J346" s="65">
        <v>0</v>
      </c>
      <c r="K346" s="165">
        <v>0</v>
      </c>
    </row>
    <row r="347" spans="2:11" x14ac:dyDescent="0.3">
      <c r="B347" s="164" t="s">
        <v>655</v>
      </c>
      <c r="C347" s="63" t="s">
        <v>47</v>
      </c>
      <c r="D347" s="63" t="s">
        <v>656</v>
      </c>
      <c r="E347" s="65">
        <v>0</v>
      </c>
      <c r="F347" s="65">
        <v>0</v>
      </c>
      <c r="G347" s="65">
        <v>0</v>
      </c>
      <c r="H347" s="65">
        <v>0</v>
      </c>
      <c r="I347" s="65">
        <v>0</v>
      </c>
      <c r="J347" s="65">
        <v>0</v>
      </c>
      <c r="K347" s="165">
        <v>0</v>
      </c>
    </row>
    <row r="348" spans="2:11" x14ac:dyDescent="0.3">
      <c r="B348" s="164" t="s">
        <v>657</v>
      </c>
      <c r="C348" s="63" t="s">
        <v>47</v>
      </c>
      <c r="D348" s="63" t="s">
        <v>658</v>
      </c>
      <c r="E348" s="65">
        <v>0</v>
      </c>
      <c r="F348" s="65">
        <v>0</v>
      </c>
      <c r="G348" s="65">
        <v>0</v>
      </c>
      <c r="H348" s="65">
        <v>0</v>
      </c>
      <c r="I348" s="65">
        <v>0</v>
      </c>
      <c r="J348" s="65">
        <v>0</v>
      </c>
      <c r="K348" s="165">
        <v>0</v>
      </c>
    </row>
    <row r="349" spans="2:11" x14ac:dyDescent="0.3">
      <c r="B349" s="164" t="s">
        <v>659</v>
      </c>
      <c r="C349" s="63" t="s">
        <v>47</v>
      </c>
      <c r="D349" s="63" t="s">
        <v>660</v>
      </c>
      <c r="E349" s="65">
        <v>0</v>
      </c>
      <c r="F349" s="65">
        <v>0</v>
      </c>
      <c r="G349" s="65">
        <v>0</v>
      </c>
      <c r="H349" s="65">
        <v>0</v>
      </c>
      <c r="I349" s="65">
        <v>0</v>
      </c>
      <c r="J349" s="65">
        <v>0</v>
      </c>
      <c r="K349" s="165">
        <v>0</v>
      </c>
    </row>
    <row r="350" spans="2:11" x14ac:dyDescent="0.3">
      <c r="B350" s="164" t="s">
        <v>661</v>
      </c>
      <c r="C350" s="63" t="s">
        <v>47</v>
      </c>
      <c r="D350" s="63" t="s">
        <v>662</v>
      </c>
      <c r="E350" s="65">
        <v>0</v>
      </c>
      <c r="F350" s="65">
        <v>0</v>
      </c>
      <c r="G350" s="65">
        <v>0</v>
      </c>
      <c r="H350" s="65">
        <v>0</v>
      </c>
      <c r="I350" s="65">
        <v>0</v>
      </c>
      <c r="J350" s="65">
        <v>0</v>
      </c>
      <c r="K350" s="165">
        <v>0</v>
      </c>
    </row>
    <row r="351" spans="2:11" x14ac:dyDescent="0.3">
      <c r="B351" s="164" t="s">
        <v>663</v>
      </c>
      <c r="C351" s="63" t="s">
        <v>47</v>
      </c>
      <c r="D351" s="63" t="s">
        <v>664</v>
      </c>
      <c r="E351" s="65">
        <v>0</v>
      </c>
      <c r="F351" s="65">
        <v>0</v>
      </c>
      <c r="G351" s="65">
        <v>0</v>
      </c>
      <c r="H351" s="65">
        <v>0</v>
      </c>
      <c r="I351" s="65">
        <v>0</v>
      </c>
      <c r="J351" s="65">
        <v>0</v>
      </c>
      <c r="K351" s="165">
        <v>0</v>
      </c>
    </row>
    <row r="352" spans="2:11" x14ac:dyDescent="0.3">
      <c r="B352" s="164" t="s">
        <v>665</v>
      </c>
      <c r="C352" s="63" t="s">
        <v>47</v>
      </c>
      <c r="D352" s="63" t="s">
        <v>666</v>
      </c>
      <c r="E352" s="65">
        <v>0</v>
      </c>
      <c r="F352" s="65">
        <v>0</v>
      </c>
      <c r="G352" s="65">
        <v>0</v>
      </c>
      <c r="H352" s="65">
        <v>0</v>
      </c>
      <c r="I352" s="65">
        <v>0</v>
      </c>
      <c r="J352" s="65">
        <v>0</v>
      </c>
      <c r="K352" s="165">
        <v>0</v>
      </c>
    </row>
    <row r="353" spans="2:11" x14ac:dyDescent="0.3">
      <c r="B353" s="164" t="s">
        <v>667</v>
      </c>
      <c r="C353" s="63" t="s">
        <v>47</v>
      </c>
      <c r="D353" s="63" t="s">
        <v>668</v>
      </c>
      <c r="E353" s="65">
        <v>0</v>
      </c>
      <c r="F353" s="65">
        <v>0</v>
      </c>
      <c r="G353" s="65">
        <v>0</v>
      </c>
      <c r="H353" s="65">
        <v>0</v>
      </c>
      <c r="I353" s="65">
        <v>0</v>
      </c>
      <c r="J353" s="65">
        <v>0</v>
      </c>
      <c r="K353" s="165">
        <v>0</v>
      </c>
    </row>
    <row r="354" spans="2:11" x14ac:dyDescent="0.3">
      <c r="B354" s="164" t="s">
        <v>669</v>
      </c>
      <c r="C354" s="63" t="s">
        <v>47</v>
      </c>
      <c r="D354" s="63" t="s">
        <v>670</v>
      </c>
      <c r="E354" s="65">
        <v>0</v>
      </c>
      <c r="F354" s="65">
        <v>0</v>
      </c>
      <c r="G354" s="65">
        <v>0</v>
      </c>
      <c r="H354" s="65">
        <v>0</v>
      </c>
      <c r="I354" s="65">
        <v>0</v>
      </c>
      <c r="J354" s="65">
        <v>0</v>
      </c>
      <c r="K354" s="165">
        <v>0</v>
      </c>
    </row>
    <row r="355" spans="2:11" x14ac:dyDescent="0.3">
      <c r="B355" s="164" t="s">
        <v>671</v>
      </c>
      <c r="C355" s="63" t="s">
        <v>672</v>
      </c>
      <c r="D355" s="63" t="s">
        <v>673</v>
      </c>
      <c r="E355" s="65">
        <v>0</v>
      </c>
      <c r="F355" s="65">
        <v>0</v>
      </c>
      <c r="G355" s="65">
        <v>0</v>
      </c>
      <c r="H355" s="65">
        <v>0</v>
      </c>
      <c r="I355" s="65">
        <v>0</v>
      </c>
      <c r="J355" s="65">
        <v>0</v>
      </c>
      <c r="K355" s="165">
        <v>0</v>
      </c>
    </row>
    <row r="356" spans="2:11" x14ac:dyDescent="0.3">
      <c r="B356" s="164" t="s">
        <v>674</v>
      </c>
      <c r="C356" s="63" t="s">
        <v>672</v>
      </c>
      <c r="D356" s="63" t="s">
        <v>675</v>
      </c>
      <c r="E356" s="65">
        <v>0</v>
      </c>
      <c r="F356" s="65">
        <v>0</v>
      </c>
      <c r="G356" s="65">
        <v>0</v>
      </c>
      <c r="H356" s="65">
        <v>0</v>
      </c>
      <c r="I356" s="65">
        <v>0</v>
      </c>
      <c r="J356" s="65">
        <v>0</v>
      </c>
      <c r="K356" s="165">
        <v>0</v>
      </c>
    </row>
    <row r="357" spans="2:11" x14ac:dyDescent="0.3">
      <c r="B357" s="164" t="s">
        <v>676</v>
      </c>
      <c r="C357" s="63" t="s">
        <v>672</v>
      </c>
      <c r="D357" s="63" t="s">
        <v>2134</v>
      </c>
      <c r="E357" s="65">
        <v>0</v>
      </c>
      <c r="F357" s="65">
        <v>0</v>
      </c>
      <c r="G357" s="65">
        <v>0</v>
      </c>
      <c r="H357" s="65">
        <v>0</v>
      </c>
      <c r="I357" s="65">
        <v>0</v>
      </c>
      <c r="J357" s="65">
        <v>0</v>
      </c>
      <c r="K357" s="165">
        <v>0</v>
      </c>
    </row>
    <row r="358" spans="2:11" x14ac:dyDescent="0.3">
      <c r="B358" s="164" t="s">
        <v>677</v>
      </c>
      <c r="C358" s="63" t="s">
        <v>672</v>
      </c>
      <c r="D358" s="63" t="s">
        <v>2160</v>
      </c>
      <c r="E358" s="65">
        <v>0</v>
      </c>
      <c r="F358" s="65">
        <v>0</v>
      </c>
      <c r="G358" s="65">
        <v>0</v>
      </c>
      <c r="H358" s="65">
        <v>0</v>
      </c>
      <c r="I358" s="65">
        <v>0</v>
      </c>
      <c r="J358" s="65">
        <v>0</v>
      </c>
      <c r="K358" s="165">
        <v>0</v>
      </c>
    </row>
    <row r="359" spans="2:11" x14ac:dyDescent="0.3">
      <c r="B359" s="164" t="s">
        <v>678</v>
      </c>
      <c r="C359" s="63" t="s">
        <v>672</v>
      </c>
      <c r="D359" s="63" t="s">
        <v>679</v>
      </c>
      <c r="E359" s="65">
        <v>0</v>
      </c>
      <c r="F359" s="65">
        <v>0</v>
      </c>
      <c r="G359" s="65">
        <v>0</v>
      </c>
      <c r="H359" s="65">
        <v>0</v>
      </c>
      <c r="I359" s="65">
        <v>0</v>
      </c>
      <c r="J359" s="65">
        <v>0</v>
      </c>
      <c r="K359" s="165">
        <v>0</v>
      </c>
    </row>
    <row r="360" spans="2:11" x14ac:dyDescent="0.3">
      <c r="B360" s="164" t="s">
        <v>680</v>
      </c>
      <c r="C360" s="63" t="s">
        <v>672</v>
      </c>
      <c r="D360" s="63" t="s">
        <v>681</v>
      </c>
      <c r="E360" s="65">
        <v>0</v>
      </c>
      <c r="F360" s="65">
        <v>0</v>
      </c>
      <c r="G360" s="65">
        <v>0</v>
      </c>
      <c r="H360" s="65">
        <v>0</v>
      </c>
      <c r="I360" s="65">
        <v>0</v>
      </c>
      <c r="J360" s="65">
        <v>0</v>
      </c>
      <c r="K360" s="165">
        <v>0</v>
      </c>
    </row>
    <row r="361" spans="2:11" x14ac:dyDescent="0.3">
      <c r="B361" s="164" t="s">
        <v>682</v>
      </c>
      <c r="C361" s="63" t="s">
        <v>672</v>
      </c>
      <c r="D361" s="63" t="s">
        <v>683</v>
      </c>
      <c r="E361" s="65">
        <v>0</v>
      </c>
      <c r="F361" s="65">
        <v>0</v>
      </c>
      <c r="G361" s="65">
        <v>0</v>
      </c>
      <c r="H361" s="65">
        <v>0</v>
      </c>
      <c r="I361" s="65">
        <v>0</v>
      </c>
      <c r="J361" s="65">
        <v>0</v>
      </c>
      <c r="K361" s="165">
        <v>0</v>
      </c>
    </row>
    <row r="362" spans="2:11" x14ac:dyDescent="0.3">
      <c r="B362" s="164" t="s">
        <v>684</v>
      </c>
      <c r="C362" s="63" t="s">
        <v>672</v>
      </c>
      <c r="D362" s="63" t="s">
        <v>685</v>
      </c>
      <c r="E362" s="65">
        <v>0</v>
      </c>
      <c r="F362" s="65">
        <v>0</v>
      </c>
      <c r="G362" s="65">
        <v>0</v>
      </c>
      <c r="H362" s="65">
        <v>0</v>
      </c>
      <c r="I362" s="65">
        <v>0</v>
      </c>
      <c r="J362" s="65">
        <v>0</v>
      </c>
      <c r="K362" s="165">
        <v>0</v>
      </c>
    </row>
    <row r="363" spans="2:11" x14ac:dyDescent="0.3">
      <c r="B363" s="164" t="s">
        <v>686</v>
      </c>
      <c r="C363" s="63" t="s">
        <v>672</v>
      </c>
      <c r="D363" s="63" t="s">
        <v>687</v>
      </c>
      <c r="E363" s="65">
        <v>0</v>
      </c>
      <c r="F363" s="65">
        <v>0</v>
      </c>
      <c r="G363" s="65">
        <v>0</v>
      </c>
      <c r="H363" s="65">
        <v>0</v>
      </c>
      <c r="I363" s="65">
        <v>0</v>
      </c>
      <c r="J363" s="65">
        <v>0</v>
      </c>
      <c r="K363" s="165">
        <v>0</v>
      </c>
    </row>
    <row r="364" spans="2:11" x14ac:dyDescent="0.3">
      <c r="B364" s="164" t="s">
        <v>688</v>
      </c>
      <c r="C364" s="63" t="s">
        <v>672</v>
      </c>
      <c r="D364" s="63" t="s">
        <v>689</v>
      </c>
      <c r="E364" s="65">
        <v>0</v>
      </c>
      <c r="F364" s="65">
        <v>0</v>
      </c>
      <c r="G364" s="65">
        <v>0</v>
      </c>
      <c r="H364" s="65">
        <v>0</v>
      </c>
      <c r="I364" s="65">
        <v>0</v>
      </c>
      <c r="J364" s="65">
        <v>0</v>
      </c>
      <c r="K364" s="165">
        <v>0</v>
      </c>
    </row>
    <row r="365" spans="2:11" x14ac:dyDescent="0.3">
      <c r="B365" s="164" t="s">
        <v>690</v>
      </c>
      <c r="C365" s="63" t="s">
        <v>672</v>
      </c>
      <c r="D365" s="63" t="s">
        <v>691</v>
      </c>
      <c r="E365" s="65">
        <v>0</v>
      </c>
      <c r="F365" s="65">
        <v>0</v>
      </c>
      <c r="G365" s="65">
        <v>0</v>
      </c>
      <c r="H365" s="65">
        <v>0</v>
      </c>
      <c r="I365" s="65">
        <v>0</v>
      </c>
      <c r="J365" s="65">
        <v>0</v>
      </c>
      <c r="K365" s="165">
        <v>0</v>
      </c>
    </row>
    <row r="366" spans="2:11" x14ac:dyDescent="0.3">
      <c r="B366" s="164" t="s">
        <v>692</v>
      </c>
      <c r="C366" s="63" t="s">
        <v>672</v>
      </c>
      <c r="D366" s="63" t="s">
        <v>693</v>
      </c>
      <c r="E366" s="65">
        <v>0</v>
      </c>
      <c r="F366" s="65">
        <v>0</v>
      </c>
      <c r="G366" s="65">
        <v>0</v>
      </c>
      <c r="H366" s="65">
        <v>0</v>
      </c>
      <c r="I366" s="65">
        <v>0</v>
      </c>
      <c r="J366" s="65">
        <v>0</v>
      </c>
      <c r="K366" s="165">
        <v>0</v>
      </c>
    </row>
    <row r="367" spans="2:11" x14ac:dyDescent="0.3">
      <c r="B367" s="164" t="s">
        <v>694</v>
      </c>
      <c r="C367" s="63" t="s">
        <v>672</v>
      </c>
      <c r="D367" s="63" t="s">
        <v>695</v>
      </c>
      <c r="E367" s="65">
        <v>0</v>
      </c>
      <c r="F367" s="65">
        <v>0</v>
      </c>
      <c r="G367" s="65">
        <v>0</v>
      </c>
      <c r="H367" s="65">
        <v>0</v>
      </c>
      <c r="I367" s="65">
        <v>0</v>
      </c>
      <c r="J367" s="65">
        <v>0</v>
      </c>
      <c r="K367" s="165">
        <v>0</v>
      </c>
    </row>
    <row r="368" spans="2:11" x14ac:dyDescent="0.3">
      <c r="B368" s="164" t="s">
        <v>696</v>
      </c>
      <c r="C368" s="63" t="s">
        <v>672</v>
      </c>
      <c r="D368" s="63" t="s">
        <v>697</v>
      </c>
      <c r="E368" s="65">
        <v>0</v>
      </c>
      <c r="F368" s="65">
        <v>0</v>
      </c>
      <c r="G368" s="65">
        <v>0</v>
      </c>
      <c r="H368" s="65">
        <v>0</v>
      </c>
      <c r="I368" s="65">
        <v>0</v>
      </c>
      <c r="J368" s="65">
        <v>0</v>
      </c>
      <c r="K368" s="165">
        <v>0</v>
      </c>
    </row>
    <row r="369" spans="2:11" x14ac:dyDescent="0.3">
      <c r="B369" s="164" t="s">
        <v>698</v>
      </c>
      <c r="C369" s="63" t="s">
        <v>672</v>
      </c>
      <c r="D369" s="63" t="s">
        <v>699</v>
      </c>
      <c r="E369" s="65">
        <v>0</v>
      </c>
      <c r="F369" s="65">
        <v>0</v>
      </c>
      <c r="G369" s="65">
        <v>0</v>
      </c>
      <c r="H369" s="65">
        <v>0</v>
      </c>
      <c r="I369" s="65">
        <v>0</v>
      </c>
      <c r="J369" s="65">
        <v>0</v>
      </c>
      <c r="K369" s="165">
        <v>0</v>
      </c>
    </row>
    <row r="370" spans="2:11" x14ac:dyDescent="0.3">
      <c r="B370" s="164" t="s">
        <v>700</v>
      </c>
      <c r="C370" s="63" t="s">
        <v>672</v>
      </c>
      <c r="D370" s="63" t="s">
        <v>2135</v>
      </c>
      <c r="E370" s="65">
        <v>0</v>
      </c>
      <c r="F370" s="65">
        <v>0</v>
      </c>
      <c r="G370" s="65">
        <v>0</v>
      </c>
      <c r="H370" s="65">
        <v>0</v>
      </c>
      <c r="I370" s="65">
        <v>0</v>
      </c>
      <c r="J370" s="65">
        <v>0</v>
      </c>
      <c r="K370" s="165">
        <v>0</v>
      </c>
    </row>
    <row r="371" spans="2:11" x14ac:dyDescent="0.3">
      <c r="B371" s="164" t="s">
        <v>701</v>
      </c>
      <c r="C371" s="63" t="s">
        <v>702</v>
      </c>
      <c r="D371" s="63" t="s">
        <v>2123</v>
      </c>
      <c r="E371" s="65">
        <v>0</v>
      </c>
      <c r="F371" s="65">
        <v>0</v>
      </c>
      <c r="G371" s="65">
        <v>0</v>
      </c>
      <c r="H371" s="65">
        <v>0</v>
      </c>
      <c r="I371" s="65">
        <v>0</v>
      </c>
      <c r="J371" s="65">
        <v>0</v>
      </c>
      <c r="K371" s="165">
        <v>0</v>
      </c>
    </row>
    <row r="372" spans="2:11" x14ac:dyDescent="0.3">
      <c r="B372" s="164" t="s">
        <v>703</v>
      </c>
      <c r="C372" s="63" t="s">
        <v>702</v>
      </c>
      <c r="D372" s="63" t="s">
        <v>704</v>
      </c>
      <c r="E372" s="65">
        <v>0</v>
      </c>
      <c r="F372" s="65">
        <v>0</v>
      </c>
      <c r="G372" s="65">
        <v>0</v>
      </c>
      <c r="H372" s="65">
        <v>0</v>
      </c>
      <c r="I372" s="65">
        <v>0</v>
      </c>
      <c r="J372" s="65">
        <v>0</v>
      </c>
      <c r="K372" s="165">
        <v>0</v>
      </c>
    </row>
    <row r="373" spans="2:11" x14ac:dyDescent="0.3">
      <c r="B373" s="164" t="s">
        <v>705</v>
      </c>
      <c r="C373" s="63" t="s">
        <v>702</v>
      </c>
      <c r="D373" s="63" t="s">
        <v>23</v>
      </c>
      <c r="E373" s="65">
        <v>0</v>
      </c>
      <c r="F373" s="65">
        <v>0</v>
      </c>
      <c r="G373" s="65">
        <v>0</v>
      </c>
      <c r="H373" s="65">
        <v>0</v>
      </c>
      <c r="I373" s="65">
        <v>0</v>
      </c>
      <c r="J373" s="65">
        <v>0</v>
      </c>
      <c r="K373" s="165">
        <v>0</v>
      </c>
    </row>
    <row r="374" spans="2:11" x14ac:dyDescent="0.3">
      <c r="B374" s="164" t="s">
        <v>706</v>
      </c>
      <c r="C374" s="63" t="s">
        <v>702</v>
      </c>
      <c r="D374" s="63" t="s">
        <v>707</v>
      </c>
      <c r="E374" s="65">
        <v>0</v>
      </c>
      <c r="F374" s="65">
        <v>0</v>
      </c>
      <c r="G374" s="65">
        <v>0</v>
      </c>
      <c r="H374" s="65">
        <v>0</v>
      </c>
      <c r="I374" s="65">
        <v>0</v>
      </c>
      <c r="J374" s="65">
        <v>0</v>
      </c>
      <c r="K374" s="165">
        <v>0</v>
      </c>
    </row>
    <row r="375" spans="2:11" x14ac:dyDescent="0.3">
      <c r="B375" s="164" t="s">
        <v>708</v>
      </c>
      <c r="C375" s="63" t="s">
        <v>702</v>
      </c>
      <c r="D375" s="63" t="s">
        <v>709</v>
      </c>
      <c r="E375" s="65">
        <v>0</v>
      </c>
      <c r="F375" s="65">
        <v>0</v>
      </c>
      <c r="G375" s="65">
        <v>0</v>
      </c>
      <c r="H375" s="65">
        <v>0</v>
      </c>
      <c r="I375" s="65">
        <v>0</v>
      </c>
      <c r="J375" s="65">
        <v>0</v>
      </c>
      <c r="K375" s="165">
        <v>0</v>
      </c>
    </row>
    <row r="376" spans="2:11" x14ac:dyDescent="0.3">
      <c r="B376" s="164" t="s">
        <v>710</v>
      </c>
      <c r="C376" s="63" t="s">
        <v>702</v>
      </c>
      <c r="D376" s="63" t="s">
        <v>711</v>
      </c>
      <c r="E376" s="65">
        <v>0</v>
      </c>
      <c r="F376" s="65">
        <v>0</v>
      </c>
      <c r="G376" s="65">
        <v>0</v>
      </c>
      <c r="H376" s="65">
        <v>0</v>
      </c>
      <c r="I376" s="65">
        <v>0</v>
      </c>
      <c r="J376" s="65">
        <v>0</v>
      </c>
      <c r="K376" s="165">
        <v>0</v>
      </c>
    </row>
    <row r="377" spans="2:11" x14ac:dyDescent="0.3">
      <c r="B377" s="164" t="s">
        <v>712</v>
      </c>
      <c r="C377" s="63" t="s">
        <v>702</v>
      </c>
      <c r="D377" s="63" t="s">
        <v>713</v>
      </c>
      <c r="E377" s="65">
        <v>0</v>
      </c>
      <c r="F377" s="65">
        <v>0</v>
      </c>
      <c r="G377" s="65">
        <v>0</v>
      </c>
      <c r="H377" s="65">
        <v>0</v>
      </c>
      <c r="I377" s="65">
        <v>0</v>
      </c>
      <c r="J377" s="65">
        <v>0</v>
      </c>
      <c r="K377" s="165">
        <v>0</v>
      </c>
    </row>
    <row r="378" spans="2:11" x14ac:dyDescent="0.3">
      <c r="B378" s="164" t="s">
        <v>714</v>
      </c>
      <c r="C378" s="63" t="s">
        <v>702</v>
      </c>
      <c r="D378" s="63" t="s">
        <v>715</v>
      </c>
      <c r="E378" s="65">
        <v>0</v>
      </c>
      <c r="F378" s="65">
        <v>0</v>
      </c>
      <c r="G378" s="65">
        <v>0</v>
      </c>
      <c r="H378" s="65">
        <v>0</v>
      </c>
      <c r="I378" s="65">
        <v>0</v>
      </c>
      <c r="J378" s="65">
        <v>0</v>
      </c>
      <c r="K378" s="165">
        <v>0</v>
      </c>
    </row>
    <row r="379" spans="2:11" x14ac:dyDescent="0.3">
      <c r="B379" s="164" t="s">
        <v>716</v>
      </c>
      <c r="C379" s="63" t="s">
        <v>702</v>
      </c>
      <c r="D379" s="63" t="s">
        <v>717</v>
      </c>
      <c r="E379" s="65">
        <v>0</v>
      </c>
      <c r="F379" s="65">
        <v>0</v>
      </c>
      <c r="G379" s="65">
        <v>0</v>
      </c>
      <c r="H379" s="65">
        <v>0</v>
      </c>
      <c r="I379" s="65">
        <v>0</v>
      </c>
      <c r="J379" s="65">
        <v>0</v>
      </c>
      <c r="K379" s="165">
        <v>0</v>
      </c>
    </row>
    <row r="380" spans="2:11" x14ac:dyDescent="0.3">
      <c r="B380" s="164" t="s">
        <v>718</v>
      </c>
      <c r="C380" s="63" t="s">
        <v>702</v>
      </c>
      <c r="D380" s="63" t="s">
        <v>719</v>
      </c>
      <c r="E380" s="65">
        <v>0</v>
      </c>
      <c r="F380" s="65">
        <v>0</v>
      </c>
      <c r="G380" s="65">
        <v>0</v>
      </c>
      <c r="H380" s="65">
        <v>0</v>
      </c>
      <c r="I380" s="65">
        <v>0</v>
      </c>
      <c r="J380" s="65">
        <v>0</v>
      </c>
      <c r="K380" s="165">
        <v>0</v>
      </c>
    </row>
    <row r="381" spans="2:11" x14ac:dyDescent="0.3">
      <c r="B381" s="164" t="s">
        <v>720</v>
      </c>
      <c r="C381" s="63" t="s">
        <v>702</v>
      </c>
      <c r="D381" s="63" t="s">
        <v>721</v>
      </c>
      <c r="E381" s="65">
        <v>0</v>
      </c>
      <c r="F381" s="65">
        <v>0</v>
      </c>
      <c r="G381" s="65">
        <v>0</v>
      </c>
      <c r="H381" s="65">
        <v>0</v>
      </c>
      <c r="I381" s="65">
        <v>0</v>
      </c>
      <c r="J381" s="65">
        <v>0</v>
      </c>
      <c r="K381" s="165">
        <v>0</v>
      </c>
    </row>
    <row r="382" spans="2:11" x14ac:dyDescent="0.3">
      <c r="B382" s="164" t="s">
        <v>722</v>
      </c>
      <c r="C382" s="63" t="s">
        <v>702</v>
      </c>
      <c r="D382" s="63" t="s">
        <v>673</v>
      </c>
      <c r="E382" s="65">
        <v>0</v>
      </c>
      <c r="F382" s="65">
        <v>0</v>
      </c>
      <c r="G382" s="65">
        <v>0</v>
      </c>
      <c r="H382" s="65">
        <v>0</v>
      </c>
      <c r="I382" s="65">
        <v>0</v>
      </c>
      <c r="J382" s="65">
        <v>0</v>
      </c>
      <c r="K382" s="165">
        <v>0</v>
      </c>
    </row>
    <row r="383" spans="2:11" x14ac:dyDescent="0.3">
      <c r="B383" s="164" t="s">
        <v>723</v>
      </c>
      <c r="C383" s="63" t="s">
        <v>702</v>
      </c>
      <c r="D383" s="63" t="s">
        <v>724</v>
      </c>
      <c r="E383" s="65">
        <v>0</v>
      </c>
      <c r="F383" s="65">
        <v>0</v>
      </c>
      <c r="G383" s="65">
        <v>0</v>
      </c>
      <c r="H383" s="65">
        <v>0</v>
      </c>
      <c r="I383" s="65">
        <v>0</v>
      </c>
      <c r="J383" s="65">
        <v>0</v>
      </c>
      <c r="K383" s="165">
        <v>0</v>
      </c>
    </row>
    <row r="384" spans="2:11" x14ac:dyDescent="0.3">
      <c r="B384" s="164" t="s">
        <v>725</v>
      </c>
      <c r="C384" s="63" t="s">
        <v>702</v>
      </c>
      <c r="D384" s="63" t="s">
        <v>726</v>
      </c>
      <c r="E384" s="65">
        <v>0</v>
      </c>
      <c r="F384" s="65">
        <v>0</v>
      </c>
      <c r="G384" s="65">
        <v>0</v>
      </c>
      <c r="H384" s="65">
        <v>0</v>
      </c>
      <c r="I384" s="65">
        <v>0</v>
      </c>
      <c r="J384" s="65">
        <v>0</v>
      </c>
      <c r="K384" s="165">
        <v>0</v>
      </c>
    </row>
    <row r="385" spans="2:11" x14ac:dyDescent="0.3">
      <c r="B385" s="164" t="s">
        <v>727</v>
      </c>
      <c r="C385" s="63" t="s">
        <v>702</v>
      </c>
      <c r="D385" s="63" t="s">
        <v>728</v>
      </c>
      <c r="E385" s="65">
        <v>0</v>
      </c>
      <c r="F385" s="65">
        <v>0</v>
      </c>
      <c r="G385" s="65">
        <v>0</v>
      </c>
      <c r="H385" s="65">
        <v>0</v>
      </c>
      <c r="I385" s="65">
        <v>0</v>
      </c>
      <c r="J385" s="65">
        <v>0</v>
      </c>
      <c r="K385" s="165">
        <v>0</v>
      </c>
    </row>
    <row r="386" spans="2:11" x14ac:dyDescent="0.3">
      <c r="B386" s="164" t="s">
        <v>729</v>
      </c>
      <c r="C386" s="63" t="s">
        <v>702</v>
      </c>
      <c r="D386" s="63" t="s">
        <v>730</v>
      </c>
      <c r="E386" s="65">
        <v>0</v>
      </c>
      <c r="F386" s="65">
        <v>0</v>
      </c>
      <c r="G386" s="65">
        <v>0</v>
      </c>
      <c r="H386" s="65">
        <v>0</v>
      </c>
      <c r="I386" s="65">
        <v>0</v>
      </c>
      <c r="J386" s="65">
        <v>0</v>
      </c>
      <c r="K386" s="165">
        <v>0</v>
      </c>
    </row>
    <row r="387" spans="2:11" x14ac:dyDescent="0.3">
      <c r="B387" s="164" t="s">
        <v>731</v>
      </c>
      <c r="C387" s="63" t="s">
        <v>702</v>
      </c>
      <c r="D387" s="63" t="s">
        <v>732</v>
      </c>
      <c r="E387" s="65">
        <v>0</v>
      </c>
      <c r="F387" s="65">
        <v>0</v>
      </c>
      <c r="G387" s="65">
        <v>0</v>
      </c>
      <c r="H387" s="65">
        <v>0</v>
      </c>
      <c r="I387" s="65">
        <v>0</v>
      </c>
      <c r="J387" s="65">
        <v>0</v>
      </c>
      <c r="K387" s="165">
        <v>0</v>
      </c>
    </row>
    <row r="388" spans="2:11" x14ac:dyDescent="0.3">
      <c r="B388" s="164" t="s">
        <v>733</v>
      </c>
      <c r="C388" s="63" t="s">
        <v>702</v>
      </c>
      <c r="D388" s="63" t="s">
        <v>734</v>
      </c>
      <c r="E388" s="65">
        <v>0</v>
      </c>
      <c r="F388" s="65">
        <v>0</v>
      </c>
      <c r="G388" s="65">
        <v>0</v>
      </c>
      <c r="H388" s="65">
        <v>0</v>
      </c>
      <c r="I388" s="65">
        <v>0</v>
      </c>
      <c r="J388" s="65">
        <v>0</v>
      </c>
      <c r="K388" s="165">
        <v>0</v>
      </c>
    </row>
    <row r="389" spans="2:11" x14ac:dyDescent="0.3">
      <c r="B389" s="164" t="s">
        <v>735</v>
      </c>
      <c r="C389" s="63" t="s">
        <v>702</v>
      </c>
      <c r="D389" s="63" t="s">
        <v>736</v>
      </c>
      <c r="E389" s="65">
        <v>0</v>
      </c>
      <c r="F389" s="65">
        <v>0</v>
      </c>
      <c r="G389" s="65">
        <v>0</v>
      </c>
      <c r="H389" s="65">
        <v>0</v>
      </c>
      <c r="I389" s="65">
        <v>0</v>
      </c>
      <c r="J389" s="65">
        <v>0</v>
      </c>
      <c r="K389" s="165">
        <v>0</v>
      </c>
    </row>
    <row r="390" spans="2:11" x14ac:dyDescent="0.3">
      <c r="B390" s="164" t="s">
        <v>737</v>
      </c>
      <c r="C390" s="63" t="s">
        <v>702</v>
      </c>
      <c r="D390" s="63" t="s">
        <v>738</v>
      </c>
      <c r="E390" s="65">
        <v>0</v>
      </c>
      <c r="F390" s="65">
        <v>0</v>
      </c>
      <c r="G390" s="65">
        <v>0</v>
      </c>
      <c r="H390" s="65">
        <v>0</v>
      </c>
      <c r="I390" s="65">
        <v>0</v>
      </c>
      <c r="J390" s="65">
        <v>0</v>
      </c>
      <c r="K390" s="165">
        <v>0</v>
      </c>
    </row>
    <row r="391" spans="2:11" x14ac:dyDescent="0.3">
      <c r="B391" s="164" t="s">
        <v>739</v>
      </c>
      <c r="C391" s="63" t="s">
        <v>702</v>
      </c>
      <c r="D391" s="63" t="s">
        <v>740</v>
      </c>
      <c r="E391" s="65">
        <v>0</v>
      </c>
      <c r="F391" s="65">
        <v>0</v>
      </c>
      <c r="G391" s="65">
        <v>0</v>
      </c>
      <c r="H391" s="65">
        <v>0</v>
      </c>
      <c r="I391" s="65">
        <v>0</v>
      </c>
      <c r="J391" s="65">
        <v>0</v>
      </c>
      <c r="K391" s="165">
        <v>0</v>
      </c>
    </row>
    <row r="392" spans="2:11" x14ac:dyDescent="0.3">
      <c r="B392" s="164" t="s">
        <v>741</v>
      </c>
      <c r="C392" s="63" t="s">
        <v>702</v>
      </c>
      <c r="D392" s="63" t="s">
        <v>328</v>
      </c>
      <c r="E392" s="65">
        <v>0</v>
      </c>
      <c r="F392" s="65">
        <v>0</v>
      </c>
      <c r="G392" s="65">
        <v>0</v>
      </c>
      <c r="H392" s="65">
        <v>0</v>
      </c>
      <c r="I392" s="65">
        <v>0</v>
      </c>
      <c r="J392" s="65">
        <v>0</v>
      </c>
      <c r="K392" s="165">
        <v>0</v>
      </c>
    </row>
    <row r="393" spans="2:11" x14ac:dyDescent="0.3">
      <c r="B393" s="164" t="s">
        <v>742</v>
      </c>
      <c r="C393" s="63" t="s">
        <v>702</v>
      </c>
      <c r="D393" s="63" t="s">
        <v>743</v>
      </c>
      <c r="E393" s="65">
        <v>0</v>
      </c>
      <c r="F393" s="65">
        <v>0</v>
      </c>
      <c r="G393" s="65">
        <v>0</v>
      </c>
      <c r="H393" s="65">
        <v>0</v>
      </c>
      <c r="I393" s="65">
        <v>0</v>
      </c>
      <c r="J393" s="65">
        <v>0</v>
      </c>
      <c r="K393" s="165">
        <v>0</v>
      </c>
    </row>
    <row r="394" spans="2:11" x14ac:dyDescent="0.3">
      <c r="B394" s="164" t="s">
        <v>744</v>
      </c>
      <c r="C394" s="63" t="s">
        <v>702</v>
      </c>
      <c r="D394" s="63" t="s">
        <v>745</v>
      </c>
      <c r="E394" s="65">
        <v>0</v>
      </c>
      <c r="F394" s="65">
        <v>0</v>
      </c>
      <c r="G394" s="65">
        <v>0</v>
      </c>
      <c r="H394" s="65">
        <v>0</v>
      </c>
      <c r="I394" s="65">
        <v>0</v>
      </c>
      <c r="J394" s="65">
        <v>0</v>
      </c>
      <c r="K394" s="165">
        <v>0</v>
      </c>
    </row>
    <row r="395" spans="2:11" x14ac:dyDescent="0.3">
      <c r="B395" s="164" t="s">
        <v>746</v>
      </c>
      <c r="C395" s="63" t="s">
        <v>702</v>
      </c>
      <c r="D395" s="63" t="s">
        <v>747</v>
      </c>
      <c r="E395" s="65">
        <v>0</v>
      </c>
      <c r="F395" s="65">
        <v>0</v>
      </c>
      <c r="G395" s="65">
        <v>0</v>
      </c>
      <c r="H395" s="65">
        <v>0</v>
      </c>
      <c r="I395" s="65">
        <v>0</v>
      </c>
      <c r="J395" s="65">
        <v>0</v>
      </c>
      <c r="K395" s="165">
        <v>0</v>
      </c>
    </row>
    <row r="396" spans="2:11" x14ac:dyDescent="0.3">
      <c r="B396" s="164" t="s">
        <v>748</v>
      </c>
      <c r="C396" s="63" t="s">
        <v>702</v>
      </c>
      <c r="D396" s="63" t="s">
        <v>749</v>
      </c>
      <c r="E396" s="65">
        <v>0</v>
      </c>
      <c r="F396" s="65">
        <v>0</v>
      </c>
      <c r="G396" s="65">
        <v>0</v>
      </c>
      <c r="H396" s="65">
        <v>0</v>
      </c>
      <c r="I396" s="65">
        <v>0</v>
      </c>
      <c r="J396" s="65">
        <v>0</v>
      </c>
      <c r="K396" s="165">
        <v>0</v>
      </c>
    </row>
    <row r="397" spans="2:11" x14ac:dyDescent="0.3">
      <c r="B397" s="164" t="s">
        <v>750</v>
      </c>
      <c r="C397" s="63" t="s">
        <v>702</v>
      </c>
      <c r="D397" s="63" t="s">
        <v>751</v>
      </c>
      <c r="E397" s="65">
        <v>0</v>
      </c>
      <c r="F397" s="65">
        <v>0</v>
      </c>
      <c r="G397" s="65">
        <v>0</v>
      </c>
      <c r="H397" s="65">
        <v>0</v>
      </c>
      <c r="I397" s="65">
        <v>0</v>
      </c>
      <c r="J397" s="65">
        <v>0</v>
      </c>
      <c r="K397" s="165">
        <v>0</v>
      </c>
    </row>
    <row r="398" spans="2:11" x14ac:dyDescent="0.3">
      <c r="B398" s="164" t="s">
        <v>752</v>
      </c>
      <c r="C398" s="63" t="s">
        <v>702</v>
      </c>
      <c r="D398" s="63" t="s">
        <v>753</v>
      </c>
      <c r="E398" s="65">
        <v>0</v>
      </c>
      <c r="F398" s="65">
        <v>0</v>
      </c>
      <c r="G398" s="65">
        <v>0</v>
      </c>
      <c r="H398" s="65">
        <v>0</v>
      </c>
      <c r="I398" s="65">
        <v>0</v>
      </c>
      <c r="J398" s="65">
        <v>0</v>
      </c>
      <c r="K398" s="165">
        <v>0</v>
      </c>
    </row>
    <row r="399" spans="2:11" x14ac:dyDescent="0.3">
      <c r="B399" s="164" t="s">
        <v>754</v>
      </c>
      <c r="C399" s="63" t="s">
        <v>702</v>
      </c>
      <c r="D399" s="63" t="s">
        <v>755</v>
      </c>
      <c r="E399" s="65">
        <v>0</v>
      </c>
      <c r="F399" s="65">
        <v>0</v>
      </c>
      <c r="G399" s="65">
        <v>0</v>
      </c>
      <c r="H399" s="65">
        <v>0</v>
      </c>
      <c r="I399" s="65">
        <v>0</v>
      </c>
      <c r="J399" s="65">
        <v>0</v>
      </c>
      <c r="K399" s="165">
        <v>0</v>
      </c>
    </row>
    <row r="400" spans="2:11" x14ac:dyDescent="0.3">
      <c r="B400" s="164" t="s">
        <v>756</v>
      </c>
      <c r="C400" s="63" t="s">
        <v>702</v>
      </c>
      <c r="D400" s="63" t="s">
        <v>757</v>
      </c>
      <c r="E400" s="65">
        <v>0</v>
      </c>
      <c r="F400" s="65">
        <v>0</v>
      </c>
      <c r="G400" s="65">
        <v>0</v>
      </c>
      <c r="H400" s="65">
        <v>0</v>
      </c>
      <c r="I400" s="65">
        <v>0</v>
      </c>
      <c r="J400" s="65">
        <v>0</v>
      </c>
      <c r="K400" s="165">
        <v>0</v>
      </c>
    </row>
    <row r="401" spans="2:11" x14ac:dyDescent="0.3">
      <c r="B401" s="164" t="s">
        <v>758</v>
      </c>
      <c r="C401" s="63" t="s">
        <v>702</v>
      </c>
      <c r="D401" s="63" t="s">
        <v>759</v>
      </c>
      <c r="E401" s="65">
        <v>0</v>
      </c>
      <c r="F401" s="65">
        <v>0</v>
      </c>
      <c r="G401" s="65">
        <v>0</v>
      </c>
      <c r="H401" s="65">
        <v>0</v>
      </c>
      <c r="I401" s="65">
        <v>0</v>
      </c>
      <c r="J401" s="65">
        <v>0</v>
      </c>
      <c r="K401" s="165">
        <v>0</v>
      </c>
    </row>
    <row r="402" spans="2:11" x14ac:dyDescent="0.3">
      <c r="B402" s="164" t="s">
        <v>760</v>
      </c>
      <c r="C402" s="63" t="s">
        <v>702</v>
      </c>
      <c r="D402" s="63" t="s">
        <v>761</v>
      </c>
      <c r="E402" s="65">
        <v>0</v>
      </c>
      <c r="F402" s="65">
        <v>0</v>
      </c>
      <c r="G402" s="65">
        <v>0</v>
      </c>
      <c r="H402" s="65">
        <v>0</v>
      </c>
      <c r="I402" s="65">
        <v>0</v>
      </c>
      <c r="J402" s="65">
        <v>0</v>
      </c>
      <c r="K402" s="165">
        <v>0</v>
      </c>
    </row>
    <row r="403" spans="2:11" x14ac:dyDescent="0.3">
      <c r="B403" s="164" t="s">
        <v>762</v>
      </c>
      <c r="C403" s="63" t="s">
        <v>702</v>
      </c>
      <c r="D403" s="63" t="s">
        <v>356</v>
      </c>
      <c r="E403" s="65">
        <v>0</v>
      </c>
      <c r="F403" s="65">
        <v>0</v>
      </c>
      <c r="G403" s="65">
        <v>0</v>
      </c>
      <c r="H403" s="65">
        <v>0</v>
      </c>
      <c r="I403" s="65">
        <v>0</v>
      </c>
      <c r="J403" s="65">
        <v>0</v>
      </c>
      <c r="K403" s="165">
        <v>0</v>
      </c>
    </row>
    <row r="404" spans="2:11" x14ac:dyDescent="0.3">
      <c r="B404" s="164" t="s">
        <v>763</v>
      </c>
      <c r="C404" s="63" t="s">
        <v>702</v>
      </c>
      <c r="D404" s="63" t="s">
        <v>764</v>
      </c>
      <c r="E404" s="65">
        <v>0</v>
      </c>
      <c r="F404" s="65">
        <v>0</v>
      </c>
      <c r="G404" s="65">
        <v>0</v>
      </c>
      <c r="H404" s="65">
        <v>0</v>
      </c>
      <c r="I404" s="65">
        <v>0</v>
      </c>
      <c r="J404" s="65">
        <v>0</v>
      </c>
      <c r="K404" s="165">
        <v>0</v>
      </c>
    </row>
    <row r="405" spans="2:11" x14ac:dyDescent="0.3">
      <c r="B405" s="164" t="s">
        <v>765</v>
      </c>
      <c r="C405" s="63" t="s">
        <v>702</v>
      </c>
      <c r="D405" s="63" t="s">
        <v>766</v>
      </c>
      <c r="E405" s="65">
        <v>0</v>
      </c>
      <c r="F405" s="65">
        <v>0</v>
      </c>
      <c r="G405" s="65">
        <v>0</v>
      </c>
      <c r="H405" s="65">
        <v>0</v>
      </c>
      <c r="I405" s="65">
        <v>0</v>
      </c>
      <c r="J405" s="65">
        <v>0</v>
      </c>
      <c r="K405" s="165">
        <v>0</v>
      </c>
    </row>
    <row r="406" spans="2:11" x14ac:dyDescent="0.3">
      <c r="B406" s="164" t="s">
        <v>767</v>
      </c>
      <c r="C406" s="63" t="s">
        <v>702</v>
      </c>
      <c r="D406" s="63" t="s">
        <v>768</v>
      </c>
      <c r="E406" s="65">
        <v>0</v>
      </c>
      <c r="F406" s="65">
        <v>0</v>
      </c>
      <c r="G406" s="65">
        <v>0</v>
      </c>
      <c r="H406" s="65">
        <v>0</v>
      </c>
      <c r="I406" s="65">
        <v>0</v>
      </c>
      <c r="J406" s="65">
        <v>0</v>
      </c>
      <c r="K406" s="165">
        <v>0</v>
      </c>
    </row>
    <row r="407" spans="2:11" x14ac:dyDescent="0.3">
      <c r="B407" s="164" t="s">
        <v>769</v>
      </c>
      <c r="C407" s="63" t="s">
        <v>702</v>
      </c>
      <c r="D407" s="63" t="s">
        <v>770</v>
      </c>
      <c r="E407" s="65">
        <v>0</v>
      </c>
      <c r="F407" s="65">
        <v>0</v>
      </c>
      <c r="G407" s="65">
        <v>0</v>
      </c>
      <c r="H407" s="65">
        <v>0</v>
      </c>
      <c r="I407" s="65">
        <v>0</v>
      </c>
      <c r="J407" s="65">
        <v>0</v>
      </c>
      <c r="K407" s="165">
        <v>0</v>
      </c>
    </row>
    <row r="408" spans="2:11" x14ac:dyDescent="0.3">
      <c r="B408" s="164" t="s">
        <v>771</v>
      </c>
      <c r="C408" s="63" t="s">
        <v>702</v>
      </c>
      <c r="D408" s="63" t="s">
        <v>772</v>
      </c>
      <c r="E408" s="65">
        <v>0</v>
      </c>
      <c r="F408" s="65">
        <v>0</v>
      </c>
      <c r="G408" s="65">
        <v>0</v>
      </c>
      <c r="H408" s="65">
        <v>0</v>
      </c>
      <c r="I408" s="65">
        <v>0</v>
      </c>
      <c r="J408" s="65">
        <v>0</v>
      </c>
      <c r="K408" s="165">
        <v>0</v>
      </c>
    </row>
    <row r="409" spans="2:11" x14ac:dyDescent="0.3">
      <c r="B409" s="164" t="s">
        <v>773</v>
      </c>
      <c r="C409" s="63" t="s">
        <v>702</v>
      </c>
      <c r="D409" s="63" t="s">
        <v>774</v>
      </c>
      <c r="E409" s="65">
        <v>0</v>
      </c>
      <c r="F409" s="65">
        <v>0</v>
      </c>
      <c r="G409" s="65">
        <v>0</v>
      </c>
      <c r="H409" s="65">
        <v>0</v>
      </c>
      <c r="I409" s="65">
        <v>0</v>
      </c>
      <c r="J409" s="65">
        <v>0</v>
      </c>
      <c r="K409" s="165">
        <v>0</v>
      </c>
    </row>
    <row r="410" spans="2:11" x14ac:dyDescent="0.3">
      <c r="B410" s="164" t="s">
        <v>775</v>
      </c>
      <c r="C410" s="63" t="s">
        <v>702</v>
      </c>
      <c r="D410" s="63" t="s">
        <v>776</v>
      </c>
      <c r="E410" s="65">
        <v>0</v>
      </c>
      <c r="F410" s="65">
        <v>0</v>
      </c>
      <c r="G410" s="65">
        <v>0</v>
      </c>
      <c r="H410" s="65">
        <v>0</v>
      </c>
      <c r="I410" s="65">
        <v>0</v>
      </c>
      <c r="J410" s="65">
        <v>0</v>
      </c>
      <c r="K410" s="165">
        <v>0</v>
      </c>
    </row>
    <row r="411" spans="2:11" x14ac:dyDescent="0.3">
      <c r="B411" s="164" t="s">
        <v>777</v>
      </c>
      <c r="C411" s="63" t="s">
        <v>702</v>
      </c>
      <c r="D411" s="63" t="s">
        <v>778</v>
      </c>
      <c r="E411" s="65">
        <v>0</v>
      </c>
      <c r="F411" s="65">
        <v>0</v>
      </c>
      <c r="G411" s="65">
        <v>0</v>
      </c>
      <c r="H411" s="65">
        <v>0</v>
      </c>
      <c r="I411" s="65">
        <v>0</v>
      </c>
      <c r="J411" s="65">
        <v>0</v>
      </c>
      <c r="K411" s="165">
        <v>0</v>
      </c>
    </row>
    <row r="412" spans="2:11" x14ac:dyDescent="0.3">
      <c r="B412" s="164" t="s">
        <v>779</v>
      </c>
      <c r="C412" s="63" t="s">
        <v>702</v>
      </c>
      <c r="D412" s="63" t="s">
        <v>780</v>
      </c>
      <c r="E412" s="65">
        <v>0</v>
      </c>
      <c r="F412" s="65">
        <v>0</v>
      </c>
      <c r="G412" s="65">
        <v>0</v>
      </c>
      <c r="H412" s="65">
        <v>0</v>
      </c>
      <c r="I412" s="65">
        <v>0</v>
      </c>
      <c r="J412" s="65">
        <v>0</v>
      </c>
      <c r="K412" s="165">
        <v>0</v>
      </c>
    </row>
    <row r="413" spans="2:11" x14ac:dyDescent="0.3">
      <c r="B413" s="164" t="s">
        <v>781</v>
      </c>
      <c r="C413" s="63" t="s">
        <v>782</v>
      </c>
      <c r="D413" s="63" t="s">
        <v>783</v>
      </c>
      <c r="E413" s="65">
        <v>0</v>
      </c>
      <c r="F413" s="65">
        <v>0</v>
      </c>
      <c r="G413" s="65">
        <v>0</v>
      </c>
      <c r="H413" s="65">
        <v>0</v>
      </c>
      <c r="I413" s="65">
        <v>0</v>
      </c>
      <c r="J413" s="65">
        <v>0</v>
      </c>
      <c r="K413" s="165">
        <v>0</v>
      </c>
    </row>
    <row r="414" spans="2:11" x14ac:dyDescent="0.3">
      <c r="B414" s="164" t="s">
        <v>784</v>
      </c>
      <c r="C414" s="63" t="s">
        <v>782</v>
      </c>
      <c r="D414" s="63" t="s">
        <v>785</v>
      </c>
      <c r="E414" s="65">
        <v>0</v>
      </c>
      <c r="F414" s="65">
        <v>0</v>
      </c>
      <c r="G414" s="65">
        <v>0</v>
      </c>
      <c r="H414" s="65">
        <v>0</v>
      </c>
      <c r="I414" s="65">
        <v>0</v>
      </c>
      <c r="J414" s="65">
        <v>0</v>
      </c>
      <c r="K414" s="165">
        <v>0</v>
      </c>
    </row>
    <row r="415" spans="2:11" x14ac:dyDescent="0.3">
      <c r="B415" s="164" t="s">
        <v>786</v>
      </c>
      <c r="C415" s="63" t="s">
        <v>782</v>
      </c>
      <c r="D415" s="63" t="s">
        <v>787</v>
      </c>
      <c r="E415" s="65">
        <v>0</v>
      </c>
      <c r="F415" s="65">
        <v>0</v>
      </c>
      <c r="G415" s="65">
        <v>0</v>
      </c>
      <c r="H415" s="65">
        <v>0</v>
      </c>
      <c r="I415" s="65">
        <v>0</v>
      </c>
      <c r="J415" s="65">
        <v>0</v>
      </c>
      <c r="K415" s="165">
        <v>0</v>
      </c>
    </row>
    <row r="416" spans="2:11" x14ac:dyDescent="0.3">
      <c r="B416" s="164" t="s">
        <v>788</v>
      </c>
      <c r="C416" s="63" t="s">
        <v>782</v>
      </c>
      <c r="D416" s="63" t="s">
        <v>789</v>
      </c>
      <c r="E416" s="65">
        <v>0</v>
      </c>
      <c r="F416" s="65">
        <v>0</v>
      </c>
      <c r="G416" s="65">
        <v>0</v>
      </c>
      <c r="H416" s="65">
        <v>0</v>
      </c>
      <c r="I416" s="65">
        <v>0</v>
      </c>
      <c r="J416" s="65">
        <v>0</v>
      </c>
      <c r="K416" s="165">
        <v>0</v>
      </c>
    </row>
    <row r="417" spans="2:11" x14ac:dyDescent="0.3">
      <c r="B417" s="164" t="s">
        <v>790</v>
      </c>
      <c r="C417" s="63" t="s">
        <v>782</v>
      </c>
      <c r="D417" s="63" t="s">
        <v>791</v>
      </c>
      <c r="E417" s="65">
        <v>0</v>
      </c>
      <c r="F417" s="65">
        <v>0</v>
      </c>
      <c r="G417" s="65">
        <v>0</v>
      </c>
      <c r="H417" s="65">
        <v>0</v>
      </c>
      <c r="I417" s="65">
        <v>0</v>
      </c>
      <c r="J417" s="65">
        <v>0</v>
      </c>
      <c r="K417" s="165">
        <v>0</v>
      </c>
    </row>
    <row r="418" spans="2:11" x14ac:dyDescent="0.3">
      <c r="B418" s="164" t="s">
        <v>792</v>
      </c>
      <c r="C418" s="63" t="s">
        <v>782</v>
      </c>
      <c r="D418" s="63" t="s">
        <v>793</v>
      </c>
      <c r="E418" s="65">
        <v>0</v>
      </c>
      <c r="F418" s="65">
        <v>0</v>
      </c>
      <c r="G418" s="65">
        <v>0</v>
      </c>
      <c r="H418" s="65">
        <v>0</v>
      </c>
      <c r="I418" s="65">
        <v>0</v>
      </c>
      <c r="J418" s="65">
        <v>0</v>
      </c>
      <c r="K418" s="165">
        <v>0</v>
      </c>
    </row>
    <row r="419" spans="2:11" x14ac:dyDescent="0.3">
      <c r="B419" s="164" t="s">
        <v>794</v>
      </c>
      <c r="C419" s="63" t="s">
        <v>782</v>
      </c>
      <c r="D419" s="63" t="s">
        <v>795</v>
      </c>
      <c r="E419" s="65">
        <v>0</v>
      </c>
      <c r="F419" s="65">
        <v>0</v>
      </c>
      <c r="G419" s="65">
        <v>0</v>
      </c>
      <c r="H419" s="65">
        <v>0</v>
      </c>
      <c r="I419" s="65">
        <v>0</v>
      </c>
      <c r="J419" s="65">
        <v>0</v>
      </c>
      <c r="K419" s="165">
        <v>0</v>
      </c>
    </row>
    <row r="420" spans="2:11" x14ac:dyDescent="0.3">
      <c r="B420" s="164" t="s">
        <v>796</v>
      </c>
      <c r="C420" s="63" t="s">
        <v>782</v>
      </c>
      <c r="D420" s="63" t="s">
        <v>797</v>
      </c>
      <c r="E420" s="65">
        <v>0</v>
      </c>
      <c r="F420" s="65">
        <v>0</v>
      </c>
      <c r="G420" s="65">
        <v>0</v>
      </c>
      <c r="H420" s="65">
        <v>0</v>
      </c>
      <c r="I420" s="65">
        <v>0</v>
      </c>
      <c r="J420" s="65">
        <v>0</v>
      </c>
      <c r="K420" s="165">
        <v>0</v>
      </c>
    </row>
    <row r="421" spans="2:11" x14ac:dyDescent="0.3">
      <c r="B421" s="164" t="s">
        <v>798</v>
      </c>
      <c r="C421" s="63" t="s">
        <v>782</v>
      </c>
      <c r="D421" s="63" t="s">
        <v>799</v>
      </c>
      <c r="E421" s="65">
        <v>0</v>
      </c>
      <c r="F421" s="65">
        <v>0</v>
      </c>
      <c r="G421" s="65">
        <v>0</v>
      </c>
      <c r="H421" s="65">
        <v>0</v>
      </c>
      <c r="I421" s="65">
        <v>0</v>
      </c>
      <c r="J421" s="65">
        <v>0</v>
      </c>
      <c r="K421" s="165">
        <v>0</v>
      </c>
    </row>
    <row r="422" spans="2:11" x14ac:dyDescent="0.3">
      <c r="B422" s="164" t="s">
        <v>800</v>
      </c>
      <c r="C422" s="63" t="s">
        <v>782</v>
      </c>
      <c r="D422" s="63" t="s">
        <v>801</v>
      </c>
      <c r="E422" s="65">
        <v>0</v>
      </c>
      <c r="F422" s="65">
        <v>0</v>
      </c>
      <c r="G422" s="65">
        <v>0</v>
      </c>
      <c r="H422" s="65">
        <v>0</v>
      </c>
      <c r="I422" s="65">
        <v>0</v>
      </c>
      <c r="J422" s="65">
        <v>0</v>
      </c>
      <c r="K422" s="165">
        <v>0</v>
      </c>
    </row>
    <row r="423" spans="2:11" x14ac:dyDescent="0.3">
      <c r="B423" s="164" t="s">
        <v>802</v>
      </c>
      <c r="C423" s="63" t="s">
        <v>782</v>
      </c>
      <c r="D423" s="63" t="s">
        <v>803</v>
      </c>
      <c r="E423" s="65">
        <v>0</v>
      </c>
      <c r="F423" s="65">
        <v>0</v>
      </c>
      <c r="G423" s="65">
        <v>0</v>
      </c>
      <c r="H423" s="65">
        <v>0</v>
      </c>
      <c r="I423" s="65">
        <v>0</v>
      </c>
      <c r="J423" s="65">
        <v>0</v>
      </c>
      <c r="K423" s="165">
        <v>0</v>
      </c>
    </row>
    <row r="424" spans="2:11" x14ac:dyDescent="0.3">
      <c r="B424" s="164" t="s">
        <v>804</v>
      </c>
      <c r="C424" s="63" t="s">
        <v>782</v>
      </c>
      <c r="D424" s="63" t="s">
        <v>805</v>
      </c>
      <c r="E424" s="65">
        <v>0</v>
      </c>
      <c r="F424" s="65">
        <v>0</v>
      </c>
      <c r="G424" s="65">
        <v>0</v>
      </c>
      <c r="H424" s="65">
        <v>0</v>
      </c>
      <c r="I424" s="65">
        <v>0</v>
      </c>
      <c r="J424" s="65">
        <v>0</v>
      </c>
      <c r="K424" s="165">
        <v>0</v>
      </c>
    </row>
    <row r="425" spans="2:11" x14ac:dyDescent="0.3">
      <c r="B425" s="164" t="s">
        <v>806</v>
      </c>
      <c r="C425" s="63" t="s">
        <v>782</v>
      </c>
      <c r="D425" s="63" t="s">
        <v>807</v>
      </c>
      <c r="E425" s="65">
        <v>0</v>
      </c>
      <c r="F425" s="65">
        <v>0</v>
      </c>
      <c r="G425" s="65">
        <v>0</v>
      </c>
      <c r="H425" s="65">
        <v>0</v>
      </c>
      <c r="I425" s="65">
        <v>0</v>
      </c>
      <c r="J425" s="65">
        <v>0</v>
      </c>
      <c r="K425" s="165">
        <v>0</v>
      </c>
    </row>
    <row r="426" spans="2:11" x14ac:dyDescent="0.3">
      <c r="B426" s="164" t="s">
        <v>808</v>
      </c>
      <c r="C426" s="63" t="s">
        <v>782</v>
      </c>
      <c r="D426" s="63" t="s">
        <v>809</v>
      </c>
      <c r="E426" s="65">
        <v>0</v>
      </c>
      <c r="F426" s="65">
        <v>0</v>
      </c>
      <c r="G426" s="65">
        <v>0</v>
      </c>
      <c r="H426" s="65">
        <v>0</v>
      </c>
      <c r="I426" s="65">
        <v>0</v>
      </c>
      <c r="J426" s="65">
        <v>0</v>
      </c>
      <c r="K426" s="165">
        <v>0</v>
      </c>
    </row>
    <row r="427" spans="2:11" x14ac:dyDescent="0.3">
      <c r="B427" s="164" t="s">
        <v>810</v>
      </c>
      <c r="C427" s="63" t="s">
        <v>782</v>
      </c>
      <c r="D427" s="63" t="s">
        <v>811</v>
      </c>
      <c r="E427" s="65">
        <v>0</v>
      </c>
      <c r="F427" s="65">
        <v>0</v>
      </c>
      <c r="G427" s="65">
        <v>0</v>
      </c>
      <c r="H427" s="65">
        <v>0</v>
      </c>
      <c r="I427" s="65">
        <v>0</v>
      </c>
      <c r="J427" s="65">
        <v>0</v>
      </c>
      <c r="K427" s="165">
        <v>0</v>
      </c>
    </row>
    <row r="428" spans="2:11" x14ac:dyDescent="0.3">
      <c r="B428" s="164" t="s">
        <v>812</v>
      </c>
      <c r="C428" s="63" t="s">
        <v>782</v>
      </c>
      <c r="D428" s="63" t="s">
        <v>813</v>
      </c>
      <c r="E428" s="65">
        <v>0</v>
      </c>
      <c r="F428" s="65">
        <v>0</v>
      </c>
      <c r="G428" s="65">
        <v>0</v>
      </c>
      <c r="H428" s="65">
        <v>0</v>
      </c>
      <c r="I428" s="65">
        <v>0</v>
      </c>
      <c r="J428" s="65">
        <v>0</v>
      </c>
      <c r="K428" s="165">
        <v>0</v>
      </c>
    </row>
    <row r="429" spans="2:11" x14ac:dyDescent="0.3">
      <c r="B429" s="164" t="s">
        <v>814</v>
      </c>
      <c r="C429" s="63" t="s">
        <v>782</v>
      </c>
      <c r="D429" s="63" t="s">
        <v>815</v>
      </c>
      <c r="E429" s="65">
        <v>0</v>
      </c>
      <c r="F429" s="65">
        <v>0</v>
      </c>
      <c r="G429" s="65">
        <v>0</v>
      </c>
      <c r="H429" s="65">
        <v>0</v>
      </c>
      <c r="I429" s="65">
        <v>0</v>
      </c>
      <c r="J429" s="65">
        <v>0</v>
      </c>
      <c r="K429" s="165">
        <v>0</v>
      </c>
    </row>
    <row r="430" spans="2:11" x14ac:dyDescent="0.3">
      <c r="B430" s="164" t="s">
        <v>816</v>
      </c>
      <c r="C430" s="63" t="s">
        <v>782</v>
      </c>
      <c r="D430" s="63" t="s">
        <v>817</v>
      </c>
      <c r="E430" s="65">
        <v>0</v>
      </c>
      <c r="F430" s="65">
        <v>0</v>
      </c>
      <c r="G430" s="65">
        <v>0</v>
      </c>
      <c r="H430" s="65">
        <v>0</v>
      </c>
      <c r="I430" s="65">
        <v>0</v>
      </c>
      <c r="J430" s="65">
        <v>0</v>
      </c>
      <c r="K430" s="165">
        <v>0</v>
      </c>
    </row>
    <row r="431" spans="2:11" x14ac:dyDescent="0.3">
      <c r="B431" s="164" t="s">
        <v>818</v>
      </c>
      <c r="C431" s="63" t="s">
        <v>782</v>
      </c>
      <c r="D431" s="63" t="s">
        <v>819</v>
      </c>
      <c r="E431" s="65">
        <v>0</v>
      </c>
      <c r="F431" s="65">
        <v>0</v>
      </c>
      <c r="G431" s="65">
        <v>0</v>
      </c>
      <c r="H431" s="65">
        <v>0</v>
      </c>
      <c r="I431" s="65">
        <v>0</v>
      </c>
      <c r="J431" s="65">
        <v>0</v>
      </c>
      <c r="K431" s="165">
        <v>0</v>
      </c>
    </row>
    <row r="432" spans="2:11" x14ac:dyDescent="0.3">
      <c r="B432" s="164" t="s">
        <v>820</v>
      </c>
      <c r="C432" s="63" t="s">
        <v>782</v>
      </c>
      <c r="D432" s="63" t="s">
        <v>821</v>
      </c>
      <c r="E432" s="65">
        <v>0</v>
      </c>
      <c r="F432" s="65">
        <v>0</v>
      </c>
      <c r="G432" s="65">
        <v>0</v>
      </c>
      <c r="H432" s="65">
        <v>0</v>
      </c>
      <c r="I432" s="65">
        <v>0</v>
      </c>
      <c r="J432" s="65">
        <v>0</v>
      </c>
      <c r="K432" s="165">
        <v>0</v>
      </c>
    </row>
    <row r="433" spans="2:11" x14ac:dyDescent="0.3">
      <c r="B433" s="164" t="s">
        <v>822</v>
      </c>
      <c r="C433" s="63" t="s">
        <v>782</v>
      </c>
      <c r="D433" s="63" t="s">
        <v>823</v>
      </c>
      <c r="E433" s="65">
        <v>0</v>
      </c>
      <c r="F433" s="65">
        <v>0</v>
      </c>
      <c r="G433" s="65">
        <v>0</v>
      </c>
      <c r="H433" s="65">
        <v>0</v>
      </c>
      <c r="I433" s="65">
        <v>0</v>
      </c>
      <c r="J433" s="65">
        <v>0</v>
      </c>
      <c r="K433" s="165">
        <v>0</v>
      </c>
    </row>
    <row r="434" spans="2:11" x14ac:dyDescent="0.3">
      <c r="B434" s="164" t="s">
        <v>824</v>
      </c>
      <c r="C434" s="63" t="s">
        <v>782</v>
      </c>
      <c r="D434" s="63" t="s">
        <v>825</v>
      </c>
      <c r="E434" s="65">
        <v>0</v>
      </c>
      <c r="F434" s="65">
        <v>0</v>
      </c>
      <c r="G434" s="65">
        <v>0</v>
      </c>
      <c r="H434" s="65">
        <v>0</v>
      </c>
      <c r="I434" s="65">
        <v>0</v>
      </c>
      <c r="J434" s="65">
        <v>0</v>
      </c>
      <c r="K434" s="165">
        <v>0</v>
      </c>
    </row>
    <row r="435" spans="2:11" x14ac:dyDescent="0.3">
      <c r="B435" s="164" t="s">
        <v>826</v>
      </c>
      <c r="C435" s="63" t="s">
        <v>782</v>
      </c>
      <c r="D435" s="63" t="s">
        <v>827</v>
      </c>
      <c r="E435" s="65">
        <v>0</v>
      </c>
      <c r="F435" s="65">
        <v>0</v>
      </c>
      <c r="G435" s="65">
        <v>0</v>
      </c>
      <c r="H435" s="65">
        <v>0</v>
      </c>
      <c r="I435" s="65">
        <v>0</v>
      </c>
      <c r="J435" s="65">
        <v>0</v>
      </c>
      <c r="K435" s="165">
        <v>0</v>
      </c>
    </row>
    <row r="436" spans="2:11" x14ac:dyDescent="0.3">
      <c r="B436" s="164" t="s">
        <v>828</v>
      </c>
      <c r="C436" s="63" t="s">
        <v>782</v>
      </c>
      <c r="D436" s="63" t="s">
        <v>829</v>
      </c>
      <c r="E436" s="65">
        <v>0</v>
      </c>
      <c r="F436" s="65">
        <v>0</v>
      </c>
      <c r="G436" s="65">
        <v>0</v>
      </c>
      <c r="H436" s="65">
        <v>0</v>
      </c>
      <c r="I436" s="65">
        <v>0</v>
      </c>
      <c r="J436" s="65">
        <v>0</v>
      </c>
      <c r="K436" s="165">
        <v>0</v>
      </c>
    </row>
    <row r="437" spans="2:11" x14ac:dyDescent="0.3">
      <c r="B437" s="164" t="s">
        <v>830</v>
      </c>
      <c r="C437" s="63" t="s">
        <v>782</v>
      </c>
      <c r="D437" s="63" t="s">
        <v>831</v>
      </c>
      <c r="E437" s="65">
        <v>0</v>
      </c>
      <c r="F437" s="65">
        <v>0</v>
      </c>
      <c r="G437" s="65">
        <v>0</v>
      </c>
      <c r="H437" s="65">
        <v>0</v>
      </c>
      <c r="I437" s="65">
        <v>0</v>
      </c>
      <c r="J437" s="65">
        <v>0</v>
      </c>
      <c r="K437" s="165">
        <v>0</v>
      </c>
    </row>
    <row r="438" spans="2:11" x14ac:dyDescent="0.3">
      <c r="B438" s="164" t="s">
        <v>832</v>
      </c>
      <c r="C438" s="63" t="s">
        <v>833</v>
      </c>
      <c r="D438" s="63" t="s">
        <v>2110</v>
      </c>
      <c r="E438" s="65">
        <v>0</v>
      </c>
      <c r="F438" s="65">
        <v>0</v>
      </c>
      <c r="G438" s="65">
        <v>0</v>
      </c>
      <c r="H438" s="65">
        <v>0</v>
      </c>
      <c r="I438" s="65">
        <v>0</v>
      </c>
      <c r="J438" s="65">
        <v>0</v>
      </c>
      <c r="K438" s="165">
        <v>0</v>
      </c>
    </row>
    <row r="439" spans="2:11" x14ac:dyDescent="0.3">
      <c r="B439" s="164" t="s">
        <v>834</v>
      </c>
      <c r="C439" s="63" t="s">
        <v>833</v>
      </c>
      <c r="D439" s="63" t="s">
        <v>835</v>
      </c>
      <c r="E439" s="65">
        <v>0</v>
      </c>
      <c r="F439" s="65">
        <v>0</v>
      </c>
      <c r="G439" s="65">
        <v>0</v>
      </c>
      <c r="H439" s="65">
        <v>0</v>
      </c>
      <c r="I439" s="65">
        <v>0</v>
      </c>
      <c r="J439" s="65">
        <v>0</v>
      </c>
      <c r="K439" s="165">
        <v>0</v>
      </c>
    </row>
    <row r="440" spans="2:11" x14ac:dyDescent="0.3">
      <c r="B440" s="164" t="s">
        <v>836</v>
      </c>
      <c r="C440" s="63" t="s">
        <v>833</v>
      </c>
      <c r="D440" s="63" t="s">
        <v>396</v>
      </c>
      <c r="E440" s="65">
        <v>0</v>
      </c>
      <c r="F440" s="65">
        <v>0</v>
      </c>
      <c r="G440" s="65">
        <v>0</v>
      </c>
      <c r="H440" s="65">
        <v>0</v>
      </c>
      <c r="I440" s="65">
        <v>0</v>
      </c>
      <c r="J440" s="65">
        <v>0</v>
      </c>
      <c r="K440" s="165">
        <v>0</v>
      </c>
    </row>
    <row r="441" spans="2:11" x14ac:dyDescent="0.3">
      <c r="B441" s="164" t="s">
        <v>837</v>
      </c>
      <c r="C441" s="63" t="s">
        <v>833</v>
      </c>
      <c r="D441" s="63" t="s">
        <v>838</v>
      </c>
      <c r="E441" s="65">
        <v>0</v>
      </c>
      <c r="F441" s="65">
        <v>0</v>
      </c>
      <c r="G441" s="65">
        <v>0</v>
      </c>
      <c r="H441" s="65">
        <v>0</v>
      </c>
      <c r="I441" s="65">
        <v>0</v>
      </c>
      <c r="J441" s="65">
        <v>0</v>
      </c>
      <c r="K441" s="165">
        <v>0</v>
      </c>
    </row>
    <row r="442" spans="2:11" x14ac:dyDescent="0.3">
      <c r="B442" s="164" t="s">
        <v>839</v>
      </c>
      <c r="C442" s="63" t="s">
        <v>833</v>
      </c>
      <c r="D442" s="63" t="s">
        <v>2139</v>
      </c>
      <c r="E442" s="65">
        <v>0</v>
      </c>
      <c r="F442" s="65">
        <v>0</v>
      </c>
      <c r="G442" s="65">
        <v>0</v>
      </c>
      <c r="H442" s="65">
        <v>0</v>
      </c>
      <c r="I442" s="65">
        <v>0</v>
      </c>
      <c r="J442" s="65">
        <v>0</v>
      </c>
      <c r="K442" s="165">
        <v>0</v>
      </c>
    </row>
    <row r="443" spans="2:11" x14ac:dyDescent="0.3">
      <c r="B443" s="164" t="s">
        <v>840</v>
      </c>
      <c r="C443" s="63" t="s">
        <v>833</v>
      </c>
      <c r="D443" s="63" t="s">
        <v>841</v>
      </c>
      <c r="E443" s="65">
        <v>0</v>
      </c>
      <c r="F443" s="65">
        <v>0</v>
      </c>
      <c r="G443" s="65">
        <v>0</v>
      </c>
      <c r="H443" s="65">
        <v>0</v>
      </c>
      <c r="I443" s="65">
        <v>0</v>
      </c>
      <c r="J443" s="65">
        <v>0</v>
      </c>
      <c r="K443" s="165">
        <v>0</v>
      </c>
    </row>
    <row r="444" spans="2:11" x14ac:dyDescent="0.3">
      <c r="B444" s="164" t="s">
        <v>842</v>
      </c>
      <c r="C444" s="63" t="s">
        <v>833</v>
      </c>
      <c r="D444" s="63" t="s">
        <v>843</v>
      </c>
      <c r="E444" s="65">
        <v>0</v>
      </c>
      <c r="F444" s="65">
        <v>0</v>
      </c>
      <c r="G444" s="65">
        <v>0</v>
      </c>
      <c r="H444" s="65">
        <v>0</v>
      </c>
      <c r="I444" s="65">
        <v>0</v>
      </c>
      <c r="J444" s="65">
        <v>0</v>
      </c>
      <c r="K444" s="165">
        <v>0</v>
      </c>
    </row>
    <row r="445" spans="2:11" x14ac:dyDescent="0.3">
      <c r="B445" s="164" t="s">
        <v>844</v>
      </c>
      <c r="C445" s="63" t="s">
        <v>833</v>
      </c>
      <c r="D445" s="63" t="s">
        <v>845</v>
      </c>
      <c r="E445" s="65">
        <v>0</v>
      </c>
      <c r="F445" s="65">
        <v>0</v>
      </c>
      <c r="G445" s="65">
        <v>0</v>
      </c>
      <c r="H445" s="65">
        <v>0</v>
      </c>
      <c r="I445" s="65">
        <v>0</v>
      </c>
      <c r="J445" s="65">
        <v>0</v>
      </c>
      <c r="K445" s="165">
        <v>0</v>
      </c>
    </row>
    <row r="446" spans="2:11" x14ac:dyDescent="0.3">
      <c r="B446" s="164" t="s">
        <v>846</v>
      </c>
      <c r="C446" s="63" t="s">
        <v>833</v>
      </c>
      <c r="D446" s="63" t="s">
        <v>847</v>
      </c>
      <c r="E446" s="65">
        <v>0</v>
      </c>
      <c r="F446" s="65">
        <v>0</v>
      </c>
      <c r="G446" s="65">
        <v>0</v>
      </c>
      <c r="H446" s="65">
        <v>0</v>
      </c>
      <c r="I446" s="65">
        <v>0</v>
      </c>
      <c r="J446" s="65">
        <v>0</v>
      </c>
      <c r="K446" s="165">
        <v>0</v>
      </c>
    </row>
    <row r="447" spans="2:11" x14ac:dyDescent="0.3">
      <c r="B447" s="164" t="s">
        <v>848</v>
      </c>
      <c r="C447" s="63" t="s">
        <v>833</v>
      </c>
      <c r="D447" s="63" t="s">
        <v>849</v>
      </c>
      <c r="E447" s="65">
        <v>0</v>
      </c>
      <c r="F447" s="65">
        <v>0</v>
      </c>
      <c r="G447" s="65">
        <v>0</v>
      </c>
      <c r="H447" s="65">
        <v>0</v>
      </c>
      <c r="I447" s="65">
        <v>0</v>
      </c>
      <c r="J447" s="65">
        <v>0</v>
      </c>
      <c r="K447" s="165">
        <v>0</v>
      </c>
    </row>
    <row r="448" spans="2:11" x14ac:dyDescent="0.3">
      <c r="B448" s="164" t="s">
        <v>850</v>
      </c>
      <c r="C448" s="63" t="s">
        <v>833</v>
      </c>
      <c r="D448" s="63" t="s">
        <v>851</v>
      </c>
      <c r="E448" s="65">
        <v>0</v>
      </c>
      <c r="F448" s="65">
        <v>0</v>
      </c>
      <c r="G448" s="65">
        <v>0</v>
      </c>
      <c r="H448" s="65">
        <v>0</v>
      </c>
      <c r="I448" s="65">
        <v>0</v>
      </c>
      <c r="J448" s="65">
        <v>0</v>
      </c>
      <c r="K448" s="165">
        <v>0</v>
      </c>
    </row>
    <row r="449" spans="2:11" x14ac:dyDescent="0.3">
      <c r="B449" s="164" t="s">
        <v>852</v>
      </c>
      <c r="C449" s="63" t="s">
        <v>833</v>
      </c>
      <c r="D449" s="63" t="s">
        <v>853</v>
      </c>
      <c r="E449" s="65">
        <v>0</v>
      </c>
      <c r="F449" s="65">
        <v>0</v>
      </c>
      <c r="G449" s="65">
        <v>0</v>
      </c>
      <c r="H449" s="65">
        <v>0</v>
      </c>
      <c r="I449" s="65">
        <v>0</v>
      </c>
      <c r="J449" s="65">
        <v>0</v>
      </c>
      <c r="K449" s="165">
        <v>0</v>
      </c>
    </row>
    <row r="450" spans="2:11" x14ac:dyDescent="0.3">
      <c r="B450" s="164" t="s">
        <v>854</v>
      </c>
      <c r="C450" s="63" t="s">
        <v>833</v>
      </c>
      <c r="D450" s="63" t="s">
        <v>855</v>
      </c>
      <c r="E450" s="65">
        <v>0</v>
      </c>
      <c r="F450" s="65">
        <v>0</v>
      </c>
      <c r="G450" s="65">
        <v>0</v>
      </c>
      <c r="H450" s="65">
        <v>0</v>
      </c>
      <c r="I450" s="65">
        <v>0</v>
      </c>
      <c r="J450" s="65">
        <v>0</v>
      </c>
      <c r="K450" s="165">
        <v>0</v>
      </c>
    </row>
    <row r="451" spans="2:11" x14ac:dyDescent="0.3">
      <c r="B451" s="164" t="s">
        <v>856</v>
      </c>
      <c r="C451" s="63" t="s">
        <v>833</v>
      </c>
      <c r="D451" s="63" t="s">
        <v>2146</v>
      </c>
      <c r="E451" s="65">
        <v>0</v>
      </c>
      <c r="F451" s="65">
        <v>0</v>
      </c>
      <c r="G451" s="65">
        <v>0</v>
      </c>
      <c r="H451" s="65">
        <v>0</v>
      </c>
      <c r="I451" s="65">
        <v>0</v>
      </c>
      <c r="J451" s="65">
        <v>0</v>
      </c>
      <c r="K451" s="165">
        <v>0</v>
      </c>
    </row>
    <row r="452" spans="2:11" x14ac:dyDescent="0.3">
      <c r="B452" s="164" t="s">
        <v>857</v>
      </c>
      <c r="C452" s="63" t="s">
        <v>833</v>
      </c>
      <c r="D452" s="63" t="s">
        <v>858</v>
      </c>
      <c r="E452" s="65">
        <v>0</v>
      </c>
      <c r="F452" s="65">
        <v>0</v>
      </c>
      <c r="G452" s="65">
        <v>0</v>
      </c>
      <c r="H452" s="65">
        <v>0</v>
      </c>
      <c r="I452" s="65">
        <v>0</v>
      </c>
      <c r="J452" s="65">
        <v>0</v>
      </c>
      <c r="K452" s="165">
        <v>0</v>
      </c>
    </row>
    <row r="453" spans="2:11" x14ac:dyDescent="0.3">
      <c r="B453" s="164" t="s">
        <v>859</v>
      </c>
      <c r="C453" s="63" t="s">
        <v>833</v>
      </c>
      <c r="D453" s="63" t="s">
        <v>860</v>
      </c>
      <c r="E453" s="65">
        <v>0</v>
      </c>
      <c r="F453" s="65">
        <v>0</v>
      </c>
      <c r="G453" s="65">
        <v>0</v>
      </c>
      <c r="H453" s="65">
        <v>0</v>
      </c>
      <c r="I453" s="65">
        <v>0</v>
      </c>
      <c r="J453" s="65">
        <v>0</v>
      </c>
      <c r="K453" s="165">
        <v>0</v>
      </c>
    </row>
    <row r="454" spans="2:11" x14ac:dyDescent="0.3">
      <c r="B454" s="164" t="s">
        <v>861</v>
      </c>
      <c r="C454" s="63" t="s">
        <v>833</v>
      </c>
      <c r="D454" s="63" t="s">
        <v>862</v>
      </c>
      <c r="E454" s="65">
        <v>0</v>
      </c>
      <c r="F454" s="65">
        <v>0</v>
      </c>
      <c r="G454" s="65">
        <v>0</v>
      </c>
      <c r="H454" s="65">
        <v>0</v>
      </c>
      <c r="I454" s="65">
        <v>0</v>
      </c>
      <c r="J454" s="65">
        <v>0</v>
      </c>
      <c r="K454" s="165">
        <v>0</v>
      </c>
    </row>
    <row r="455" spans="2:11" x14ac:dyDescent="0.3">
      <c r="B455" s="164" t="s">
        <v>863</v>
      </c>
      <c r="C455" s="63" t="s">
        <v>833</v>
      </c>
      <c r="D455" s="63" t="s">
        <v>864</v>
      </c>
      <c r="E455" s="65">
        <v>0</v>
      </c>
      <c r="F455" s="65">
        <v>0</v>
      </c>
      <c r="G455" s="65">
        <v>0</v>
      </c>
      <c r="H455" s="65">
        <v>0</v>
      </c>
      <c r="I455" s="65">
        <v>0</v>
      </c>
      <c r="J455" s="65">
        <v>0</v>
      </c>
      <c r="K455" s="165">
        <v>0</v>
      </c>
    </row>
    <row r="456" spans="2:11" x14ac:dyDescent="0.3">
      <c r="B456" s="164" t="s">
        <v>865</v>
      </c>
      <c r="C456" s="63" t="s">
        <v>833</v>
      </c>
      <c r="D456" s="63" t="s">
        <v>866</v>
      </c>
      <c r="E456" s="65">
        <v>0</v>
      </c>
      <c r="F456" s="65">
        <v>0</v>
      </c>
      <c r="G456" s="65">
        <v>0</v>
      </c>
      <c r="H456" s="65">
        <v>0</v>
      </c>
      <c r="I456" s="65">
        <v>0</v>
      </c>
      <c r="J456" s="65">
        <v>0</v>
      </c>
      <c r="K456" s="165">
        <v>0</v>
      </c>
    </row>
    <row r="457" spans="2:11" x14ac:dyDescent="0.3">
      <c r="B457" s="164" t="s">
        <v>867</v>
      </c>
      <c r="C457" s="63" t="s">
        <v>833</v>
      </c>
      <c r="D457" s="63" t="s">
        <v>868</v>
      </c>
      <c r="E457" s="65">
        <v>0</v>
      </c>
      <c r="F457" s="65">
        <v>0</v>
      </c>
      <c r="G457" s="65">
        <v>0</v>
      </c>
      <c r="H457" s="65">
        <v>0</v>
      </c>
      <c r="I457" s="65">
        <v>0</v>
      </c>
      <c r="J457" s="65">
        <v>0</v>
      </c>
      <c r="K457" s="165">
        <v>0</v>
      </c>
    </row>
    <row r="458" spans="2:11" x14ac:dyDescent="0.3">
      <c r="B458" s="164" t="s">
        <v>869</v>
      </c>
      <c r="C458" s="63" t="s">
        <v>833</v>
      </c>
      <c r="D458" s="63" t="s">
        <v>870</v>
      </c>
      <c r="E458" s="65">
        <v>0</v>
      </c>
      <c r="F458" s="65">
        <v>0</v>
      </c>
      <c r="G458" s="65">
        <v>0</v>
      </c>
      <c r="H458" s="65">
        <v>0</v>
      </c>
      <c r="I458" s="65">
        <v>0</v>
      </c>
      <c r="J458" s="65">
        <v>0</v>
      </c>
      <c r="K458" s="165">
        <v>0</v>
      </c>
    </row>
    <row r="459" spans="2:11" x14ac:dyDescent="0.3">
      <c r="B459" s="164" t="s">
        <v>871</v>
      </c>
      <c r="C459" s="63" t="s">
        <v>833</v>
      </c>
      <c r="D459" s="63" t="s">
        <v>872</v>
      </c>
      <c r="E459" s="65">
        <v>0</v>
      </c>
      <c r="F459" s="65">
        <v>0</v>
      </c>
      <c r="G459" s="65">
        <v>0</v>
      </c>
      <c r="H459" s="65">
        <v>0</v>
      </c>
      <c r="I459" s="65">
        <v>0</v>
      </c>
      <c r="J459" s="65">
        <v>0</v>
      </c>
      <c r="K459" s="165">
        <v>0</v>
      </c>
    </row>
    <row r="460" spans="2:11" x14ac:dyDescent="0.3">
      <c r="B460" s="164" t="s">
        <v>873</v>
      </c>
      <c r="C460" s="63" t="s">
        <v>833</v>
      </c>
      <c r="D460" s="63" t="s">
        <v>874</v>
      </c>
      <c r="E460" s="65">
        <v>0</v>
      </c>
      <c r="F460" s="65">
        <v>0</v>
      </c>
      <c r="G460" s="65">
        <v>0</v>
      </c>
      <c r="H460" s="65">
        <v>0</v>
      </c>
      <c r="I460" s="65">
        <v>0</v>
      </c>
      <c r="J460" s="65">
        <v>0</v>
      </c>
      <c r="K460" s="165">
        <v>0</v>
      </c>
    </row>
    <row r="461" spans="2:11" x14ac:dyDescent="0.3">
      <c r="B461" s="164" t="s">
        <v>875</v>
      </c>
      <c r="C461" s="63" t="s">
        <v>833</v>
      </c>
      <c r="D461" s="63" t="s">
        <v>876</v>
      </c>
      <c r="E461" s="65">
        <v>0</v>
      </c>
      <c r="F461" s="65">
        <v>0</v>
      </c>
      <c r="G461" s="65">
        <v>0</v>
      </c>
      <c r="H461" s="65">
        <v>0</v>
      </c>
      <c r="I461" s="65">
        <v>0</v>
      </c>
      <c r="J461" s="65">
        <v>0</v>
      </c>
      <c r="K461" s="165">
        <v>0</v>
      </c>
    </row>
    <row r="462" spans="2:11" x14ac:dyDescent="0.3">
      <c r="B462" s="164" t="s">
        <v>877</v>
      </c>
      <c r="C462" s="63" t="s">
        <v>833</v>
      </c>
      <c r="D462" s="63" t="s">
        <v>167</v>
      </c>
      <c r="E462" s="65">
        <v>0</v>
      </c>
      <c r="F462" s="65">
        <v>0</v>
      </c>
      <c r="G462" s="65">
        <v>0</v>
      </c>
      <c r="H462" s="65">
        <v>0</v>
      </c>
      <c r="I462" s="65">
        <v>0</v>
      </c>
      <c r="J462" s="65">
        <v>0</v>
      </c>
      <c r="K462" s="165">
        <v>0</v>
      </c>
    </row>
    <row r="463" spans="2:11" x14ac:dyDescent="0.3">
      <c r="B463" s="164" t="s">
        <v>878</v>
      </c>
      <c r="C463" s="63" t="s">
        <v>833</v>
      </c>
      <c r="D463" s="63" t="s">
        <v>2156</v>
      </c>
      <c r="E463" s="65">
        <v>0</v>
      </c>
      <c r="F463" s="65">
        <v>0</v>
      </c>
      <c r="G463" s="65">
        <v>0</v>
      </c>
      <c r="H463" s="65">
        <v>0</v>
      </c>
      <c r="I463" s="65">
        <v>0</v>
      </c>
      <c r="J463" s="65">
        <v>0</v>
      </c>
      <c r="K463" s="165">
        <v>0</v>
      </c>
    </row>
    <row r="464" spans="2:11" x14ac:dyDescent="0.3">
      <c r="B464" s="164" t="s">
        <v>879</v>
      </c>
      <c r="C464" s="63" t="s">
        <v>833</v>
      </c>
      <c r="D464" s="63" t="s">
        <v>880</v>
      </c>
      <c r="E464" s="65">
        <v>0</v>
      </c>
      <c r="F464" s="65">
        <v>0</v>
      </c>
      <c r="G464" s="65">
        <v>0</v>
      </c>
      <c r="H464" s="65">
        <v>0</v>
      </c>
      <c r="I464" s="65">
        <v>0</v>
      </c>
      <c r="J464" s="65">
        <v>0</v>
      </c>
      <c r="K464" s="165">
        <v>0</v>
      </c>
    </row>
    <row r="465" spans="2:11" x14ac:dyDescent="0.3">
      <c r="B465" s="164" t="s">
        <v>881</v>
      </c>
      <c r="C465" s="63" t="s">
        <v>833</v>
      </c>
      <c r="D465" s="63" t="s">
        <v>882</v>
      </c>
      <c r="E465" s="65">
        <v>0</v>
      </c>
      <c r="F465" s="65">
        <v>0</v>
      </c>
      <c r="G465" s="65">
        <v>0</v>
      </c>
      <c r="H465" s="65">
        <v>0</v>
      </c>
      <c r="I465" s="65">
        <v>0</v>
      </c>
      <c r="J465" s="65">
        <v>0</v>
      </c>
      <c r="K465" s="165">
        <v>0</v>
      </c>
    </row>
    <row r="466" spans="2:11" x14ac:dyDescent="0.3">
      <c r="B466" s="164" t="s">
        <v>883</v>
      </c>
      <c r="C466" s="63" t="s">
        <v>833</v>
      </c>
      <c r="D466" s="63" t="s">
        <v>884</v>
      </c>
      <c r="E466" s="65">
        <v>0</v>
      </c>
      <c r="F466" s="65">
        <v>0</v>
      </c>
      <c r="G466" s="65">
        <v>0</v>
      </c>
      <c r="H466" s="65">
        <v>0</v>
      </c>
      <c r="I466" s="65">
        <v>0</v>
      </c>
      <c r="J466" s="65">
        <v>0</v>
      </c>
      <c r="K466" s="165">
        <v>0</v>
      </c>
    </row>
    <row r="467" spans="2:11" x14ac:dyDescent="0.3">
      <c r="B467" s="164" t="s">
        <v>885</v>
      </c>
      <c r="C467" s="63" t="s">
        <v>833</v>
      </c>
      <c r="D467" s="63" t="s">
        <v>886</v>
      </c>
      <c r="E467" s="65">
        <v>0</v>
      </c>
      <c r="F467" s="65">
        <v>0</v>
      </c>
      <c r="G467" s="65">
        <v>0</v>
      </c>
      <c r="H467" s="65">
        <v>0</v>
      </c>
      <c r="I467" s="65">
        <v>0</v>
      </c>
      <c r="J467" s="65">
        <v>0</v>
      </c>
      <c r="K467" s="165">
        <v>0</v>
      </c>
    </row>
    <row r="468" spans="2:11" x14ac:dyDescent="0.3">
      <c r="B468" s="164" t="s">
        <v>887</v>
      </c>
      <c r="C468" s="63" t="s">
        <v>888</v>
      </c>
      <c r="D468" s="63" t="s">
        <v>889</v>
      </c>
      <c r="E468" s="65">
        <v>0</v>
      </c>
      <c r="F468" s="65">
        <v>0</v>
      </c>
      <c r="G468" s="65">
        <v>0</v>
      </c>
      <c r="H468" s="65">
        <v>0</v>
      </c>
      <c r="I468" s="65">
        <v>0</v>
      </c>
      <c r="J468" s="65">
        <v>0</v>
      </c>
      <c r="K468" s="165">
        <v>0</v>
      </c>
    </row>
    <row r="469" spans="2:11" x14ac:dyDescent="0.3">
      <c r="B469" s="164" t="s">
        <v>890</v>
      </c>
      <c r="C469" s="63" t="s">
        <v>888</v>
      </c>
      <c r="D469" s="63" t="s">
        <v>891</v>
      </c>
      <c r="E469" s="65">
        <v>0</v>
      </c>
      <c r="F469" s="65">
        <v>0</v>
      </c>
      <c r="G469" s="65">
        <v>0</v>
      </c>
      <c r="H469" s="65">
        <v>0</v>
      </c>
      <c r="I469" s="65">
        <v>0</v>
      </c>
      <c r="J469" s="65">
        <v>0</v>
      </c>
      <c r="K469" s="165">
        <v>0</v>
      </c>
    </row>
    <row r="470" spans="2:11" x14ac:dyDescent="0.3">
      <c r="B470" s="164" t="s">
        <v>892</v>
      </c>
      <c r="C470" s="63" t="s">
        <v>888</v>
      </c>
      <c r="D470" s="63" t="s">
        <v>893</v>
      </c>
      <c r="E470" s="65">
        <v>0</v>
      </c>
      <c r="F470" s="65">
        <v>0</v>
      </c>
      <c r="G470" s="65">
        <v>0</v>
      </c>
      <c r="H470" s="65">
        <v>0</v>
      </c>
      <c r="I470" s="65">
        <v>0</v>
      </c>
      <c r="J470" s="65">
        <v>0</v>
      </c>
      <c r="K470" s="165">
        <v>0</v>
      </c>
    </row>
    <row r="471" spans="2:11" x14ac:dyDescent="0.3">
      <c r="B471" s="164" t="s">
        <v>894</v>
      </c>
      <c r="C471" s="63" t="s">
        <v>888</v>
      </c>
      <c r="D471" s="63" t="s">
        <v>895</v>
      </c>
      <c r="E471" s="65">
        <v>0</v>
      </c>
      <c r="F471" s="65">
        <v>0</v>
      </c>
      <c r="G471" s="65">
        <v>0</v>
      </c>
      <c r="H471" s="65">
        <v>0</v>
      </c>
      <c r="I471" s="65">
        <v>0</v>
      </c>
      <c r="J471" s="65">
        <v>0</v>
      </c>
      <c r="K471" s="165">
        <v>0</v>
      </c>
    </row>
    <row r="472" spans="2:11" x14ac:dyDescent="0.3">
      <c r="B472" s="164" t="s">
        <v>896</v>
      </c>
      <c r="C472" s="63" t="s">
        <v>888</v>
      </c>
      <c r="D472" s="63" t="s">
        <v>897</v>
      </c>
      <c r="E472" s="65">
        <v>0</v>
      </c>
      <c r="F472" s="65">
        <v>0</v>
      </c>
      <c r="G472" s="65">
        <v>0</v>
      </c>
      <c r="H472" s="65">
        <v>0</v>
      </c>
      <c r="I472" s="65">
        <v>0</v>
      </c>
      <c r="J472" s="65">
        <v>0</v>
      </c>
      <c r="K472" s="165">
        <v>0</v>
      </c>
    </row>
    <row r="473" spans="2:11" x14ac:dyDescent="0.3">
      <c r="B473" s="164" t="s">
        <v>898</v>
      </c>
      <c r="C473" s="63" t="s">
        <v>888</v>
      </c>
      <c r="D473" s="63" t="s">
        <v>899</v>
      </c>
      <c r="E473" s="65">
        <v>0</v>
      </c>
      <c r="F473" s="65">
        <v>0</v>
      </c>
      <c r="G473" s="65">
        <v>0</v>
      </c>
      <c r="H473" s="65">
        <v>0</v>
      </c>
      <c r="I473" s="65">
        <v>0</v>
      </c>
      <c r="J473" s="65">
        <v>0</v>
      </c>
      <c r="K473" s="165">
        <v>0</v>
      </c>
    </row>
    <row r="474" spans="2:11" x14ac:dyDescent="0.3">
      <c r="B474" s="164" t="s">
        <v>900</v>
      </c>
      <c r="C474" s="63" t="s">
        <v>888</v>
      </c>
      <c r="D474" s="63" t="s">
        <v>901</v>
      </c>
      <c r="E474" s="65">
        <v>0</v>
      </c>
      <c r="F474" s="65">
        <v>0</v>
      </c>
      <c r="G474" s="65">
        <v>0</v>
      </c>
      <c r="H474" s="65">
        <v>0</v>
      </c>
      <c r="I474" s="65">
        <v>0</v>
      </c>
      <c r="J474" s="65">
        <v>0</v>
      </c>
      <c r="K474" s="165">
        <v>0</v>
      </c>
    </row>
    <row r="475" spans="2:11" x14ac:dyDescent="0.3">
      <c r="B475" s="164" t="s">
        <v>902</v>
      </c>
      <c r="C475" s="63" t="s">
        <v>888</v>
      </c>
      <c r="D475" s="63" t="s">
        <v>903</v>
      </c>
      <c r="E475" s="65">
        <v>0</v>
      </c>
      <c r="F475" s="65">
        <v>0</v>
      </c>
      <c r="G475" s="65">
        <v>0</v>
      </c>
      <c r="H475" s="65">
        <v>0</v>
      </c>
      <c r="I475" s="65">
        <v>0</v>
      </c>
      <c r="J475" s="65">
        <v>0</v>
      </c>
      <c r="K475" s="165">
        <v>0</v>
      </c>
    </row>
    <row r="476" spans="2:11" x14ac:dyDescent="0.3">
      <c r="B476" s="164" t="s">
        <v>904</v>
      </c>
      <c r="C476" s="63" t="s">
        <v>888</v>
      </c>
      <c r="D476" s="63" t="s">
        <v>905</v>
      </c>
      <c r="E476" s="65">
        <v>0</v>
      </c>
      <c r="F476" s="65">
        <v>0</v>
      </c>
      <c r="G476" s="65">
        <v>0</v>
      </c>
      <c r="H476" s="65">
        <v>0</v>
      </c>
      <c r="I476" s="65">
        <v>0</v>
      </c>
      <c r="J476" s="65">
        <v>0</v>
      </c>
      <c r="K476" s="165">
        <v>0</v>
      </c>
    </row>
    <row r="477" spans="2:11" x14ac:dyDescent="0.3">
      <c r="B477" s="164" t="s">
        <v>906</v>
      </c>
      <c r="C477" s="63" t="s">
        <v>888</v>
      </c>
      <c r="D477" s="63" t="s">
        <v>907</v>
      </c>
      <c r="E477" s="65">
        <v>0</v>
      </c>
      <c r="F477" s="65">
        <v>0</v>
      </c>
      <c r="G477" s="65">
        <v>0</v>
      </c>
      <c r="H477" s="65">
        <v>0</v>
      </c>
      <c r="I477" s="65">
        <v>0</v>
      </c>
      <c r="J477" s="65">
        <v>0</v>
      </c>
      <c r="K477" s="165">
        <v>0</v>
      </c>
    </row>
    <row r="478" spans="2:11" x14ac:dyDescent="0.3">
      <c r="B478" s="164" t="s">
        <v>908</v>
      </c>
      <c r="C478" s="63" t="s">
        <v>888</v>
      </c>
      <c r="D478" s="63" t="s">
        <v>909</v>
      </c>
      <c r="E478" s="65">
        <v>0</v>
      </c>
      <c r="F478" s="65">
        <v>0</v>
      </c>
      <c r="G478" s="65">
        <v>0</v>
      </c>
      <c r="H478" s="65">
        <v>0</v>
      </c>
      <c r="I478" s="65">
        <v>0</v>
      </c>
      <c r="J478" s="65">
        <v>0</v>
      </c>
      <c r="K478" s="165">
        <v>0</v>
      </c>
    </row>
    <row r="479" spans="2:11" x14ac:dyDescent="0.3">
      <c r="B479" s="164" t="s">
        <v>910</v>
      </c>
      <c r="C479" s="63" t="s">
        <v>888</v>
      </c>
      <c r="D479" s="63" t="s">
        <v>911</v>
      </c>
      <c r="E479" s="65">
        <v>0</v>
      </c>
      <c r="F479" s="65">
        <v>0</v>
      </c>
      <c r="G479" s="65">
        <v>0</v>
      </c>
      <c r="H479" s="65">
        <v>0</v>
      </c>
      <c r="I479" s="65">
        <v>0</v>
      </c>
      <c r="J479" s="65">
        <v>0</v>
      </c>
      <c r="K479" s="165">
        <v>0</v>
      </c>
    </row>
    <row r="480" spans="2:11" x14ac:dyDescent="0.3">
      <c r="B480" s="164" t="s">
        <v>912</v>
      </c>
      <c r="C480" s="63" t="s">
        <v>888</v>
      </c>
      <c r="D480" s="63" t="s">
        <v>913</v>
      </c>
      <c r="E480" s="65">
        <v>0</v>
      </c>
      <c r="F480" s="65">
        <v>0</v>
      </c>
      <c r="G480" s="65">
        <v>0</v>
      </c>
      <c r="H480" s="65">
        <v>0</v>
      </c>
      <c r="I480" s="65">
        <v>0</v>
      </c>
      <c r="J480" s="65">
        <v>0</v>
      </c>
      <c r="K480" s="165">
        <v>0</v>
      </c>
    </row>
    <row r="481" spans="2:11" x14ac:dyDescent="0.3">
      <c r="B481" s="164" t="s">
        <v>914</v>
      </c>
      <c r="C481" s="63" t="s">
        <v>888</v>
      </c>
      <c r="D481" s="63" t="s">
        <v>915</v>
      </c>
      <c r="E481" s="65">
        <v>0</v>
      </c>
      <c r="F481" s="65">
        <v>0</v>
      </c>
      <c r="G481" s="65">
        <v>0</v>
      </c>
      <c r="H481" s="65">
        <v>0</v>
      </c>
      <c r="I481" s="65">
        <v>0</v>
      </c>
      <c r="J481" s="65">
        <v>0</v>
      </c>
      <c r="K481" s="165">
        <v>0</v>
      </c>
    </row>
    <row r="482" spans="2:11" x14ac:dyDescent="0.3">
      <c r="B482" s="164" t="s">
        <v>916</v>
      </c>
      <c r="C482" s="63" t="s">
        <v>888</v>
      </c>
      <c r="D482" s="63" t="s">
        <v>917</v>
      </c>
      <c r="E482" s="65">
        <v>0</v>
      </c>
      <c r="F482" s="65">
        <v>0</v>
      </c>
      <c r="G482" s="65">
        <v>0</v>
      </c>
      <c r="H482" s="65">
        <v>0</v>
      </c>
      <c r="I482" s="65">
        <v>0</v>
      </c>
      <c r="J482" s="65">
        <v>0</v>
      </c>
      <c r="K482" s="165">
        <v>0</v>
      </c>
    </row>
    <row r="483" spans="2:11" x14ac:dyDescent="0.3">
      <c r="B483" s="164" t="s">
        <v>918</v>
      </c>
      <c r="C483" s="63" t="s">
        <v>888</v>
      </c>
      <c r="D483" s="63" t="s">
        <v>919</v>
      </c>
      <c r="E483" s="65">
        <v>0</v>
      </c>
      <c r="F483" s="65">
        <v>0</v>
      </c>
      <c r="G483" s="65">
        <v>0</v>
      </c>
      <c r="H483" s="65">
        <v>0</v>
      </c>
      <c r="I483" s="65">
        <v>0</v>
      </c>
      <c r="J483" s="65">
        <v>0</v>
      </c>
      <c r="K483" s="165">
        <v>0</v>
      </c>
    </row>
    <row r="484" spans="2:11" x14ac:dyDescent="0.3">
      <c r="B484" s="164" t="s">
        <v>920</v>
      </c>
      <c r="C484" s="63" t="s">
        <v>888</v>
      </c>
      <c r="D484" s="63" t="s">
        <v>921</v>
      </c>
      <c r="E484" s="65">
        <v>0</v>
      </c>
      <c r="F484" s="65">
        <v>0</v>
      </c>
      <c r="G484" s="65">
        <v>0</v>
      </c>
      <c r="H484" s="65">
        <v>0</v>
      </c>
      <c r="I484" s="65">
        <v>0</v>
      </c>
      <c r="J484" s="65">
        <v>0</v>
      </c>
      <c r="K484" s="165">
        <v>0</v>
      </c>
    </row>
    <row r="485" spans="2:11" x14ac:dyDescent="0.3">
      <c r="B485" s="164" t="s">
        <v>922</v>
      </c>
      <c r="C485" s="63" t="s">
        <v>888</v>
      </c>
      <c r="D485" s="63" t="s">
        <v>923</v>
      </c>
      <c r="E485" s="65">
        <v>0</v>
      </c>
      <c r="F485" s="65">
        <v>0</v>
      </c>
      <c r="G485" s="65">
        <v>0</v>
      </c>
      <c r="H485" s="65">
        <v>0</v>
      </c>
      <c r="I485" s="65">
        <v>0</v>
      </c>
      <c r="J485" s="65">
        <v>0</v>
      </c>
      <c r="K485" s="165">
        <v>0</v>
      </c>
    </row>
    <row r="486" spans="2:11" x14ac:dyDescent="0.3">
      <c r="B486" s="164" t="s">
        <v>924</v>
      </c>
      <c r="C486" s="63" t="s">
        <v>888</v>
      </c>
      <c r="D486" s="63" t="s">
        <v>925</v>
      </c>
      <c r="E486" s="65">
        <v>0</v>
      </c>
      <c r="F486" s="65">
        <v>0</v>
      </c>
      <c r="G486" s="65">
        <v>0</v>
      </c>
      <c r="H486" s="65">
        <v>0</v>
      </c>
      <c r="I486" s="65">
        <v>0</v>
      </c>
      <c r="J486" s="65">
        <v>0</v>
      </c>
      <c r="K486" s="165">
        <v>0</v>
      </c>
    </row>
    <row r="487" spans="2:11" x14ac:dyDescent="0.3">
      <c r="B487" s="164" t="s">
        <v>926</v>
      </c>
      <c r="C487" s="63" t="s">
        <v>888</v>
      </c>
      <c r="D487" s="63" t="s">
        <v>927</v>
      </c>
      <c r="E487" s="65">
        <v>0</v>
      </c>
      <c r="F487" s="65">
        <v>0</v>
      </c>
      <c r="G487" s="65">
        <v>0</v>
      </c>
      <c r="H487" s="65">
        <v>0</v>
      </c>
      <c r="I487" s="65">
        <v>0</v>
      </c>
      <c r="J487" s="65">
        <v>0</v>
      </c>
      <c r="K487" s="165">
        <v>0</v>
      </c>
    </row>
    <row r="488" spans="2:11" x14ac:dyDescent="0.3">
      <c r="B488" s="164" t="s">
        <v>928</v>
      </c>
      <c r="C488" s="63" t="s">
        <v>888</v>
      </c>
      <c r="D488" s="63" t="s">
        <v>929</v>
      </c>
      <c r="E488" s="65">
        <v>0</v>
      </c>
      <c r="F488" s="65">
        <v>0</v>
      </c>
      <c r="G488" s="65">
        <v>0</v>
      </c>
      <c r="H488" s="65">
        <v>0</v>
      </c>
      <c r="I488" s="65">
        <v>0</v>
      </c>
      <c r="J488" s="65">
        <v>0</v>
      </c>
      <c r="K488" s="165">
        <v>0</v>
      </c>
    </row>
    <row r="489" spans="2:11" x14ac:dyDescent="0.3">
      <c r="B489" s="164" t="s">
        <v>930</v>
      </c>
      <c r="C489" s="63" t="s">
        <v>888</v>
      </c>
      <c r="D489" s="63" t="s">
        <v>931</v>
      </c>
      <c r="E489" s="65">
        <v>0</v>
      </c>
      <c r="F489" s="65">
        <v>0</v>
      </c>
      <c r="G489" s="65">
        <v>0</v>
      </c>
      <c r="H489" s="65">
        <v>0</v>
      </c>
      <c r="I489" s="65">
        <v>0</v>
      </c>
      <c r="J489" s="65">
        <v>0</v>
      </c>
      <c r="K489" s="165">
        <v>0</v>
      </c>
    </row>
    <row r="490" spans="2:11" x14ac:dyDescent="0.3">
      <c r="B490" s="164" t="s">
        <v>932</v>
      </c>
      <c r="C490" s="63" t="s">
        <v>888</v>
      </c>
      <c r="D490" s="63" t="s">
        <v>933</v>
      </c>
      <c r="E490" s="65">
        <v>0</v>
      </c>
      <c r="F490" s="65">
        <v>0</v>
      </c>
      <c r="G490" s="65">
        <v>0</v>
      </c>
      <c r="H490" s="65">
        <v>0</v>
      </c>
      <c r="I490" s="65">
        <v>0</v>
      </c>
      <c r="J490" s="65">
        <v>0</v>
      </c>
      <c r="K490" s="165">
        <v>0</v>
      </c>
    </row>
    <row r="491" spans="2:11" x14ac:dyDescent="0.3">
      <c r="B491" s="164" t="s">
        <v>934</v>
      </c>
      <c r="C491" s="63" t="s">
        <v>888</v>
      </c>
      <c r="D491" s="63" t="s">
        <v>313</v>
      </c>
      <c r="E491" s="65">
        <v>0</v>
      </c>
      <c r="F491" s="65">
        <v>0</v>
      </c>
      <c r="G491" s="65">
        <v>0</v>
      </c>
      <c r="H491" s="65">
        <v>0</v>
      </c>
      <c r="I491" s="65">
        <v>0</v>
      </c>
      <c r="J491" s="65">
        <v>0</v>
      </c>
      <c r="K491" s="165">
        <v>0</v>
      </c>
    </row>
    <row r="492" spans="2:11" x14ac:dyDescent="0.3">
      <c r="B492" s="164" t="s">
        <v>935</v>
      </c>
      <c r="C492" s="63" t="s">
        <v>888</v>
      </c>
      <c r="D492" s="63" t="s">
        <v>936</v>
      </c>
      <c r="E492" s="65">
        <v>0</v>
      </c>
      <c r="F492" s="65">
        <v>0</v>
      </c>
      <c r="G492" s="65">
        <v>0</v>
      </c>
      <c r="H492" s="65">
        <v>0</v>
      </c>
      <c r="I492" s="65">
        <v>0</v>
      </c>
      <c r="J492" s="65">
        <v>0</v>
      </c>
      <c r="K492" s="165">
        <v>0</v>
      </c>
    </row>
    <row r="493" spans="2:11" x14ac:dyDescent="0.3">
      <c r="B493" s="164" t="s">
        <v>937</v>
      </c>
      <c r="C493" s="63" t="s">
        <v>888</v>
      </c>
      <c r="D493" s="63" t="s">
        <v>938</v>
      </c>
      <c r="E493" s="65">
        <v>0</v>
      </c>
      <c r="F493" s="65">
        <v>0</v>
      </c>
      <c r="G493" s="65">
        <v>0</v>
      </c>
      <c r="H493" s="65">
        <v>0</v>
      </c>
      <c r="I493" s="65">
        <v>0</v>
      </c>
      <c r="J493" s="65">
        <v>0</v>
      </c>
      <c r="K493" s="165">
        <v>0</v>
      </c>
    </row>
    <row r="494" spans="2:11" x14ac:dyDescent="0.3">
      <c r="B494" s="164" t="s">
        <v>939</v>
      </c>
      <c r="C494" s="63" t="s">
        <v>888</v>
      </c>
      <c r="D494" s="63" t="s">
        <v>940</v>
      </c>
      <c r="E494" s="65">
        <v>0</v>
      </c>
      <c r="F494" s="65">
        <v>0</v>
      </c>
      <c r="G494" s="65">
        <v>0</v>
      </c>
      <c r="H494" s="65">
        <v>0</v>
      </c>
      <c r="I494" s="65">
        <v>0</v>
      </c>
      <c r="J494" s="65">
        <v>0</v>
      </c>
      <c r="K494" s="165">
        <v>0</v>
      </c>
    </row>
    <row r="495" spans="2:11" x14ac:dyDescent="0.3">
      <c r="B495" s="164" t="s">
        <v>941</v>
      </c>
      <c r="C495" s="63" t="s">
        <v>888</v>
      </c>
      <c r="D495" s="63" t="s">
        <v>942</v>
      </c>
      <c r="E495" s="65">
        <v>0</v>
      </c>
      <c r="F495" s="65">
        <v>0</v>
      </c>
      <c r="G495" s="65">
        <v>0</v>
      </c>
      <c r="H495" s="65">
        <v>0</v>
      </c>
      <c r="I495" s="65">
        <v>0</v>
      </c>
      <c r="J495" s="65">
        <v>0</v>
      </c>
      <c r="K495" s="165">
        <v>0</v>
      </c>
    </row>
    <row r="496" spans="2:11" x14ac:dyDescent="0.3">
      <c r="B496" s="164" t="s">
        <v>943</v>
      </c>
      <c r="C496" s="63" t="s">
        <v>888</v>
      </c>
      <c r="D496" s="63" t="s">
        <v>944</v>
      </c>
      <c r="E496" s="65">
        <v>0</v>
      </c>
      <c r="F496" s="65">
        <v>0</v>
      </c>
      <c r="G496" s="65">
        <v>0</v>
      </c>
      <c r="H496" s="65">
        <v>0</v>
      </c>
      <c r="I496" s="65">
        <v>0</v>
      </c>
      <c r="J496" s="65">
        <v>0</v>
      </c>
      <c r="K496" s="165">
        <v>0</v>
      </c>
    </row>
    <row r="497" spans="2:11" x14ac:dyDescent="0.3">
      <c r="B497" s="164" t="s">
        <v>945</v>
      </c>
      <c r="C497" s="63" t="s">
        <v>888</v>
      </c>
      <c r="D497" s="63" t="s">
        <v>946</v>
      </c>
      <c r="E497" s="65">
        <v>0</v>
      </c>
      <c r="F497" s="65">
        <v>0</v>
      </c>
      <c r="G497" s="65">
        <v>0</v>
      </c>
      <c r="H497" s="65">
        <v>0</v>
      </c>
      <c r="I497" s="65">
        <v>0</v>
      </c>
      <c r="J497" s="65">
        <v>0</v>
      </c>
      <c r="K497" s="165">
        <v>0</v>
      </c>
    </row>
    <row r="498" spans="2:11" x14ac:dyDescent="0.3">
      <c r="B498" s="164" t="s">
        <v>947</v>
      </c>
      <c r="C498" s="63" t="s">
        <v>888</v>
      </c>
      <c r="D498" s="63" t="s">
        <v>2140</v>
      </c>
      <c r="E498" s="65">
        <v>0</v>
      </c>
      <c r="F498" s="65">
        <v>0</v>
      </c>
      <c r="G498" s="65">
        <v>0</v>
      </c>
      <c r="H498" s="65">
        <v>0</v>
      </c>
      <c r="I498" s="65">
        <v>0</v>
      </c>
      <c r="J498" s="65">
        <v>0</v>
      </c>
      <c r="K498" s="165">
        <v>0</v>
      </c>
    </row>
    <row r="499" spans="2:11" x14ac:dyDescent="0.3">
      <c r="B499" s="164" t="s">
        <v>948</v>
      </c>
      <c r="C499" s="63" t="s">
        <v>888</v>
      </c>
      <c r="D499" s="63" t="s">
        <v>949</v>
      </c>
      <c r="E499" s="65">
        <v>0</v>
      </c>
      <c r="F499" s="65">
        <v>0</v>
      </c>
      <c r="G499" s="65">
        <v>0</v>
      </c>
      <c r="H499" s="65">
        <v>0</v>
      </c>
      <c r="I499" s="65">
        <v>0</v>
      </c>
      <c r="J499" s="65">
        <v>0</v>
      </c>
      <c r="K499" s="165">
        <v>0</v>
      </c>
    </row>
    <row r="500" spans="2:11" x14ac:dyDescent="0.3">
      <c r="B500" s="164" t="s">
        <v>950</v>
      </c>
      <c r="C500" s="63" t="s">
        <v>888</v>
      </c>
      <c r="D500" s="63" t="s">
        <v>951</v>
      </c>
      <c r="E500" s="65">
        <v>0</v>
      </c>
      <c r="F500" s="65">
        <v>0</v>
      </c>
      <c r="G500" s="65">
        <v>0</v>
      </c>
      <c r="H500" s="65">
        <v>0</v>
      </c>
      <c r="I500" s="65">
        <v>0</v>
      </c>
      <c r="J500" s="65">
        <v>0</v>
      </c>
      <c r="K500" s="165">
        <v>0</v>
      </c>
    </row>
    <row r="501" spans="2:11" x14ac:dyDescent="0.3">
      <c r="B501" s="164" t="s">
        <v>952</v>
      </c>
      <c r="C501" s="63" t="s">
        <v>888</v>
      </c>
      <c r="D501" s="63" t="s">
        <v>953</v>
      </c>
      <c r="E501" s="65">
        <v>0</v>
      </c>
      <c r="F501" s="65">
        <v>0</v>
      </c>
      <c r="G501" s="65">
        <v>0</v>
      </c>
      <c r="H501" s="65">
        <v>0</v>
      </c>
      <c r="I501" s="65">
        <v>0</v>
      </c>
      <c r="J501" s="65">
        <v>0</v>
      </c>
      <c r="K501" s="165">
        <v>0</v>
      </c>
    </row>
    <row r="502" spans="2:11" x14ac:dyDescent="0.3">
      <c r="B502" s="164" t="s">
        <v>954</v>
      </c>
      <c r="C502" s="63" t="s">
        <v>888</v>
      </c>
      <c r="D502" s="63" t="s">
        <v>955</v>
      </c>
      <c r="E502" s="65">
        <v>0</v>
      </c>
      <c r="F502" s="65">
        <v>0</v>
      </c>
      <c r="G502" s="65">
        <v>0</v>
      </c>
      <c r="H502" s="65">
        <v>0</v>
      </c>
      <c r="I502" s="65">
        <v>0</v>
      </c>
      <c r="J502" s="65">
        <v>0</v>
      </c>
      <c r="K502" s="165">
        <v>0</v>
      </c>
    </row>
    <row r="503" spans="2:11" x14ac:dyDescent="0.3">
      <c r="B503" s="164" t="s">
        <v>956</v>
      </c>
      <c r="C503" s="63" t="s">
        <v>888</v>
      </c>
      <c r="D503" s="63" t="s">
        <v>957</v>
      </c>
      <c r="E503" s="65">
        <v>0</v>
      </c>
      <c r="F503" s="65">
        <v>0</v>
      </c>
      <c r="G503" s="65">
        <v>0</v>
      </c>
      <c r="H503" s="65">
        <v>0</v>
      </c>
      <c r="I503" s="65">
        <v>0</v>
      </c>
      <c r="J503" s="65">
        <v>0</v>
      </c>
      <c r="K503" s="165">
        <v>0</v>
      </c>
    </row>
    <row r="504" spans="2:11" x14ac:dyDescent="0.3">
      <c r="B504" s="164" t="s">
        <v>958</v>
      </c>
      <c r="C504" s="63" t="s">
        <v>888</v>
      </c>
      <c r="D504" s="63" t="s">
        <v>99</v>
      </c>
      <c r="E504" s="65">
        <v>0</v>
      </c>
      <c r="F504" s="65">
        <v>0</v>
      </c>
      <c r="G504" s="65">
        <v>0</v>
      </c>
      <c r="H504" s="65">
        <v>0</v>
      </c>
      <c r="I504" s="65">
        <v>0</v>
      </c>
      <c r="J504" s="65">
        <v>0</v>
      </c>
      <c r="K504" s="165">
        <v>0</v>
      </c>
    </row>
    <row r="505" spans="2:11" x14ac:dyDescent="0.3">
      <c r="B505" s="164" t="s">
        <v>959</v>
      </c>
      <c r="C505" s="63" t="s">
        <v>888</v>
      </c>
      <c r="D505" s="63" t="s">
        <v>960</v>
      </c>
      <c r="E505" s="65">
        <v>0</v>
      </c>
      <c r="F505" s="65">
        <v>0</v>
      </c>
      <c r="G505" s="65">
        <v>0</v>
      </c>
      <c r="H505" s="65">
        <v>0</v>
      </c>
      <c r="I505" s="65">
        <v>0</v>
      </c>
      <c r="J505" s="65">
        <v>0</v>
      </c>
      <c r="K505" s="165">
        <v>0</v>
      </c>
    </row>
    <row r="506" spans="2:11" x14ac:dyDescent="0.3">
      <c r="B506" s="164" t="s">
        <v>961</v>
      </c>
      <c r="C506" s="63" t="s">
        <v>888</v>
      </c>
      <c r="D506" s="63" t="s">
        <v>962</v>
      </c>
      <c r="E506" s="65">
        <v>0</v>
      </c>
      <c r="F506" s="65">
        <v>0</v>
      </c>
      <c r="G506" s="65">
        <v>0</v>
      </c>
      <c r="H506" s="65">
        <v>0</v>
      </c>
      <c r="I506" s="65">
        <v>0</v>
      </c>
      <c r="J506" s="65">
        <v>0</v>
      </c>
      <c r="K506" s="165">
        <v>0</v>
      </c>
    </row>
    <row r="507" spans="2:11" x14ac:dyDescent="0.3">
      <c r="B507" s="164" t="s">
        <v>963</v>
      </c>
      <c r="C507" s="63" t="s">
        <v>888</v>
      </c>
      <c r="D507" s="63" t="s">
        <v>964</v>
      </c>
      <c r="E507" s="65">
        <v>0</v>
      </c>
      <c r="F507" s="65">
        <v>0</v>
      </c>
      <c r="G507" s="65">
        <v>0</v>
      </c>
      <c r="H507" s="65">
        <v>0</v>
      </c>
      <c r="I507" s="65">
        <v>0</v>
      </c>
      <c r="J507" s="65">
        <v>0</v>
      </c>
      <c r="K507" s="165">
        <v>0</v>
      </c>
    </row>
    <row r="508" spans="2:11" x14ac:dyDescent="0.3">
      <c r="B508" s="164" t="s">
        <v>965</v>
      </c>
      <c r="C508" s="63" t="s">
        <v>888</v>
      </c>
      <c r="D508" s="63" t="s">
        <v>966</v>
      </c>
      <c r="E508" s="65">
        <v>0</v>
      </c>
      <c r="F508" s="65">
        <v>0</v>
      </c>
      <c r="G508" s="65">
        <v>0</v>
      </c>
      <c r="H508" s="65">
        <v>0</v>
      </c>
      <c r="I508" s="65">
        <v>0</v>
      </c>
      <c r="J508" s="65">
        <v>0</v>
      </c>
      <c r="K508" s="165">
        <v>0</v>
      </c>
    </row>
    <row r="509" spans="2:11" x14ac:dyDescent="0.3">
      <c r="B509" s="164" t="s">
        <v>967</v>
      </c>
      <c r="C509" s="63" t="s">
        <v>888</v>
      </c>
      <c r="D509" s="63" t="s">
        <v>968</v>
      </c>
      <c r="E509" s="65">
        <v>0</v>
      </c>
      <c r="F509" s="65">
        <v>0</v>
      </c>
      <c r="G509" s="65">
        <v>0</v>
      </c>
      <c r="H509" s="65">
        <v>0</v>
      </c>
      <c r="I509" s="65">
        <v>0</v>
      </c>
      <c r="J509" s="65">
        <v>0</v>
      </c>
      <c r="K509" s="165">
        <v>0</v>
      </c>
    </row>
    <row r="510" spans="2:11" x14ac:dyDescent="0.3">
      <c r="B510" s="164" t="s">
        <v>969</v>
      </c>
      <c r="C510" s="63" t="s">
        <v>888</v>
      </c>
      <c r="D510" s="63" t="s">
        <v>970</v>
      </c>
      <c r="E510" s="65">
        <v>0</v>
      </c>
      <c r="F510" s="65">
        <v>0</v>
      </c>
      <c r="G510" s="65">
        <v>0</v>
      </c>
      <c r="H510" s="65">
        <v>0</v>
      </c>
      <c r="I510" s="65">
        <v>0</v>
      </c>
      <c r="J510" s="65">
        <v>0</v>
      </c>
      <c r="K510" s="165">
        <v>0</v>
      </c>
    </row>
    <row r="511" spans="2:11" x14ac:dyDescent="0.3">
      <c r="B511" s="164" t="s">
        <v>971</v>
      </c>
      <c r="C511" s="63" t="s">
        <v>888</v>
      </c>
      <c r="D511" s="63" t="s">
        <v>972</v>
      </c>
      <c r="E511" s="65">
        <v>0</v>
      </c>
      <c r="F511" s="65">
        <v>0</v>
      </c>
      <c r="G511" s="65">
        <v>0</v>
      </c>
      <c r="H511" s="65">
        <v>0</v>
      </c>
      <c r="I511" s="65">
        <v>0</v>
      </c>
      <c r="J511" s="65">
        <v>0</v>
      </c>
      <c r="K511" s="165">
        <v>0</v>
      </c>
    </row>
    <row r="512" spans="2:11" x14ac:dyDescent="0.3">
      <c r="B512" s="164" t="s">
        <v>973</v>
      </c>
      <c r="C512" s="63" t="s">
        <v>888</v>
      </c>
      <c r="D512" s="63" t="s">
        <v>974</v>
      </c>
      <c r="E512" s="65">
        <v>0</v>
      </c>
      <c r="F512" s="65">
        <v>0</v>
      </c>
      <c r="G512" s="65">
        <v>0</v>
      </c>
      <c r="H512" s="65">
        <v>0</v>
      </c>
      <c r="I512" s="65">
        <v>0</v>
      </c>
      <c r="J512" s="65">
        <v>0</v>
      </c>
      <c r="K512" s="165">
        <v>0</v>
      </c>
    </row>
    <row r="513" spans="2:11" x14ac:dyDescent="0.3">
      <c r="B513" s="164" t="s">
        <v>975</v>
      </c>
      <c r="C513" s="63" t="s">
        <v>888</v>
      </c>
      <c r="D513" s="63" t="s">
        <v>976</v>
      </c>
      <c r="E513" s="65">
        <v>0</v>
      </c>
      <c r="F513" s="65">
        <v>0</v>
      </c>
      <c r="G513" s="65">
        <v>0</v>
      </c>
      <c r="H513" s="65">
        <v>0</v>
      </c>
      <c r="I513" s="65">
        <v>0</v>
      </c>
      <c r="J513" s="65">
        <v>0</v>
      </c>
      <c r="K513" s="165">
        <v>0</v>
      </c>
    </row>
    <row r="514" spans="2:11" x14ac:dyDescent="0.3">
      <c r="B514" s="164" t="s">
        <v>977</v>
      </c>
      <c r="C514" s="63" t="s">
        <v>888</v>
      </c>
      <c r="D514" s="63" t="s">
        <v>978</v>
      </c>
      <c r="E514" s="65">
        <v>0</v>
      </c>
      <c r="F514" s="65">
        <v>0</v>
      </c>
      <c r="G514" s="65">
        <v>0</v>
      </c>
      <c r="H514" s="65">
        <v>0</v>
      </c>
      <c r="I514" s="65">
        <v>0</v>
      </c>
      <c r="J514" s="65">
        <v>0</v>
      </c>
      <c r="K514" s="165">
        <v>0</v>
      </c>
    </row>
    <row r="515" spans="2:11" x14ac:dyDescent="0.3">
      <c r="B515" s="164" t="s">
        <v>979</v>
      </c>
      <c r="C515" s="63" t="s">
        <v>888</v>
      </c>
      <c r="D515" s="63" t="s">
        <v>980</v>
      </c>
      <c r="E515" s="65">
        <v>0</v>
      </c>
      <c r="F515" s="65">
        <v>0</v>
      </c>
      <c r="G515" s="65">
        <v>0</v>
      </c>
      <c r="H515" s="65">
        <v>0</v>
      </c>
      <c r="I515" s="65">
        <v>0</v>
      </c>
      <c r="J515" s="65">
        <v>0</v>
      </c>
      <c r="K515" s="165">
        <v>0</v>
      </c>
    </row>
    <row r="516" spans="2:11" x14ac:dyDescent="0.3">
      <c r="B516" s="164" t="s">
        <v>981</v>
      </c>
      <c r="C516" s="63" t="s">
        <v>888</v>
      </c>
      <c r="D516" s="63" t="s">
        <v>982</v>
      </c>
      <c r="E516" s="65">
        <v>0</v>
      </c>
      <c r="F516" s="65">
        <v>0</v>
      </c>
      <c r="G516" s="65">
        <v>0</v>
      </c>
      <c r="H516" s="65">
        <v>0</v>
      </c>
      <c r="I516" s="65">
        <v>0</v>
      </c>
      <c r="J516" s="65">
        <v>0</v>
      </c>
      <c r="K516" s="165">
        <v>0</v>
      </c>
    </row>
    <row r="517" spans="2:11" x14ac:dyDescent="0.3">
      <c r="B517" s="164" t="s">
        <v>983</v>
      </c>
      <c r="C517" s="63" t="s">
        <v>888</v>
      </c>
      <c r="D517" s="63" t="s">
        <v>984</v>
      </c>
      <c r="E517" s="65">
        <v>0</v>
      </c>
      <c r="F517" s="65">
        <v>0</v>
      </c>
      <c r="G517" s="65">
        <v>0</v>
      </c>
      <c r="H517" s="65">
        <v>0</v>
      </c>
      <c r="I517" s="65">
        <v>0</v>
      </c>
      <c r="J517" s="65">
        <v>0</v>
      </c>
      <c r="K517" s="165">
        <v>0</v>
      </c>
    </row>
    <row r="518" spans="2:11" x14ac:dyDescent="0.3">
      <c r="B518" s="164" t="s">
        <v>985</v>
      </c>
      <c r="C518" s="63" t="s">
        <v>888</v>
      </c>
      <c r="D518" s="63" t="s">
        <v>986</v>
      </c>
      <c r="E518" s="65">
        <v>0</v>
      </c>
      <c r="F518" s="65">
        <v>0</v>
      </c>
      <c r="G518" s="65">
        <v>0</v>
      </c>
      <c r="H518" s="65">
        <v>0</v>
      </c>
      <c r="I518" s="65">
        <v>0</v>
      </c>
      <c r="J518" s="65">
        <v>0</v>
      </c>
      <c r="K518" s="165">
        <v>0</v>
      </c>
    </row>
    <row r="519" spans="2:11" x14ac:dyDescent="0.3">
      <c r="B519" s="164" t="s">
        <v>987</v>
      </c>
      <c r="C519" s="63" t="s">
        <v>888</v>
      </c>
      <c r="D519" s="63" t="s">
        <v>734</v>
      </c>
      <c r="E519" s="65">
        <v>0</v>
      </c>
      <c r="F519" s="65">
        <v>0</v>
      </c>
      <c r="G519" s="65">
        <v>0</v>
      </c>
      <c r="H519" s="65">
        <v>0</v>
      </c>
      <c r="I519" s="65">
        <v>0</v>
      </c>
      <c r="J519" s="65">
        <v>0</v>
      </c>
      <c r="K519" s="165">
        <v>0</v>
      </c>
    </row>
    <row r="520" spans="2:11" x14ac:dyDescent="0.3">
      <c r="B520" s="164" t="s">
        <v>988</v>
      </c>
      <c r="C520" s="63" t="s">
        <v>888</v>
      </c>
      <c r="D520" s="63" t="s">
        <v>989</v>
      </c>
      <c r="E520" s="65">
        <v>0</v>
      </c>
      <c r="F520" s="65">
        <v>0</v>
      </c>
      <c r="G520" s="65">
        <v>0</v>
      </c>
      <c r="H520" s="65">
        <v>0</v>
      </c>
      <c r="I520" s="65">
        <v>0</v>
      </c>
      <c r="J520" s="65">
        <v>0</v>
      </c>
      <c r="K520" s="165">
        <v>0</v>
      </c>
    </row>
    <row r="521" spans="2:11" x14ac:dyDescent="0.3">
      <c r="B521" s="164" t="s">
        <v>990</v>
      </c>
      <c r="C521" s="63" t="s">
        <v>888</v>
      </c>
      <c r="D521" s="63" t="s">
        <v>991</v>
      </c>
      <c r="E521" s="65">
        <v>0</v>
      </c>
      <c r="F521" s="65">
        <v>0</v>
      </c>
      <c r="G521" s="65">
        <v>0</v>
      </c>
      <c r="H521" s="65">
        <v>0</v>
      </c>
      <c r="I521" s="65">
        <v>0</v>
      </c>
      <c r="J521" s="65">
        <v>0</v>
      </c>
      <c r="K521" s="165">
        <v>0</v>
      </c>
    </row>
    <row r="522" spans="2:11" x14ac:dyDescent="0.3">
      <c r="B522" s="164" t="s">
        <v>992</v>
      </c>
      <c r="C522" s="63" t="s">
        <v>888</v>
      </c>
      <c r="D522" s="63" t="s">
        <v>993</v>
      </c>
      <c r="E522" s="65">
        <v>0</v>
      </c>
      <c r="F522" s="65">
        <v>0</v>
      </c>
      <c r="G522" s="65">
        <v>0</v>
      </c>
      <c r="H522" s="65">
        <v>0</v>
      </c>
      <c r="I522" s="65">
        <v>0</v>
      </c>
      <c r="J522" s="65">
        <v>0</v>
      </c>
      <c r="K522" s="165">
        <v>0</v>
      </c>
    </row>
    <row r="523" spans="2:11" x14ac:dyDescent="0.3">
      <c r="B523" s="164" t="s">
        <v>994</v>
      </c>
      <c r="C523" s="63" t="s">
        <v>888</v>
      </c>
      <c r="D523" s="63" t="s">
        <v>995</v>
      </c>
      <c r="E523" s="65">
        <v>0</v>
      </c>
      <c r="F523" s="65">
        <v>0</v>
      </c>
      <c r="G523" s="65">
        <v>0</v>
      </c>
      <c r="H523" s="65">
        <v>0</v>
      </c>
      <c r="I523" s="65">
        <v>0</v>
      </c>
      <c r="J523" s="65">
        <v>0</v>
      </c>
      <c r="K523" s="165">
        <v>0</v>
      </c>
    </row>
    <row r="524" spans="2:11" x14ac:dyDescent="0.3">
      <c r="B524" s="164" t="s">
        <v>996</v>
      </c>
      <c r="C524" s="63" t="s">
        <v>888</v>
      </c>
      <c r="D524" s="63" t="s">
        <v>997</v>
      </c>
      <c r="E524" s="65">
        <v>0</v>
      </c>
      <c r="F524" s="65">
        <v>0</v>
      </c>
      <c r="G524" s="65">
        <v>0</v>
      </c>
      <c r="H524" s="65">
        <v>0</v>
      </c>
      <c r="I524" s="65">
        <v>0</v>
      </c>
      <c r="J524" s="65">
        <v>0</v>
      </c>
      <c r="K524" s="165">
        <v>0</v>
      </c>
    </row>
    <row r="525" spans="2:11" x14ac:dyDescent="0.3">
      <c r="B525" s="164" t="s">
        <v>998</v>
      </c>
      <c r="C525" s="63" t="s">
        <v>888</v>
      </c>
      <c r="D525" s="63" t="s">
        <v>999</v>
      </c>
      <c r="E525" s="65">
        <v>0</v>
      </c>
      <c r="F525" s="65">
        <v>0</v>
      </c>
      <c r="G525" s="65">
        <v>0</v>
      </c>
      <c r="H525" s="65">
        <v>0</v>
      </c>
      <c r="I525" s="65">
        <v>0</v>
      </c>
      <c r="J525" s="65">
        <v>0</v>
      </c>
      <c r="K525" s="165">
        <v>0</v>
      </c>
    </row>
    <row r="526" spans="2:11" x14ac:dyDescent="0.3">
      <c r="B526" s="164" t="s">
        <v>1000</v>
      </c>
      <c r="C526" s="63" t="s">
        <v>888</v>
      </c>
      <c r="D526" s="63" t="s">
        <v>136</v>
      </c>
      <c r="E526" s="65">
        <v>0</v>
      </c>
      <c r="F526" s="65">
        <v>0</v>
      </c>
      <c r="G526" s="65">
        <v>0</v>
      </c>
      <c r="H526" s="65">
        <v>0</v>
      </c>
      <c r="I526" s="65">
        <v>0</v>
      </c>
      <c r="J526" s="65">
        <v>0</v>
      </c>
      <c r="K526" s="165">
        <v>0</v>
      </c>
    </row>
    <row r="527" spans="2:11" x14ac:dyDescent="0.3">
      <c r="B527" s="164" t="s">
        <v>1001</v>
      </c>
      <c r="C527" s="63" t="s">
        <v>888</v>
      </c>
      <c r="D527" s="63" t="s">
        <v>1002</v>
      </c>
      <c r="E527" s="65">
        <v>0</v>
      </c>
      <c r="F527" s="65">
        <v>0</v>
      </c>
      <c r="G527" s="65">
        <v>0</v>
      </c>
      <c r="H527" s="65">
        <v>0</v>
      </c>
      <c r="I527" s="65">
        <v>0</v>
      </c>
      <c r="J527" s="65">
        <v>0</v>
      </c>
      <c r="K527" s="165">
        <v>0</v>
      </c>
    </row>
    <row r="528" spans="2:11" x14ac:dyDescent="0.3">
      <c r="B528" s="164" t="s">
        <v>1003</v>
      </c>
      <c r="C528" s="63" t="s">
        <v>888</v>
      </c>
      <c r="D528" s="63" t="s">
        <v>1004</v>
      </c>
      <c r="E528" s="65">
        <v>0</v>
      </c>
      <c r="F528" s="65">
        <v>0</v>
      </c>
      <c r="G528" s="65">
        <v>0</v>
      </c>
      <c r="H528" s="65">
        <v>0</v>
      </c>
      <c r="I528" s="65">
        <v>0</v>
      </c>
      <c r="J528" s="65">
        <v>0</v>
      </c>
      <c r="K528" s="165">
        <v>0</v>
      </c>
    </row>
    <row r="529" spans="2:11" x14ac:dyDescent="0.3">
      <c r="B529" s="164" t="s">
        <v>1005</v>
      </c>
      <c r="C529" s="63" t="s">
        <v>888</v>
      </c>
      <c r="D529" s="63" t="s">
        <v>1006</v>
      </c>
      <c r="E529" s="65">
        <v>0</v>
      </c>
      <c r="F529" s="65">
        <v>0</v>
      </c>
      <c r="G529" s="65">
        <v>0</v>
      </c>
      <c r="H529" s="65">
        <v>0</v>
      </c>
      <c r="I529" s="65">
        <v>0</v>
      </c>
      <c r="J529" s="65">
        <v>0</v>
      </c>
      <c r="K529" s="165">
        <v>0</v>
      </c>
    </row>
    <row r="530" spans="2:11" x14ac:dyDescent="0.3">
      <c r="B530" s="164" t="s">
        <v>1007</v>
      </c>
      <c r="C530" s="63" t="s">
        <v>888</v>
      </c>
      <c r="D530" s="63" t="s">
        <v>1008</v>
      </c>
      <c r="E530" s="65">
        <v>0</v>
      </c>
      <c r="F530" s="65">
        <v>0</v>
      </c>
      <c r="G530" s="65">
        <v>0</v>
      </c>
      <c r="H530" s="65">
        <v>0</v>
      </c>
      <c r="I530" s="65">
        <v>0</v>
      </c>
      <c r="J530" s="65">
        <v>0</v>
      </c>
      <c r="K530" s="165">
        <v>0</v>
      </c>
    </row>
    <row r="531" spans="2:11" x14ac:dyDescent="0.3">
      <c r="B531" s="164" t="s">
        <v>1009</v>
      </c>
      <c r="C531" s="63" t="s">
        <v>888</v>
      </c>
      <c r="D531" s="63" t="s">
        <v>224</v>
      </c>
      <c r="E531" s="65">
        <v>0</v>
      </c>
      <c r="F531" s="65">
        <v>0</v>
      </c>
      <c r="G531" s="65">
        <v>0</v>
      </c>
      <c r="H531" s="65">
        <v>0</v>
      </c>
      <c r="I531" s="65">
        <v>0</v>
      </c>
      <c r="J531" s="65">
        <v>0</v>
      </c>
      <c r="K531" s="165">
        <v>0</v>
      </c>
    </row>
    <row r="532" spans="2:11" x14ac:dyDescent="0.3">
      <c r="B532" s="164" t="s">
        <v>1010</v>
      </c>
      <c r="C532" s="63" t="s">
        <v>888</v>
      </c>
      <c r="D532" s="63" t="s">
        <v>1011</v>
      </c>
      <c r="E532" s="65">
        <v>0</v>
      </c>
      <c r="F532" s="65">
        <v>0</v>
      </c>
      <c r="G532" s="65">
        <v>0</v>
      </c>
      <c r="H532" s="65">
        <v>0</v>
      </c>
      <c r="I532" s="65">
        <v>0</v>
      </c>
      <c r="J532" s="65">
        <v>0</v>
      </c>
      <c r="K532" s="165">
        <v>0</v>
      </c>
    </row>
    <row r="533" spans="2:11" x14ac:dyDescent="0.3">
      <c r="B533" s="164" t="s">
        <v>1012</v>
      </c>
      <c r="C533" s="63" t="s">
        <v>888</v>
      </c>
      <c r="D533" s="63" t="s">
        <v>1013</v>
      </c>
      <c r="E533" s="65">
        <v>0</v>
      </c>
      <c r="F533" s="65">
        <v>0</v>
      </c>
      <c r="G533" s="65">
        <v>0</v>
      </c>
      <c r="H533" s="65">
        <v>0</v>
      </c>
      <c r="I533" s="65">
        <v>0</v>
      </c>
      <c r="J533" s="65">
        <v>0</v>
      </c>
      <c r="K533" s="165">
        <v>0</v>
      </c>
    </row>
    <row r="534" spans="2:11" x14ac:dyDescent="0.3">
      <c r="B534" s="164" t="s">
        <v>1014</v>
      </c>
      <c r="C534" s="63" t="s">
        <v>888</v>
      </c>
      <c r="D534" s="63" t="s">
        <v>1015</v>
      </c>
      <c r="E534" s="65">
        <v>0</v>
      </c>
      <c r="F534" s="65">
        <v>0</v>
      </c>
      <c r="G534" s="65">
        <v>0</v>
      </c>
      <c r="H534" s="65">
        <v>0</v>
      </c>
      <c r="I534" s="65">
        <v>0</v>
      </c>
      <c r="J534" s="65">
        <v>0</v>
      </c>
      <c r="K534" s="165">
        <v>0</v>
      </c>
    </row>
    <row r="535" spans="2:11" x14ac:dyDescent="0.3">
      <c r="B535" s="164" t="s">
        <v>1016</v>
      </c>
      <c r="C535" s="63" t="s">
        <v>888</v>
      </c>
      <c r="D535" s="63" t="s">
        <v>1017</v>
      </c>
      <c r="E535" s="65">
        <v>0</v>
      </c>
      <c r="F535" s="65">
        <v>0</v>
      </c>
      <c r="G535" s="65">
        <v>0</v>
      </c>
      <c r="H535" s="65">
        <v>0</v>
      </c>
      <c r="I535" s="65">
        <v>0</v>
      </c>
      <c r="J535" s="65">
        <v>0</v>
      </c>
      <c r="K535" s="165">
        <v>0</v>
      </c>
    </row>
    <row r="536" spans="2:11" x14ac:dyDescent="0.3">
      <c r="B536" s="164" t="s">
        <v>1018</v>
      </c>
      <c r="C536" s="63" t="s">
        <v>888</v>
      </c>
      <c r="D536" s="63" t="s">
        <v>1019</v>
      </c>
      <c r="E536" s="65">
        <v>0</v>
      </c>
      <c r="F536" s="65">
        <v>0</v>
      </c>
      <c r="G536" s="65">
        <v>0</v>
      </c>
      <c r="H536" s="65">
        <v>0</v>
      </c>
      <c r="I536" s="65">
        <v>0</v>
      </c>
      <c r="J536" s="65">
        <v>0</v>
      </c>
      <c r="K536" s="165">
        <v>0</v>
      </c>
    </row>
    <row r="537" spans="2:11" x14ac:dyDescent="0.3">
      <c r="B537" s="164" t="s">
        <v>1020</v>
      </c>
      <c r="C537" s="63" t="s">
        <v>888</v>
      </c>
      <c r="D537" s="63" t="s">
        <v>1021</v>
      </c>
      <c r="E537" s="65">
        <v>0</v>
      </c>
      <c r="F537" s="65">
        <v>0</v>
      </c>
      <c r="G537" s="65">
        <v>0</v>
      </c>
      <c r="H537" s="65">
        <v>0</v>
      </c>
      <c r="I537" s="65">
        <v>0</v>
      </c>
      <c r="J537" s="65">
        <v>0</v>
      </c>
      <c r="K537" s="165">
        <v>0</v>
      </c>
    </row>
    <row r="538" spans="2:11" x14ac:dyDescent="0.3">
      <c r="B538" s="164" t="s">
        <v>1022</v>
      </c>
      <c r="C538" s="63" t="s">
        <v>888</v>
      </c>
      <c r="D538" s="63" t="s">
        <v>1023</v>
      </c>
      <c r="E538" s="65">
        <v>0</v>
      </c>
      <c r="F538" s="65">
        <v>0</v>
      </c>
      <c r="G538" s="65">
        <v>0</v>
      </c>
      <c r="H538" s="65">
        <v>0</v>
      </c>
      <c r="I538" s="65">
        <v>0</v>
      </c>
      <c r="J538" s="65">
        <v>0</v>
      </c>
      <c r="K538" s="165">
        <v>0</v>
      </c>
    </row>
    <row r="539" spans="2:11" x14ac:dyDescent="0.3">
      <c r="B539" s="164" t="s">
        <v>1024</v>
      </c>
      <c r="C539" s="63" t="s">
        <v>888</v>
      </c>
      <c r="D539" s="63" t="s">
        <v>1025</v>
      </c>
      <c r="E539" s="65">
        <v>0</v>
      </c>
      <c r="F539" s="65">
        <v>0</v>
      </c>
      <c r="G539" s="65">
        <v>0</v>
      </c>
      <c r="H539" s="65">
        <v>0</v>
      </c>
      <c r="I539" s="65">
        <v>0</v>
      </c>
      <c r="J539" s="65">
        <v>0</v>
      </c>
      <c r="K539" s="165">
        <v>0</v>
      </c>
    </row>
    <row r="540" spans="2:11" x14ac:dyDescent="0.3">
      <c r="B540" s="164" t="s">
        <v>1026</v>
      </c>
      <c r="C540" s="63" t="s">
        <v>888</v>
      </c>
      <c r="D540" s="63" t="s">
        <v>1027</v>
      </c>
      <c r="E540" s="65">
        <v>0</v>
      </c>
      <c r="F540" s="65">
        <v>0</v>
      </c>
      <c r="G540" s="65">
        <v>0</v>
      </c>
      <c r="H540" s="65">
        <v>0</v>
      </c>
      <c r="I540" s="65">
        <v>0</v>
      </c>
      <c r="J540" s="65">
        <v>0</v>
      </c>
      <c r="K540" s="165">
        <v>0</v>
      </c>
    </row>
    <row r="541" spans="2:11" x14ac:dyDescent="0.3">
      <c r="B541" s="164" t="s">
        <v>1028</v>
      </c>
      <c r="C541" s="63" t="s">
        <v>888</v>
      </c>
      <c r="D541" s="63" t="s">
        <v>1029</v>
      </c>
      <c r="E541" s="65">
        <v>0</v>
      </c>
      <c r="F541" s="65">
        <v>0</v>
      </c>
      <c r="G541" s="65">
        <v>0</v>
      </c>
      <c r="H541" s="65">
        <v>0</v>
      </c>
      <c r="I541" s="65">
        <v>0</v>
      </c>
      <c r="J541" s="65">
        <v>0</v>
      </c>
      <c r="K541" s="165">
        <v>0</v>
      </c>
    </row>
    <row r="542" spans="2:11" x14ac:dyDescent="0.3">
      <c r="B542" s="164" t="s">
        <v>1030</v>
      </c>
      <c r="C542" s="63" t="s">
        <v>888</v>
      </c>
      <c r="D542" s="63" t="s">
        <v>1031</v>
      </c>
      <c r="E542" s="65">
        <v>0</v>
      </c>
      <c r="F542" s="65">
        <v>0</v>
      </c>
      <c r="G542" s="65">
        <v>0</v>
      </c>
      <c r="H542" s="65">
        <v>0</v>
      </c>
      <c r="I542" s="65">
        <v>0</v>
      </c>
      <c r="J542" s="65">
        <v>0</v>
      </c>
      <c r="K542" s="165">
        <v>0</v>
      </c>
    </row>
    <row r="543" spans="2:11" x14ac:dyDescent="0.3">
      <c r="B543" s="164" t="s">
        <v>1032</v>
      </c>
      <c r="C543" s="63" t="s">
        <v>888</v>
      </c>
      <c r="D543" s="63" t="s">
        <v>1033</v>
      </c>
      <c r="E543" s="65">
        <v>0</v>
      </c>
      <c r="F543" s="65">
        <v>0</v>
      </c>
      <c r="G543" s="65">
        <v>0</v>
      </c>
      <c r="H543" s="65">
        <v>0</v>
      </c>
      <c r="I543" s="65">
        <v>0</v>
      </c>
      <c r="J543" s="65">
        <v>0</v>
      </c>
      <c r="K543" s="165">
        <v>0</v>
      </c>
    </row>
    <row r="544" spans="2:11" x14ac:dyDescent="0.3">
      <c r="B544" s="164" t="s">
        <v>1034</v>
      </c>
      <c r="C544" s="63" t="s">
        <v>888</v>
      </c>
      <c r="D544" s="63" t="s">
        <v>1035</v>
      </c>
      <c r="E544" s="65">
        <v>0</v>
      </c>
      <c r="F544" s="65">
        <v>0</v>
      </c>
      <c r="G544" s="65">
        <v>0</v>
      </c>
      <c r="H544" s="65">
        <v>0</v>
      </c>
      <c r="I544" s="65">
        <v>0</v>
      </c>
      <c r="J544" s="65">
        <v>0</v>
      </c>
      <c r="K544" s="165">
        <v>0</v>
      </c>
    </row>
    <row r="545" spans="2:11" x14ac:dyDescent="0.3">
      <c r="B545" s="164" t="s">
        <v>1036</v>
      </c>
      <c r="C545" s="63" t="s">
        <v>888</v>
      </c>
      <c r="D545" s="63" t="s">
        <v>1037</v>
      </c>
      <c r="E545" s="65">
        <v>0</v>
      </c>
      <c r="F545" s="65">
        <v>0</v>
      </c>
      <c r="G545" s="65">
        <v>0</v>
      </c>
      <c r="H545" s="65">
        <v>0</v>
      </c>
      <c r="I545" s="65">
        <v>0</v>
      </c>
      <c r="J545" s="65">
        <v>0</v>
      </c>
      <c r="K545" s="165">
        <v>0</v>
      </c>
    </row>
    <row r="546" spans="2:11" x14ac:dyDescent="0.3">
      <c r="B546" s="164" t="s">
        <v>1038</v>
      </c>
      <c r="C546" s="63" t="s">
        <v>888</v>
      </c>
      <c r="D546" s="63" t="s">
        <v>1039</v>
      </c>
      <c r="E546" s="65">
        <v>0</v>
      </c>
      <c r="F546" s="65">
        <v>0</v>
      </c>
      <c r="G546" s="65">
        <v>0</v>
      </c>
      <c r="H546" s="65">
        <v>0</v>
      </c>
      <c r="I546" s="65">
        <v>0</v>
      </c>
      <c r="J546" s="65">
        <v>0</v>
      </c>
      <c r="K546" s="165">
        <v>0</v>
      </c>
    </row>
    <row r="547" spans="2:11" x14ac:dyDescent="0.3">
      <c r="B547" s="164" t="s">
        <v>1040</v>
      </c>
      <c r="C547" s="63" t="s">
        <v>888</v>
      </c>
      <c r="D547" s="63" t="s">
        <v>169</v>
      </c>
      <c r="E547" s="65">
        <v>0</v>
      </c>
      <c r="F547" s="65">
        <v>0</v>
      </c>
      <c r="G547" s="65">
        <v>0</v>
      </c>
      <c r="H547" s="65">
        <v>0</v>
      </c>
      <c r="I547" s="65">
        <v>0</v>
      </c>
      <c r="J547" s="65">
        <v>0</v>
      </c>
      <c r="K547" s="165">
        <v>0</v>
      </c>
    </row>
    <row r="548" spans="2:11" x14ac:dyDescent="0.3">
      <c r="B548" s="164" t="s">
        <v>1041</v>
      </c>
      <c r="C548" s="63" t="s">
        <v>888</v>
      </c>
      <c r="D548" s="63" t="s">
        <v>1042</v>
      </c>
      <c r="E548" s="65">
        <v>0</v>
      </c>
      <c r="F548" s="65">
        <v>0</v>
      </c>
      <c r="G548" s="65">
        <v>0</v>
      </c>
      <c r="H548" s="65">
        <v>0</v>
      </c>
      <c r="I548" s="65">
        <v>0</v>
      </c>
      <c r="J548" s="65">
        <v>0</v>
      </c>
      <c r="K548" s="165">
        <v>0</v>
      </c>
    </row>
    <row r="549" spans="2:11" x14ac:dyDescent="0.3">
      <c r="B549" s="164" t="s">
        <v>1043</v>
      </c>
      <c r="C549" s="63" t="s">
        <v>888</v>
      </c>
      <c r="D549" s="63" t="s">
        <v>1044</v>
      </c>
      <c r="E549" s="65">
        <v>0</v>
      </c>
      <c r="F549" s="65">
        <v>0</v>
      </c>
      <c r="G549" s="65">
        <v>0</v>
      </c>
      <c r="H549" s="65">
        <v>0</v>
      </c>
      <c r="I549" s="65">
        <v>0</v>
      </c>
      <c r="J549" s="65">
        <v>0</v>
      </c>
      <c r="K549" s="165">
        <v>0</v>
      </c>
    </row>
    <row r="550" spans="2:11" x14ac:dyDescent="0.3">
      <c r="B550" s="164" t="s">
        <v>1045</v>
      </c>
      <c r="C550" s="63" t="s">
        <v>888</v>
      </c>
      <c r="D550" s="63" t="s">
        <v>1046</v>
      </c>
      <c r="E550" s="65">
        <v>0</v>
      </c>
      <c r="F550" s="65">
        <v>0</v>
      </c>
      <c r="G550" s="65">
        <v>0</v>
      </c>
      <c r="H550" s="65">
        <v>0</v>
      </c>
      <c r="I550" s="65">
        <v>0</v>
      </c>
      <c r="J550" s="65">
        <v>0</v>
      </c>
      <c r="K550" s="165">
        <v>0</v>
      </c>
    </row>
    <row r="551" spans="2:11" x14ac:dyDescent="0.3">
      <c r="B551" s="164" t="s">
        <v>1047</v>
      </c>
      <c r="C551" s="63" t="s">
        <v>888</v>
      </c>
      <c r="D551" s="63" t="s">
        <v>1048</v>
      </c>
      <c r="E551" s="65">
        <v>0</v>
      </c>
      <c r="F551" s="65">
        <v>0</v>
      </c>
      <c r="G551" s="65">
        <v>0</v>
      </c>
      <c r="H551" s="65">
        <v>0</v>
      </c>
      <c r="I551" s="65">
        <v>0</v>
      </c>
      <c r="J551" s="65">
        <v>0</v>
      </c>
      <c r="K551" s="165">
        <v>0</v>
      </c>
    </row>
    <row r="552" spans="2:11" x14ac:dyDescent="0.3">
      <c r="B552" s="164" t="s">
        <v>1049</v>
      </c>
      <c r="C552" s="63" t="s">
        <v>888</v>
      </c>
      <c r="D552" s="63" t="s">
        <v>1050</v>
      </c>
      <c r="E552" s="65">
        <v>0</v>
      </c>
      <c r="F552" s="65">
        <v>0</v>
      </c>
      <c r="G552" s="65">
        <v>0</v>
      </c>
      <c r="H552" s="65">
        <v>0</v>
      </c>
      <c r="I552" s="65">
        <v>0</v>
      </c>
      <c r="J552" s="65">
        <v>0</v>
      </c>
      <c r="K552" s="165">
        <v>0</v>
      </c>
    </row>
    <row r="553" spans="2:11" x14ac:dyDescent="0.3">
      <c r="B553" s="164" t="s">
        <v>1051</v>
      </c>
      <c r="C553" s="63" t="s">
        <v>888</v>
      </c>
      <c r="D553" s="63" t="s">
        <v>1052</v>
      </c>
      <c r="E553" s="65">
        <v>0</v>
      </c>
      <c r="F553" s="65">
        <v>0</v>
      </c>
      <c r="G553" s="65">
        <v>0</v>
      </c>
      <c r="H553" s="65">
        <v>0</v>
      </c>
      <c r="I553" s="65">
        <v>0</v>
      </c>
      <c r="J553" s="65">
        <v>0</v>
      </c>
      <c r="K553" s="165">
        <v>0</v>
      </c>
    </row>
    <row r="554" spans="2:11" x14ac:dyDescent="0.3">
      <c r="B554" s="164" t="s">
        <v>1053</v>
      </c>
      <c r="C554" s="63" t="s">
        <v>888</v>
      </c>
      <c r="D554" s="63" t="s">
        <v>1054</v>
      </c>
      <c r="E554" s="65">
        <v>0</v>
      </c>
      <c r="F554" s="65">
        <v>0</v>
      </c>
      <c r="G554" s="65">
        <v>0</v>
      </c>
      <c r="H554" s="65">
        <v>0</v>
      </c>
      <c r="I554" s="65">
        <v>0</v>
      </c>
      <c r="J554" s="65">
        <v>0</v>
      </c>
      <c r="K554" s="165">
        <v>0</v>
      </c>
    </row>
    <row r="555" spans="2:11" x14ac:dyDescent="0.3">
      <c r="B555" s="164" t="s">
        <v>1055</v>
      </c>
      <c r="C555" s="63" t="s">
        <v>888</v>
      </c>
      <c r="D555" s="63" t="s">
        <v>1056</v>
      </c>
      <c r="E555" s="65">
        <v>0</v>
      </c>
      <c r="F555" s="65">
        <v>0</v>
      </c>
      <c r="G555" s="65">
        <v>0</v>
      </c>
      <c r="H555" s="65">
        <v>0</v>
      </c>
      <c r="I555" s="65">
        <v>0</v>
      </c>
      <c r="J555" s="65">
        <v>0</v>
      </c>
      <c r="K555" s="165">
        <v>0</v>
      </c>
    </row>
    <row r="556" spans="2:11" x14ac:dyDescent="0.3">
      <c r="B556" s="164" t="s">
        <v>1057</v>
      </c>
      <c r="C556" s="63" t="s">
        <v>888</v>
      </c>
      <c r="D556" s="63" t="s">
        <v>1058</v>
      </c>
      <c r="E556" s="65">
        <v>0</v>
      </c>
      <c r="F556" s="65">
        <v>0</v>
      </c>
      <c r="G556" s="65">
        <v>0</v>
      </c>
      <c r="H556" s="65">
        <v>0</v>
      </c>
      <c r="I556" s="65">
        <v>0</v>
      </c>
      <c r="J556" s="65">
        <v>0</v>
      </c>
      <c r="K556" s="165">
        <v>0</v>
      </c>
    </row>
    <row r="557" spans="2:11" x14ac:dyDescent="0.3">
      <c r="B557" s="164" t="s">
        <v>1059</v>
      </c>
      <c r="C557" s="63" t="s">
        <v>888</v>
      </c>
      <c r="D557" s="63" t="s">
        <v>1060</v>
      </c>
      <c r="E557" s="65">
        <v>0</v>
      </c>
      <c r="F557" s="65">
        <v>0</v>
      </c>
      <c r="G557" s="65">
        <v>0</v>
      </c>
      <c r="H557" s="65">
        <v>0</v>
      </c>
      <c r="I557" s="65">
        <v>0</v>
      </c>
      <c r="J557" s="65">
        <v>0</v>
      </c>
      <c r="K557" s="165">
        <v>0</v>
      </c>
    </row>
    <row r="558" spans="2:11" x14ac:dyDescent="0.3">
      <c r="B558" s="164" t="s">
        <v>1061</v>
      </c>
      <c r="C558" s="63" t="s">
        <v>888</v>
      </c>
      <c r="D558" s="63" t="s">
        <v>1062</v>
      </c>
      <c r="E558" s="65">
        <v>0</v>
      </c>
      <c r="F558" s="65">
        <v>0</v>
      </c>
      <c r="G558" s="65">
        <v>0</v>
      </c>
      <c r="H558" s="65">
        <v>0</v>
      </c>
      <c r="I558" s="65">
        <v>0</v>
      </c>
      <c r="J558" s="65">
        <v>0</v>
      </c>
      <c r="K558" s="165">
        <v>0</v>
      </c>
    </row>
    <row r="559" spans="2:11" x14ac:dyDescent="0.3">
      <c r="B559" s="164" t="s">
        <v>1063</v>
      </c>
      <c r="C559" s="63" t="s">
        <v>888</v>
      </c>
      <c r="D559" s="63" t="s">
        <v>1064</v>
      </c>
      <c r="E559" s="65">
        <v>0</v>
      </c>
      <c r="F559" s="65">
        <v>0</v>
      </c>
      <c r="G559" s="65">
        <v>0</v>
      </c>
      <c r="H559" s="65">
        <v>0</v>
      </c>
      <c r="I559" s="65">
        <v>0</v>
      </c>
      <c r="J559" s="65">
        <v>0</v>
      </c>
      <c r="K559" s="165">
        <v>0</v>
      </c>
    </row>
    <row r="560" spans="2:11" x14ac:dyDescent="0.3">
      <c r="B560" s="164" t="s">
        <v>1065</v>
      </c>
      <c r="C560" s="63" t="s">
        <v>888</v>
      </c>
      <c r="D560" s="63" t="s">
        <v>1066</v>
      </c>
      <c r="E560" s="65">
        <v>0</v>
      </c>
      <c r="F560" s="65">
        <v>0</v>
      </c>
      <c r="G560" s="65">
        <v>0</v>
      </c>
      <c r="H560" s="65">
        <v>0</v>
      </c>
      <c r="I560" s="65">
        <v>0</v>
      </c>
      <c r="J560" s="65">
        <v>0</v>
      </c>
      <c r="K560" s="165">
        <v>0</v>
      </c>
    </row>
    <row r="561" spans="2:11" x14ac:dyDescent="0.3">
      <c r="B561" s="164" t="s">
        <v>1067</v>
      </c>
      <c r="C561" s="63" t="s">
        <v>888</v>
      </c>
      <c r="D561" s="63" t="s">
        <v>1068</v>
      </c>
      <c r="E561" s="65">
        <v>0</v>
      </c>
      <c r="F561" s="65">
        <v>0</v>
      </c>
      <c r="G561" s="65">
        <v>0</v>
      </c>
      <c r="H561" s="65">
        <v>0</v>
      </c>
      <c r="I561" s="65">
        <v>0</v>
      </c>
      <c r="J561" s="65">
        <v>0</v>
      </c>
      <c r="K561" s="165">
        <v>0</v>
      </c>
    </row>
    <row r="562" spans="2:11" x14ac:dyDescent="0.3">
      <c r="B562" s="164" t="s">
        <v>1069</v>
      </c>
      <c r="C562" s="63" t="s">
        <v>888</v>
      </c>
      <c r="D562" s="63" t="s">
        <v>1070</v>
      </c>
      <c r="E562" s="65">
        <v>0</v>
      </c>
      <c r="F562" s="65">
        <v>0</v>
      </c>
      <c r="G562" s="65">
        <v>0</v>
      </c>
      <c r="H562" s="65">
        <v>0</v>
      </c>
      <c r="I562" s="65">
        <v>0</v>
      </c>
      <c r="J562" s="65">
        <v>0</v>
      </c>
      <c r="K562" s="165">
        <v>0</v>
      </c>
    </row>
    <row r="563" spans="2:11" x14ac:dyDescent="0.3">
      <c r="B563" s="164" t="s">
        <v>1071</v>
      </c>
      <c r="C563" s="63" t="s">
        <v>888</v>
      </c>
      <c r="D563" s="63" t="s">
        <v>1072</v>
      </c>
      <c r="E563" s="65">
        <v>0</v>
      </c>
      <c r="F563" s="65">
        <v>0</v>
      </c>
      <c r="G563" s="65">
        <v>0</v>
      </c>
      <c r="H563" s="65">
        <v>0</v>
      </c>
      <c r="I563" s="65">
        <v>0</v>
      </c>
      <c r="J563" s="65">
        <v>0</v>
      </c>
      <c r="K563" s="165">
        <v>0</v>
      </c>
    </row>
    <row r="564" spans="2:11" x14ac:dyDescent="0.3">
      <c r="B564" s="164" t="s">
        <v>1073</v>
      </c>
      <c r="C564" s="63" t="s">
        <v>888</v>
      </c>
      <c r="D564" s="63" t="s">
        <v>1074</v>
      </c>
      <c r="E564" s="65">
        <v>0</v>
      </c>
      <c r="F564" s="65">
        <v>0</v>
      </c>
      <c r="G564" s="65">
        <v>0</v>
      </c>
      <c r="H564" s="65">
        <v>0</v>
      </c>
      <c r="I564" s="65">
        <v>0</v>
      </c>
      <c r="J564" s="65">
        <v>0</v>
      </c>
      <c r="K564" s="165">
        <v>0</v>
      </c>
    </row>
    <row r="565" spans="2:11" x14ac:dyDescent="0.3">
      <c r="B565" s="164" t="s">
        <v>1075</v>
      </c>
      <c r="C565" s="63" t="s">
        <v>888</v>
      </c>
      <c r="D565" s="63" t="s">
        <v>1076</v>
      </c>
      <c r="E565" s="65">
        <v>0</v>
      </c>
      <c r="F565" s="65">
        <v>0</v>
      </c>
      <c r="G565" s="65">
        <v>0</v>
      </c>
      <c r="H565" s="65">
        <v>0</v>
      </c>
      <c r="I565" s="65">
        <v>0</v>
      </c>
      <c r="J565" s="65">
        <v>0</v>
      </c>
      <c r="K565" s="165">
        <v>0</v>
      </c>
    </row>
    <row r="566" spans="2:11" x14ac:dyDescent="0.3">
      <c r="B566" s="164" t="s">
        <v>1077</v>
      </c>
      <c r="C566" s="63" t="s">
        <v>888</v>
      </c>
      <c r="D566" s="63" t="s">
        <v>1078</v>
      </c>
      <c r="E566" s="65">
        <v>0</v>
      </c>
      <c r="F566" s="65">
        <v>0</v>
      </c>
      <c r="G566" s="65">
        <v>0</v>
      </c>
      <c r="H566" s="65">
        <v>0</v>
      </c>
      <c r="I566" s="65">
        <v>0</v>
      </c>
      <c r="J566" s="65">
        <v>0</v>
      </c>
      <c r="K566" s="165">
        <v>0</v>
      </c>
    </row>
    <row r="567" spans="2:11" x14ac:dyDescent="0.3">
      <c r="B567" s="164" t="s">
        <v>1079</v>
      </c>
      <c r="C567" s="63" t="s">
        <v>888</v>
      </c>
      <c r="D567" s="63" t="s">
        <v>1080</v>
      </c>
      <c r="E567" s="65">
        <v>0</v>
      </c>
      <c r="F567" s="65">
        <v>0</v>
      </c>
      <c r="G567" s="65">
        <v>0</v>
      </c>
      <c r="H567" s="65">
        <v>0</v>
      </c>
      <c r="I567" s="65">
        <v>0</v>
      </c>
      <c r="J567" s="65">
        <v>0</v>
      </c>
      <c r="K567" s="165">
        <v>0</v>
      </c>
    </row>
    <row r="568" spans="2:11" x14ac:dyDescent="0.3">
      <c r="B568" s="164" t="s">
        <v>1081</v>
      </c>
      <c r="C568" s="63" t="s">
        <v>888</v>
      </c>
      <c r="D568" s="63" t="s">
        <v>1082</v>
      </c>
      <c r="E568" s="65">
        <v>0</v>
      </c>
      <c r="F568" s="65">
        <v>0</v>
      </c>
      <c r="G568" s="65">
        <v>0</v>
      </c>
      <c r="H568" s="65">
        <v>0</v>
      </c>
      <c r="I568" s="65">
        <v>0</v>
      </c>
      <c r="J568" s="65">
        <v>0</v>
      </c>
      <c r="K568" s="165">
        <v>0</v>
      </c>
    </row>
    <row r="569" spans="2:11" x14ac:dyDescent="0.3">
      <c r="B569" s="164" t="s">
        <v>1083</v>
      </c>
      <c r="C569" s="63" t="s">
        <v>888</v>
      </c>
      <c r="D569" s="63" t="s">
        <v>1084</v>
      </c>
      <c r="E569" s="65">
        <v>0</v>
      </c>
      <c r="F569" s="65">
        <v>0</v>
      </c>
      <c r="G569" s="65">
        <v>0</v>
      </c>
      <c r="H569" s="65">
        <v>0</v>
      </c>
      <c r="I569" s="65">
        <v>0</v>
      </c>
      <c r="J569" s="65">
        <v>0</v>
      </c>
      <c r="K569" s="165">
        <v>0</v>
      </c>
    </row>
    <row r="570" spans="2:11" x14ac:dyDescent="0.3">
      <c r="B570" s="164" t="s">
        <v>1085</v>
      </c>
      <c r="C570" s="63" t="s">
        <v>888</v>
      </c>
      <c r="D570" s="63" t="s">
        <v>1086</v>
      </c>
      <c r="E570" s="65">
        <v>0</v>
      </c>
      <c r="F570" s="65">
        <v>0</v>
      </c>
      <c r="G570" s="65">
        <v>0</v>
      </c>
      <c r="H570" s="65">
        <v>0</v>
      </c>
      <c r="I570" s="65">
        <v>0</v>
      </c>
      <c r="J570" s="65">
        <v>0</v>
      </c>
      <c r="K570" s="165">
        <v>0</v>
      </c>
    </row>
    <row r="571" spans="2:11" x14ac:dyDescent="0.3">
      <c r="B571" s="164" t="s">
        <v>1087</v>
      </c>
      <c r="C571" s="63" t="s">
        <v>888</v>
      </c>
      <c r="D571" s="63" t="s">
        <v>1088</v>
      </c>
      <c r="E571" s="65">
        <v>0</v>
      </c>
      <c r="F571" s="65">
        <v>0</v>
      </c>
      <c r="G571" s="65">
        <v>0</v>
      </c>
      <c r="H571" s="65">
        <v>0</v>
      </c>
      <c r="I571" s="65">
        <v>0</v>
      </c>
      <c r="J571" s="65">
        <v>0</v>
      </c>
      <c r="K571" s="165">
        <v>0</v>
      </c>
    </row>
    <row r="572" spans="2:11" x14ac:dyDescent="0.3">
      <c r="B572" s="164" t="s">
        <v>1089</v>
      </c>
      <c r="C572" s="63" t="s">
        <v>888</v>
      </c>
      <c r="D572" s="63" t="s">
        <v>1090</v>
      </c>
      <c r="E572" s="65">
        <v>0</v>
      </c>
      <c r="F572" s="65">
        <v>0</v>
      </c>
      <c r="G572" s="65">
        <v>0</v>
      </c>
      <c r="H572" s="65">
        <v>0</v>
      </c>
      <c r="I572" s="65">
        <v>0</v>
      </c>
      <c r="J572" s="65">
        <v>0</v>
      </c>
      <c r="K572" s="165">
        <v>0</v>
      </c>
    </row>
    <row r="573" spans="2:11" x14ac:dyDescent="0.3">
      <c r="B573" s="164" t="s">
        <v>1091</v>
      </c>
      <c r="C573" s="63" t="s">
        <v>888</v>
      </c>
      <c r="D573" s="63" t="s">
        <v>1092</v>
      </c>
      <c r="E573" s="65">
        <v>0</v>
      </c>
      <c r="F573" s="65">
        <v>0</v>
      </c>
      <c r="G573" s="65">
        <v>0</v>
      </c>
      <c r="H573" s="65">
        <v>0</v>
      </c>
      <c r="I573" s="65">
        <v>0</v>
      </c>
      <c r="J573" s="65">
        <v>0</v>
      </c>
      <c r="K573" s="165">
        <v>0</v>
      </c>
    </row>
    <row r="574" spans="2:11" x14ac:dyDescent="0.3">
      <c r="B574" s="164" t="s">
        <v>1093</v>
      </c>
      <c r="C574" s="63" t="s">
        <v>888</v>
      </c>
      <c r="D574" s="63" t="s">
        <v>1094</v>
      </c>
      <c r="E574" s="65">
        <v>0</v>
      </c>
      <c r="F574" s="65">
        <v>0</v>
      </c>
      <c r="G574" s="65">
        <v>0</v>
      </c>
      <c r="H574" s="65">
        <v>0</v>
      </c>
      <c r="I574" s="65">
        <v>0</v>
      </c>
      <c r="J574" s="65">
        <v>0</v>
      </c>
      <c r="K574" s="165">
        <v>0</v>
      </c>
    </row>
    <row r="575" spans="2:11" x14ac:dyDescent="0.3">
      <c r="B575" s="164" t="s">
        <v>1095</v>
      </c>
      <c r="C575" s="63" t="s">
        <v>888</v>
      </c>
      <c r="D575" s="63" t="s">
        <v>1096</v>
      </c>
      <c r="E575" s="65">
        <v>0</v>
      </c>
      <c r="F575" s="65">
        <v>0</v>
      </c>
      <c r="G575" s="65">
        <v>0</v>
      </c>
      <c r="H575" s="65">
        <v>0</v>
      </c>
      <c r="I575" s="65">
        <v>0</v>
      </c>
      <c r="J575" s="65">
        <v>0</v>
      </c>
      <c r="K575" s="165">
        <v>0</v>
      </c>
    </row>
    <row r="576" spans="2:11" x14ac:dyDescent="0.3">
      <c r="B576" s="164" t="s">
        <v>1097</v>
      </c>
      <c r="C576" s="63" t="s">
        <v>888</v>
      </c>
      <c r="D576" s="63" t="s">
        <v>1098</v>
      </c>
      <c r="E576" s="65">
        <v>0</v>
      </c>
      <c r="F576" s="65">
        <v>0</v>
      </c>
      <c r="G576" s="65">
        <v>0</v>
      </c>
      <c r="H576" s="65">
        <v>0</v>
      </c>
      <c r="I576" s="65">
        <v>0</v>
      </c>
      <c r="J576" s="65">
        <v>0</v>
      </c>
      <c r="K576" s="165">
        <v>0</v>
      </c>
    </row>
    <row r="577" spans="2:11" x14ac:dyDescent="0.3">
      <c r="B577" s="164" t="s">
        <v>1099</v>
      </c>
      <c r="C577" s="63" t="s">
        <v>888</v>
      </c>
      <c r="D577" s="63" t="s">
        <v>1100</v>
      </c>
      <c r="E577" s="65">
        <v>0</v>
      </c>
      <c r="F577" s="65">
        <v>0</v>
      </c>
      <c r="G577" s="65">
        <v>0</v>
      </c>
      <c r="H577" s="65">
        <v>0</v>
      </c>
      <c r="I577" s="65">
        <v>0</v>
      </c>
      <c r="J577" s="65">
        <v>0</v>
      </c>
      <c r="K577" s="165">
        <v>0</v>
      </c>
    </row>
    <row r="578" spans="2:11" x14ac:dyDescent="0.3">
      <c r="B578" s="164" t="s">
        <v>1101</v>
      </c>
      <c r="C578" s="63" t="s">
        <v>888</v>
      </c>
      <c r="D578" s="63" t="s">
        <v>1102</v>
      </c>
      <c r="E578" s="65">
        <v>0</v>
      </c>
      <c r="F578" s="65">
        <v>0</v>
      </c>
      <c r="G578" s="65">
        <v>0</v>
      </c>
      <c r="H578" s="65">
        <v>0</v>
      </c>
      <c r="I578" s="65">
        <v>0</v>
      </c>
      <c r="J578" s="65">
        <v>0</v>
      </c>
      <c r="K578" s="165">
        <v>0</v>
      </c>
    </row>
    <row r="579" spans="2:11" x14ac:dyDescent="0.3">
      <c r="B579" s="164" t="s">
        <v>1103</v>
      </c>
      <c r="C579" s="63" t="s">
        <v>888</v>
      </c>
      <c r="D579" s="63" t="s">
        <v>1104</v>
      </c>
      <c r="E579" s="65">
        <v>0</v>
      </c>
      <c r="F579" s="65">
        <v>0</v>
      </c>
      <c r="G579" s="65">
        <v>0</v>
      </c>
      <c r="H579" s="65">
        <v>0</v>
      </c>
      <c r="I579" s="65">
        <v>0</v>
      </c>
      <c r="J579" s="65">
        <v>0</v>
      </c>
      <c r="K579" s="165">
        <v>0</v>
      </c>
    </row>
    <row r="580" spans="2:11" x14ac:dyDescent="0.3">
      <c r="B580" s="164" t="s">
        <v>1105</v>
      </c>
      <c r="C580" s="63" t="s">
        <v>888</v>
      </c>
      <c r="D580" s="63" t="s">
        <v>1106</v>
      </c>
      <c r="E580" s="65">
        <v>0</v>
      </c>
      <c r="F580" s="65">
        <v>0</v>
      </c>
      <c r="G580" s="65">
        <v>0</v>
      </c>
      <c r="H580" s="65">
        <v>0</v>
      </c>
      <c r="I580" s="65">
        <v>0</v>
      </c>
      <c r="J580" s="65">
        <v>0</v>
      </c>
      <c r="K580" s="165">
        <v>0</v>
      </c>
    </row>
    <row r="581" spans="2:11" x14ac:dyDescent="0.3">
      <c r="B581" s="164" t="s">
        <v>1107</v>
      </c>
      <c r="C581" s="63" t="s">
        <v>888</v>
      </c>
      <c r="D581" s="63" t="s">
        <v>2152</v>
      </c>
      <c r="E581" s="65">
        <v>0</v>
      </c>
      <c r="F581" s="65">
        <v>0</v>
      </c>
      <c r="G581" s="65">
        <v>0</v>
      </c>
      <c r="H581" s="65">
        <v>0</v>
      </c>
      <c r="I581" s="65">
        <v>0</v>
      </c>
      <c r="J581" s="65">
        <v>0</v>
      </c>
      <c r="K581" s="165">
        <v>0</v>
      </c>
    </row>
    <row r="582" spans="2:11" x14ac:dyDescent="0.3">
      <c r="B582" s="164" t="s">
        <v>1108</v>
      </c>
      <c r="C582" s="63" t="s">
        <v>888</v>
      </c>
      <c r="D582" s="63" t="s">
        <v>1109</v>
      </c>
      <c r="E582" s="65">
        <v>0</v>
      </c>
      <c r="F582" s="65">
        <v>0</v>
      </c>
      <c r="G582" s="65">
        <v>0</v>
      </c>
      <c r="H582" s="65">
        <v>0</v>
      </c>
      <c r="I582" s="65">
        <v>0</v>
      </c>
      <c r="J582" s="65">
        <v>0</v>
      </c>
      <c r="K582" s="165">
        <v>0</v>
      </c>
    </row>
    <row r="583" spans="2:11" x14ac:dyDescent="0.3">
      <c r="B583" s="164" t="s">
        <v>1110</v>
      </c>
      <c r="C583" s="63" t="s">
        <v>888</v>
      </c>
      <c r="D583" s="63" t="s">
        <v>2142</v>
      </c>
      <c r="E583" s="65">
        <v>0</v>
      </c>
      <c r="F583" s="65">
        <v>0</v>
      </c>
      <c r="G583" s="65">
        <v>0</v>
      </c>
      <c r="H583" s="65">
        <v>0</v>
      </c>
      <c r="I583" s="65">
        <v>0</v>
      </c>
      <c r="J583" s="65">
        <v>0</v>
      </c>
      <c r="K583" s="165">
        <v>0</v>
      </c>
    </row>
    <row r="584" spans="2:11" x14ac:dyDescent="0.3">
      <c r="B584" s="164" t="s">
        <v>1111</v>
      </c>
      <c r="C584" s="63" t="s">
        <v>1112</v>
      </c>
      <c r="D584" s="63" t="s">
        <v>2122</v>
      </c>
      <c r="E584" s="65">
        <v>0</v>
      </c>
      <c r="F584" s="65">
        <v>0</v>
      </c>
      <c r="G584" s="65">
        <v>0</v>
      </c>
      <c r="H584" s="65">
        <v>0</v>
      </c>
      <c r="I584" s="65">
        <v>0</v>
      </c>
      <c r="J584" s="65">
        <v>354276144.48000002</v>
      </c>
      <c r="K584" s="165">
        <v>354276144.48000002</v>
      </c>
    </row>
    <row r="585" spans="2:11" x14ac:dyDescent="0.3">
      <c r="B585" s="164" t="s">
        <v>1113</v>
      </c>
      <c r="C585" s="63" t="s">
        <v>1112</v>
      </c>
      <c r="D585" s="63" t="s">
        <v>1114</v>
      </c>
      <c r="E585" s="65">
        <v>0</v>
      </c>
      <c r="F585" s="65">
        <v>0</v>
      </c>
      <c r="G585" s="65">
        <v>0</v>
      </c>
      <c r="H585" s="65">
        <v>0</v>
      </c>
      <c r="I585" s="65">
        <v>0</v>
      </c>
      <c r="J585" s="65">
        <v>34865411.519999996</v>
      </c>
      <c r="K585" s="165">
        <v>34865411.519999996</v>
      </c>
    </row>
    <row r="586" spans="2:11" x14ac:dyDescent="0.3">
      <c r="B586" s="164" t="s">
        <v>1115</v>
      </c>
      <c r="C586" s="63" t="s">
        <v>1112</v>
      </c>
      <c r="D586" s="63" t="s">
        <v>1116</v>
      </c>
      <c r="E586" s="65">
        <v>0</v>
      </c>
      <c r="F586" s="65">
        <v>0</v>
      </c>
      <c r="G586" s="65">
        <v>0</v>
      </c>
      <c r="H586" s="65">
        <v>0</v>
      </c>
      <c r="I586" s="65">
        <v>0</v>
      </c>
      <c r="J586" s="65">
        <v>68097852.680000007</v>
      </c>
      <c r="K586" s="165">
        <v>68097852.680000007</v>
      </c>
    </row>
    <row r="587" spans="2:11" x14ac:dyDescent="0.3">
      <c r="B587" s="164" t="s">
        <v>1117</v>
      </c>
      <c r="C587" s="63" t="s">
        <v>1112</v>
      </c>
      <c r="D587" s="63" t="s">
        <v>1118</v>
      </c>
      <c r="E587" s="65">
        <v>0</v>
      </c>
      <c r="F587" s="65">
        <v>0</v>
      </c>
      <c r="G587" s="65">
        <v>0</v>
      </c>
      <c r="H587" s="65">
        <v>0</v>
      </c>
      <c r="I587" s="65">
        <v>0</v>
      </c>
      <c r="J587" s="65">
        <v>16692875.460000001</v>
      </c>
      <c r="K587" s="165">
        <v>16692875.460000001</v>
      </c>
    </row>
    <row r="588" spans="2:11" x14ac:dyDescent="0.3">
      <c r="B588" s="164" t="s">
        <v>1119</v>
      </c>
      <c r="C588" s="63" t="s">
        <v>1112</v>
      </c>
      <c r="D588" s="63" t="s">
        <v>1120</v>
      </c>
      <c r="E588" s="65">
        <v>0</v>
      </c>
      <c r="F588" s="65">
        <v>0</v>
      </c>
      <c r="G588" s="65">
        <v>0</v>
      </c>
      <c r="H588" s="65">
        <v>0</v>
      </c>
      <c r="I588" s="65">
        <v>0</v>
      </c>
      <c r="J588" s="65">
        <v>33285768.02</v>
      </c>
      <c r="K588" s="165">
        <v>33285768.02</v>
      </c>
    </row>
    <row r="589" spans="2:11" x14ac:dyDescent="0.3">
      <c r="B589" s="164" t="s">
        <v>1121</v>
      </c>
      <c r="C589" s="63" t="s">
        <v>1112</v>
      </c>
      <c r="D589" s="63" t="s">
        <v>1122</v>
      </c>
      <c r="E589" s="65">
        <v>0</v>
      </c>
      <c r="F589" s="65">
        <v>0</v>
      </c>
      <c r="G589" s="65">
        <v>0</v>
      </c>
      <c r="H589" s="65">
        <v>0</v>
      </c>
      <c r="I589" s="65">
        <v>0</v>
      </c>
      <c r="J589" s="65">
        <v>32599259.600000001</v>
      </c>
      <c r="K589" s="165">
        <v>32599259.600000001</v>
      </c>
    </row>
    <row r="590" spans="2:11" x14ac:dyDescent="0.3">
      <c r="B590" s="164" t="s">
        <v>1123</v>
      </c>
      <c r="C590" s="63" t="s">
        <v>1112</v>
      </c>
      <c r="D590" s="63" t="s">
        <v>1124</v>
      </c>
      <c r="E590" s="65">
        <v>0</v>
      </c>
      <c r="F590" s="65">
        <v>0</v>
      </c>
      <c r="G590" s="65">
        <v>0</v>
      </c>
      <c r="H590" s="65">
        <v>0</v>
      </c>
      <c r="I590" s="65">
        <v>0</v>
      </c>
      <c r="J590" s="65">
        <v>53377871.380000003</v>
      </c>
      <c r="K590" s="165">
        <v>53377871.380000003</v>
      </c>
    </row>
    <row r="591" spans="2:11" x14ac:dyDescent="0.3">
      <c r="B591" s="164" t="s">
        <v>1125</v>
      </c>
      <c r="C591" s="63" t="s">
        <v>1112</v>
      </c>
      <c r="D591" s="63" t="s">
        <v>1126</v>
      </c>
      <c r="E591" s="65">
        <v>0</v>
      </c>
      <c r="F591" s="65">
        <v>0</v>
      </c>
      <c r="G591" s="65">
        <v>0</v>
      </c>
      <c r="H591" s="65">
        <v>0</v>
      </c>
      <c r="I591" s="65">
        <v>0</v>
      </c>
      <c r="J591" s="65">
        <v>41487239.579999998</v>
      </c>
      <c r="K591" s="165">
        <v>41487239.579999998</v>
      </c>
    </row>
    <row r="592" spans="2:11" x14ac:dyDescent="0.3">
      <c r="B592" s="164" t="s">
        <v>1127</v>
      </c>
      <c r="C592" s="63" t="s">
        <v>1112</v>
      </c>
      <c r="D592" s="63" t="s">
        <v>1128</v>
      </c>
      <c r="E592" s="65">
        <v>0</v>
      </c>
      <c r="F592" s="65">
        <v>0</v>
      </c>
      <c r="G592" s="65">
        <v>0</v>
      </c>
      <c r="H592" s="65">
        <v>0</v>
      </c>
      <c r="I592" s="65">
        <v>0</v>
      </c>
      <c r="J592" s="65">
        <v>15366504.58</v>
      </c>
      <c r="K592" s="165">
        <v>15366504.58</v>
      </c>
    </row>
    <row r="593" spans="2:11" x14ac:dyDescent="0.3">
      <c r="B593" s="164" t="s">
        <v>1129</v>
      </c>
      <c r="C593" s="63" t="s">
        <v>1112</v>
      </c>
      <c r="D593" s="63" t="s">
        <v>1130</v>
      </c>
      <c r="E593" s="65">
        <v>0</v>
      </c>
      <c r="F593" s="65">
        <v>0</v>
      </c>
      <c r="G593" s="65">
        <v>0</v>
      </c>
      <c r="H593" s="65">
        <v>0</v>
      </c>
      <c r="I593" s="65">
        <v>0</v>
      </c>
      <c r="J593" s="65">
        <v>21768384.300000001</v>
      </c>
      <c r="K593" s="165">
        <v>21768384.300000001</v>
      </c>
    </row>
    <row r="594" spans="2:11" x14ac:dyDescent="0.3">
      <c r="B594" s="164" t="s">
        <v>1131</v>
      </c>
      <c r="C594" s="63" t="s">
        <v>1112</v>
      </c>
      <c r="D594" s="63" t="s">
        <v>1132</v>
      </c>
      <c r="E594" s="65">
        <v>0</v>
      </c>
      <c r="F594" s="65">
        <v>0</v>
      </c>
      <c r="G594" s="65">
        <v>0</v>
      </c>
      <c r="H594" s="65">
        <v>0</v>
      </c>
      <c r="I594" s="65">
        <v>0</v>
      </c>
      <c r="J594" s="65">
        <v>11790648.92</v>
      </c>
      <c r="K594" s="165">
        <v>11790648.92</v>
      </c>
    </row>
    <row r="595" spans="2:11" x14ac:dyDescent="0.3">
      <c r="B595" s="164" t="s">
        <v>1133</v>
      </c>
      <c r="C595" s="63" t="s">
        <v>1112</v>
      </c>
      <c r="D595" s="63" t="s">
        <v>1134</v>
      </c>
      <c r="E595" s="65">
        <v>0</v>
      </c>
      <c r="F595" s="65">
        <v>0</v>
      </c>
      <c r="G595" s="65">
        <v>0</v>
      </c>
      <c r="H595" s="65">
        <v>0</v>
      </c>
      <c r="I595" s="65">
        <v>0</v>
      </c>
      <c r="J595" s="65">
        <v>32999171.100000001</v>
      </c>
      <c r="K595" s="165">
        <v>32999171.100000001</v>
      </c>
    </row>
    <row r="596" spans="2:11" x14ac:dyDescent="0.3">
      <c r="B596" s="164" t="s">
        <v>1135</v>
      </c>
      <c r="C596" s="63" t="s">
        <v>1112</v>
      </c>
      <c r="D596" s="63" t="s">
        <v>1136</v>
      </c>
      <c r="E596" s="65">
        <v>0</v>
      </c>
      <c r="F596" s="65">
        <v>0</v>
      </c>
      <c r="G596" s="65">
        <v>0</v>
      </c>
      <c r="H596" s="65">
        <v>0</v>
      </c>
      <c r="I596" s="65">
        <v>0</v>
      </c>
      <c r="J596" s="65">
        <v>19385592.34</v>
      </c>
      <c r="K596" s="165">
        <v>19385592.34</v>
      </c>
    </row>
    <row r="597" spans="2:11" x14ac:dyDescent="0.3">
      <c r="B597" s="164" t="s">
        <v>1137</v>
      </c>
      <c r="C597" s="63" t="s">
        <v>1112</v>
      </c>
      <c r="D597" s="63" t="s">
        <v>1138</v>
      </c>
      <c r="E597" s="65">
        <v>0</v>
      </c>
      <c r="F597" s="65">
        <v>0</v>
      </c>
      <c r="G597" s="65">
        <v>0</v>
      </c>
      <c r="H597" s="65">
        <v>0</v>
      </c>
      <c r="I597" s="65">
        <v>0</v>
      </c>
      <c r="J597" s="65">
        <v>28616831.539999999</v>
      </c>
      <c r="K597" s="165">
        <v>28616831.539999999</v>
      </c>
    </row>
    <row r="598" spans="2:11" x14ac:dyDescent="0.3">
      <c r="B598" s="164" t="s">
        <v>1139</v>
      </c>
      <c r="C598" s="63" t="s">
        <v>1112</v>
      </c>
      <c r="D598" s="63" t="s">
        <v>1140</v>
      </c>
      <c r="E598" s="65">
        <v>0</v>
      </c>
      <c r="F598" s="65">
        <v>0</v>
      </c>
      <c r="G598" s="65">
        <v>0</v>
      </c>
      <c r="H598" s="65">
        <v>0</v>
      </c>
      <c r="I598" s="65">
        <v>0</v>
      </c>
      <c r="J598" s="65">
        <v>79625232.680000007</v>
      </c>
      <c r="K598" s="165">
        <v>79625232.680000007</v>
      </c>
    </row>
    <row r="599" spans="2:11" x14ac:dyDescent="0.3">
      <c r="B599" s="164" t="s">
        <v>1141</v>
      </c>
      <c r="C599" s="63" t="s">
        <v>1112</v>
      </c>
      <c r="D599" s="63" t="s">
        <v>1142</v>
      </c>
      <c r="E599" s="65">
        <v>0</v>
      </c>
      <c r="F599" s="65">
        <v>0</v>
      </c>
      <c r="G599" s="65">
        <v>0</v>
      </c>
      <c r="H599" s="65">
        <v>0</v>
      </c>
      <c r="I599" s="65">
        <v>0</v>
      </c>
      <c r="J599" s="65">
        <v>13700219.92</v>
      </c>
      <c r="K599" s="165">
        <v>13700219.92</v>
      </c>
    </row>
    <row r="600" spans="2:11" x14ac:dyDescent="0.3">
      <c r="B600" s="164" t="s">
        <v>1143</v>
      </c>
      <c r="C600" s="63" t="s">
        <v>1112</v>
      </c>
      <c r="D600" s="63" t="s">
        <v>1144</v>
      </c>
      <c r="E600" s="65">
        <v>0</v>
      </c>
      <c r="F600" s="65">
        <v>0</v>
      </c>
      <c r="G600" s="65">
        <v>0</v>
      </c>
      <c r="H600" s="65">
        <v>0</v>
      </c>
      <c r="I600" s="65">
        <v>0</v>
      </c>
      <c r="J600" s="65">
        <v>31952736.300000001</v>
      </c>
      <c r="K600" s="165">
        <v>31952736.300000001</v>
      </c>
    </row>
    <row r="601" spans="2:11" x14ac:dyDescent="0.3">
      <c r="B601" s="164" t="s">
        <v>1145</v>
      </c>
      <c r="C601" s="63" t="s">
        <v>1112</v>
      </c>
      <c r="D601" s="63" t="s">
        <v>1146</v>
      </c>
      <c r="E601" s="65">
        <v>0</v>
      </c>
      <c r="F601" s="65">
        <v>0</v>
      </c>
      <c r="G601" s="65">
        <v>0</v>
      </c>
      <c r="H601" s="65">
        <v>0</v>
      </c>
      <c r="I601" s="65">
        <v>0</v>
      </c>
      <c r="J601" s="65">
        <v>22068312.939999998</v>
      </c>
      <c r="K601" s="165">
        <v>22068312.939999998</v>
      </c>
    </row>
    <row r="602" spans="2:11" x14ac:dyDescent="0.3">
      <c r="B602" s="164" t="s">
        <v>1147</v>
      </c>
      <c r="C602" s="63" t="s">
        <v>1112</v>
      </c>
      <c r="D602" s="63" t="s">
        <v>1148</v>
      </c>
      <c r="E602" s="65">
        <v>0</v>
      </c>
      <c r="F602" s="65">
        <v>0</v>
      </c>
      <c r="G602" s="65">
        <v>0</v>
      </c>
      <c r="H602" s="65">
        <v>0</v>
      </c>
      <c r="I602" s="65">
        <v>0</v>
      </c>
      <c r="J602" s="65">
        <v>33818976.719999999</v>
      </c>
      <c r="K602" s="165">
        <v>33818976.719999999</v>
      </c>
    </row>
    <row r="603" spans="2:11" x14ac:dyDescent="0.3">
      <c r="B603" s="164" t="s">
        <v>1149</v>
      </c>
      <c r="C603" s="63" t="s">
        <v>1112</v>
      </c>
      <c r="D603" s="63" t="s">
        <v>1150</v>
      </c>
      <c r="E603" s="65">
        <v>0</v>
      </c>
      <c r="F603" s="65">
        <v>0</v>
      </c>
      <c r="G603" s="65">
        <v>0</v>
      </c>
      <c r="H603" s="65">
        <v>0</v>
      </c>
      <c r="I603" s="65">
        <v>0</v>
      </c>
      <c r="J603" s="65">
        <v>25847459.780000001</v>
      </c>
      <c r="K603" s="165">
        <v>25847459.780000001</v>
      </c>
    </row>
    <row r="604" spans="2:11" x14ac:dyDescent="0.3">
      <c r="B604" s="164" t="s">
        <v>1151</v>
      </c>
      <c r="C604" s="63" t="s">
        <v>1112</v>
      </c>
      <c r="D604" s="63" t="s">
        <v>1152</v>
      </c>
      <c r="E604" s="65">
        <v>0</v>
      </c>
      <c r="F604" s="65">
        <v>0</v>
      </c>
      <c r="G604" s="65">
        <v>0</v>
      </c>
      <c r="H604" s="65">
        <v>0</v>
      </c>
      <c r="I604" s="65">
        <v>0</v>
      </c>
      <c r="J604" s="65">
        <v>18769067.920000002</v>
      </c>
      <c r="K604" s="165">
        <v>18769067.920000002</v>
      </c>
    </row>
    <row r="605" spans="2:11" x14ac:dyDescent="0.3">
      <c r="B605" s="164" t="s">
        <v>1153</v>
      </c>
      <c r="C605" s="63" t="s">
        <v>1112</v>
      </c>
      <c r="D605" s="63" t="s">
        <v>1154</v>
      </c>
      <c r="E605" s="65">
        <v>0</v>
      </c>
      <c r="F605" s="65">
        <v>0</v>
      </c>
      <c r="G605" s="65">
        <v>0</v>
      </c>
      <c r="H605" s="65">
        <v>0</v>
      </c>
      <c r="I605" s="65">
        <v>0</v>
      </c>
      <c r="J605" s="65">
        <v>22114968.960000001</v>
      </c>
      <c r="K605" s="165">
        <v>22114968.960000001</v>
      </c>
    </row>
    <row r="606" spans="2:11" x14ac:dyDescent="0.3">
      <c r="B606" s="164" t="s">
        <v>1155</v>
      </c>
      <c r="C606" s="63" t="s">
        <v>1112</v>
      </c>
      <c r="D606" s="63" t="s">
        <v>1156</v>
      </c>
      <c r="E606" s="65">
        <v>0</v>
      </c>
      <c r="F606" s="65">
        <v>0</v>
      </c>
      <c r="G606" s="65">
        <v>0</v>
      </c>
      <c r="H606" s="65">
        <v>0</v>
      </c>
      <c r="I606" s="65">
        <v>0</v>
      </c>
      <c r="J606" s="65">
        <v>15309852.300000001</v>
      </c>
      <c r="K606" s="165">
        <v>15309852.300000001</v>
      </c>
    </row>
    <row r="607" spans="2:11" x14ac:dyDescent="0.3">
      <c r="B607" s="164" t="s">
        <v>1157</v>
      </c>
      <c r="C607" s="63" t="s">
        <v>1112</v>
      </c>
      <c r="D607" s="63" t="s">
        <v>1158</v>
      </c>
      <c r="E607" s="65">
        <v>0</v>
      </c>
      <c r="F607" s="65">
        <v>0</v>
      </c>
      <c r="G607" s="65">
        <v>0</v>
      </c>
      <c r="H607" s="65">
        <v>0</v>
      </c>
      <c r="I607" s="65">
        <v>0</v>
      </c>
      <c r="J607" s="65">
        <v>23557979.859999999</v>
      </c>
      <c r="K607" s="165">
        <v>23557979.859999999</v>
      </c>
    </row>
    <row r="608" spans="2:11" x14ac:dyDescent="0.3">
      <c r="B608" s="164" t="s">
        <v>1159</v>
      </c>
      <c r="C608" s="63" t="s">
        <v>1112</v>
      </c>
      <c r="D608" s="63" t="s">
        <v>654</v>
      </c>
      <c r="E608" s="65">
        <v>0</v>
      </c>
      <c r="F608" s="65">
        <v>0</v>
      </c>
      <c r="G608" s="65">
        <v>0</v>
      </c>
      <c r="H608" s="65">
        <v>0</v>
      </c>
      <c r="I608" s="65">
        <v>0</v>
      </c>
      <c r="J608" s="65">
        <v>71886995.819999993</v>
      </c>
      <c r="K608" s="165">
        <v>71886995.819999993</v>
      </c>
    </row>
    <row r="609" spans="2:11" x14ac:dyDescent="0.3">
      <c r="B609" s="164" t="s">
        <v>1160</v>
      </c>
      <c r="C609" s="63" t="s">
        <v>1112</v>
      </c>
      <c r="D609" s="63" t="s">
        <v>1161</v>
      </c>
      <c r="E609" s="65">
        <v>0</v>
      </c>
      <c r="F609" s="65">
        <v>0</v>
      </c>
      <c r="G609" s="65">
        <v>0</v>
      </c>
      <c r="H609" s="65">
        <v>0</v>
      </c>
      <c r="I609" s="65">
        <v>0</v>
      </c>
      <c r="J609" s="65">
        <v>12170567.879999999</v>
      </c>
      <c r="K609" s="165">
        <v>12170567.879999999</v>
      </c>
    </row>
    <row r="610" spans="2:11" x14ac:dyDescent="0.3">
      <c r="B610" s="164" t="s">
        <v>1162</v>
      </c>
      <c r="C610" s="63" t="s">
        <v>1112</v>
      </c>
      <c r="D610" s="63" t="s">
        <v>1163</v>
      </c>
      <c r="E610" s="65">
        <v>0</v>
      </c>
      <c r="F610" s="65">
        <v>0</v>
      </c>
      <c r="G610" s="65">
        <v>0</v>
      </c>
      <c r="H610" s="65">
        <v>0</v>
      </c>
      <c r="I610" s="65">
        <v>0</v>
      </c>
      <c r="J610" s="65">
        <v>10830875.280000001</v>
      </c>
      <c r="K610" s="165">
        <v>10830875.280000001</v>
      </c>
    </row>
    <row r="611" spans="2:11" x14ac:dyDescent="0.3">
      <c r="B611" s="164" t="s">
        <v>1164</v>
      </c>
      <c r="C611" s="63" t="s">
        <v>1112</v>
      </c>
      <c r="D611" s="63" t="s">
        <v>1165</v>
      </c>
      <c r="E611" s="65">
        <v>0</v>
      </c>
      <c r="F611" s="65">
        <v>0</v>
      </c>
      <c r="G611" s="65">
        <v>0</v>
      </c>
      <c r="H611" s="65">
        <v>0</v>
      </c>
      <c r="I611" s="65">
        <v>0</v>
      </c>
      <c r="J611" s="65">
        <v>54001056.659999996</v>
      </c>
      <c r="K611" s="165">
        <v>54001056.659999996</v>
      </c>
    </row>
    <row r="612" spans="2:11" x14ac:dyDescent="0.3">
      <c r="B612" s="164" t="s">
        <v>1166</v>
      </c>
      <c r="C612" s="63" t="s">
        <v>1112</v>
      </c>
      <c r="D612" s="63" t="s">
        <v>1167</v>
      </c>
      <c r="E612" s="65">
        <v>0</v>
      </c>
      <c r="F612" s="65">
        <v>0</v>
      </c>
      <c r="G612" s="65">
        <v>0</v>
      </c>
      <c r="H612" s="65">
        <v>0</v>
      </c>
      <c r="I612" s="65">
        <v>0</v>
      </c>
      <c r="J612" s="65">
        <v>29923199.84</v>
      </c>
      <c r="K612" s="165">
        <v>29923199.84</v>
      </c>
    </row>
    <row r="613" spans="2:11" x14ac:dyDescent="0.3">
      <c r="B613" s="164" t="s">
        <v>1168</v>
      </c>
      <c r="C613" s="63" t="s">
        <v>1112</v>
      </c>
      <c r="D613" s="63" t="s">
        <v>1169</v>
      </c>
      <c r="E613" s="65">
        <v>0</v>
      </c>
      <c r="F613" s="65">
        <v>0</v>
      </c>
      <c r="G613" s="65">
        <v>0</v>
      </c>
      <c r="H613" s="65">
        <v>0</v>
      </c>
      <c r="I613" s="65">
        <v>0</v>
      </c>
      <c r="J613" s="65">
        <v>16156331.34</v>
      </c>
      <c r="K613" s="165">
        <v>16156331.34</v>
      </c>
    </row>
    <row r="614" spans="2:11" x14ac:dyDescent="0.3">
      <c r="B614" s="164" t="s">
        <v>1170</v>
      </c>
      <c r="C614" s="63" t="s">
        <v>1171</v>
      </c>
      <c r="D614" s="63" t="s">
        <v>1172</v>
      </c>
      <c r="E614" s="65">
        <v>0</v>
      </c>
      <c r="F614" s="65">
        <v>787945328.13999999</v>
      </c>
      <c r="G614" s="65">
        <v>0</v>
      </c>
      <c r="H614" s="65">
        <v>0</v>
      </c>
      <c r="I614" s="65">
        <v>0</v>
      </c>
      <c r="J614" s="65">
        <v>0</v>
      </c>
      <c r="K614" s="165">
        <v>787945328.13999999</v>
      </c>
    </row>
    <row r="615" spans="2:11" x14ac:dyDescent="0.3">
      <c r="B615" s="164" t="s">
        <v>1173</v>
      </c>
      <c r="C615" s="63" t="s">
        <v>1171</v>
      </c>
      <c r="D615" s="63" t="s">
        <v>1174</v>
      </c>
      <c r="E615" s="65">
        <v>0</v>
      </c>
      <c r="F615" s="65">
        <v>124494144.76000001</v>
      </c>
      <c r="G615" s="65">
        <v>0</v>
      </c>
      <c r="H615" s="65">
        <v>0</v>
      </c>
      <c r="I615" s="65">
        <v>0</v>
      </c>
      <c r="J615" s="65">
        <v>0</v>
      </c>
      <c r="K615" s="165">
        <v>124494144.76000001</v>
      </c>
    </row>
    <row r="616" spans="2:11" x14ac:dyDescent="0.3">
      <c r="B616" s="164" t="s">
        <v>1175</v>
      </c>
      <c r="C616" s="63" t="s">
        <v>1171</v>
      </c>
      <c r="D616" s="63" t="s">
        <v>1176</v>
      </c>
      <c r="E616" s="65">
        <v>0</v>
      </c>
      <c r="F616" s="65">
        <v>30692559.399999999</v>
      </c>
      <c r="G616" s="65">
        <v>0</v>
      </c>
      <c r="H616" s="65">
        <v>0</v>
      </c>
      <c r="I616" s="65">
        <v>0</v>
      </c>
      <c r="J616" s="65">
        <v>0</v>
      </c>
      <c r="K616" s="165">
        <v>30692559.399999999</v>
      </c>
    </row>
    <row r="617" spans="2:11" x14ac:dyDescent="0.3">
      <c r="B617" s="164" t="s">
        <v>1177</v>
      </c>
      <c r="C617" s="63" t="s">
        <v>1171</v>
      </c>
      <c r="D617" s="63" t="s">
        <v>1178</v>
      </c>
      <c r="E617" s="65">
        <v>0</v>
      </c>
      <c r="F617" s="65">
        <v>50772120.200000003</v>
      </c>
      <c r="G617" s="65">
        <v>0</v>
      </c>
      <c r="H617" s="65">
        <v>0</v>
      </c>
      <c r="I617" s="65">
        <v>0</v>
      </c>
      <c r="J617" s="65">
        <v>0</v>
      </c>
      <c r="K617" s="165">
        <v>50772120.200000003</v>
      </c>
    </row>
    <row r="618" spans="2:11" x14ac:dyDescent="0.3">
      <c r="B618" s="164" t="s">
        <v>1179</v>
      </c>
      <c r="C618" s="63" t="s">
        <v>1171</v>
      </c>
      <c r="D618" s="63" t="s">
        <v>1180</v>
      </c>
      <c r="E618" s="65">
        <v>0</v>
      </c>
      <c r="F618" s="65">
        <v>90507752.480000004</v>
      </c>
      <c r="G618" s="65">
        <v>0</v>
      </c>
      <c r="H618" s="65">
        <v>0</v>
      </c>
      <c r="I618" s="65">
        <v>0</v>
      </c>
      <c r="J618" s="65">
        <v>0</v>
      </c>
      <c r="K618" s="165">
        <v>90507752.480000004</v>
      </c>
    </row>
    <row r="619" spans="2:11" x14ac:dyDescent="0.3">
      <c r="B619" s="164" t="s">
        <v>1181</v>
      </c>
      <c r="C619" s="63" t="s">
        <v>1171</v>
      </c>
      <c r="D619" s="63" t="s">
        <v>1182</v>
      </c>
      <c r="E619" s="65">
        <v>0</v>
      </c>
      <c r="F619" s="65">
        <v>9244127.9600000009</v>
      </c>
      <c r="G619" s="65">
        <v>0</v>
      </c>
      <c r="H619" s="65">
        <v>0</v>
      </c>
      <c r="I619" s="65">
        <v>0</v>
      </c>
      <c r="J619" s="65">
        <v>0</v>
      </c>
      <c r="K619" s="165">
        <v>9244127.9600000009</v>
      </c>
    </row>
    <row r="620" spans="2:11" x14ac:dyDescent="0.3">
      <c r="B620" s="164" t="s">
        <v>1183</v>
      </c>
      <c r="C620" s="63" t="s">
        <v>1171</v>
      </c>
      <c r="D620" s="63" t="s">
        <v>1184</v>
      </c>
      <c r="E620" s="65">
        <v>0</v>
      </c>
      <c r="F620" s="65">
        <v>23775503.780000001</v>
      </c>
      <c r="G620" s="65">
        <v>0</v>
      </c>
      <c r="H620" s="65">
        <v>0</v>
      </c>
      <c r="I620" s="65">
        <v>0</v>
      </c>
      <c r="J620" s="65">
        <v>0</v>
      </c>
      <c r="K620" s="165">
        <v>23775503.780000001</v>
      </c>
    </row>
    <row r="621" spans="2:11" x14ac:dyDescent="0.3">
      <c r="B621" s="164" t="s">
        <v>1185</v>
      </c>
      <c r="C621" s="63" t="s">
        <v>1171</v>
      </c>
      <c r="D621" s="63" t="s">
        <v>1186</v>
      </c>
      <c r="E621" s="65">
        <v>0</v>
      </c>
      <c r="F621" s="65">
        <v>102972999.03999999</v>
      </c>
      <c r="G621" s="65">
        <v>0</v>
      </c>
      <c r="H621" s="65">
        <v>0</v>
      </c>
      <c r="I621" s="65">
        <v>0</v>
      </c>
      <c r="J621" s="65">
        <v>0</v>
      </c>
      <c r="K621" s="165">
        <v>102972999.03999999</v>
      </c>
    </row>
    <row r="622" spans="2:11" x14ac:dyDescent="0.3">
      <c r="B622" s="164" t="s">
        <v>1187</v>
      </c>
      <c r="C622" s="63" t="s">
        <v>1171</v>
      </c>
      <c r="D622" s="63" t="s">
        <v>1188</v>
      </c>
      <c r="E622" s="65">
        <v>0</v>
      </c>
      <c r="F622" s="65">
        <v>25537919.759999998</v>
      </c>
      <c r="G622" s="65">
        <v>0</v>
      </c>
      <c r="H622" s="65">
        <v>0</v>
      </c>
      <c r="I622" s="65">
        <v>0</v>
      </c>
      <c r="J622" s="65">
        <v>0</v>
      </c>
      <c r="K622" s="165">
        <v>25537919.759999998</v>
      </c>
    </row>
    <row r="623" spans="2:11" x14ac:dyDescent="0.3">
      <c r="B623" s="164" t="s">
        <v>1189</v>
      </c>
      <c r="C623" s="63" t="s">
        <v>1171</v>
      </c>
      <c r="D623" s="63" t="s">
        <v>1190</v>
      </c>
      <c r="E623" s="65">
        <v>0</v>
      </c>
      <c r="F623" s="65">
        <v>13799887.800000001</v>
      </c>
      <c r="G623" s="65">
        <v>0</v>
      </c>
      <c r="H623" s="65">
        <v>0</v>
      </c>
      <c r="I623" s="65">
        <v>0</v>
      </c>
      <c r="J623" s="65">
        <v>0</v>
      </c>
      <c r="K623" s="165">
        <v>13799887.800000001</v>
      </c>
    </row>
    <row r="624" spans="2:11" x14ac:dyDescent="0.3">
      <c r="B624" s="164" t="s">
        <v>1191</v>
      </c>
      <c r="C624" s="63" t="s">
        <v>1171</v>
      </c>
      <c r="D624" s="63" t="s">
        <v>1192</v>
      </c>
      <c r="E624" s="65">
        <v>0</v>
      </c>
      <c r="F624" s="65">
        <v>247589480.86000001</v>
      </c>
      <c r="G624" s="65">
        <v>0</v>
      </c>
      <c r="H624" s="65">
        <v>0</v>
      </c>
      <c r="I624" s="65">
        <v>0</v>
      </c>
      <c r="J624" s="65">
        <v>0</v>
      </c>
      <c r="K624" s="165">
        <v>247589480.86000001</v>
      </c>
    </row>
    <row r="625" spans="2:11" x14ac:dyDescent="0.3">
      <c r="B625" s="164" t="s">
        <v>1193</v>
      </c>
      <c r="C625" s="63" t="s">
        <v>1171</v>
      </c>
      <c r="D625" s="63" t="s">
        <v>1194</v>
      </c>
      <c r="E625" s="65">
        <v>0</v>
      </c>
      <c r="F625" s="65">
        <v>77323856.180000007</v>
      </c>
      <c r="G625" s="65">
        <v>0</v>
      </c>
      <c r="H625" s="65">
        <v>0</v>
      </c>
      <c r="I625" s="65">
        <v>0</v>
      </c>
      <c r="J625" s="65">
        <v>0</v>
      </c>
      <c r="K625" s="165">
        <v>77323856.180000007</v>
      </c>
    </row>
    <row r="626" spans="2:11" x14ac:dyDescent="0.3">
      <c r="B626" s="164" t="s">
        <v>1195</v>
      </c>
      <c r="C626" s="63" t="s">
        <v>1171</v>
      </c>
      <c r="D626" s="63" t="s">
        <v>101</v>
      </c>
      <c r="E626" s="65">
        <v>0</v>
      </c>
      <c r="F626" s="65">
        <v>70167248.659999996</v>
      </c>
      <c r="G626" s="65">
        <v>0</v>
      </c>
      <c r="H626" s="65">
        <v>0</v>
      </c>
      <c r="I626" s="65">
        <v>0</v>
      </c>
      <c r="J626" s="65">
        <v>0</v>
      </c>
      <c r="K626" s="165">
        <v>70167248.659999996</v>
      </c>
    </row>
    <row r="627" spans="2:11" x14ac:dyDescent="0.3">
      <c r="B627" s="164" t="s">
        <v>1196</v>
      </c>
      <c r="C627" s="63" t="s">
        <v>1171</v>
      </c>
      <c r="D627" s="63" t="s">
        <v>1197</v>
      </c>
      <c r="E627" s="65">
        <v>0</v>
      </c>
      <c r="F627" s="65">
        <v>23754112.68</v>
      </c>
      <c r="G627" s="65">
        <v>0</v>
      </c>
      <c r="H627" s="65">
        <v>0</v>
      </c>
      <c r="I627" s="65">
        <v>0</v>
      </c>
      <c r="J627" s="65">
        <v>0</v>
      </c>
      <c r="K627" s="165">
        <v>23754112.68</v>
      </c>
    </row>
    <row r="628" spans="2:11" x14ac:dyDescent="0.3">
      <c r="B628" s="164" t="s">
        <v>1198</v>
      </c>
      <c r="C628" s="63" t="s">
        <v>1171</v>
      </c>
      <c r="D628" s="63" t="s">
        <v>1199</v>
      </c>
      <c r="E628" s="65">
        <v>0</v>
      </c>
      <c r="F628" s="65">
        <v>39543136.060000002</v>
      </c>
      <c r="G628" s="65">
        <v>0</v>
      </c>
      <c r="H628" s="65">
        <v>0</v>
      </c>
      <c r="I628" s="65">
        <v>0</v>
      </c>
      <c r="J628" s="65">
        <v>0</v>
      </c>
      <c r="K628" s="165">
        <v>39543136.060000002</v>
      </c>
    </row>
    <row r="629" spans="2:11" x14ac:dyDescent="0.3">
      <c r="B629" s="164" t="s">
        <v>1200</v>
      </c>
      <c r="C629" s="63" t="s">
        <v>1171</v>
      </c>
      <c r="D629" s="63" t="s">
        <v>1201</v>
      </c>
      <c r="E629" s="65">
        <v>0</v>
      </c>
      <c r="F629" s="65">
        <v>107507367.76000001</v>
      </c>
      <c r="G629" s="65">
        <v>0</v>
      </c>
      <c r="H629" s="65">
        <v>0</v>
      </c>
      <c r="I629" s="65">
        <v>0</v>
      </c>
      <c r="J629" s="65">
        <v>0</v>
      </c>
      <c r="K629" s="165">
        <v>107507367.76000001</v>
      </c>
    </row>
    <row r="630" spans="2:11" x14ac:dyDescent="0.3">
      <c r="B630" s="164" t="s">
        <v>1202</v>
      </c>
      <c r="C630" s="63" t="s">
        <v>1171</v>
      </c>
      <c r="D630" s="63" t="s">
        <v>1203</v>
      </c>
      <c r="E630" s="65">
        <v>0</v>
      </c>
      <c r="F630" s="65">
        <v>55721431.359999999</v>
      </c>
      <c r="G630" s="65">
        <v>0</v>
      </c>
      <c r="H630" s="65">
        <v>0</v>
      </c>
      <c r="I630" s="65">
        <v>0</v>
      </c>
      <c r="J630" s="65">
        <v>0</v>
      </c>
      <c r="K630" s="165">
        <v>55721431.359999999</v>
      </c>
    </row>
    <row r="631" spans="2:11" x14ac:dyDescent="0.3">
      <c r="B631" s="164" t="s">
        <v>1204</v>
      </c>
      <c r="C631" s="63" t="s">
        <v>1171</v>
      </c>
      <c r="D631" s="63" t="s">
        <v>1205</v>
      </c>
      <c r="E631" s="65">
        <v>0</v>
      </c>
      <c r="F631" s="65">
        <v>222432280.09999999</v>
      </c>
      <c r="G631" s="65">
        <v>0</v>
      </c>
      <c r="H631" s="65">
        <v>0</v>
      </c>
      <c r="I631" s="65">
        <v>0</v>
      </c>
      <c r="J631" s="65">
        <v>0</v>
      </c>
      <c r="K631" s="165">
        <v>222432280.09999999</v>
      </c>
    </row>
    <row r="632" spans="2:11" x14ac:dyDescent="0.3">
      <c r="B632" s="164" t="s">
        <v>1206</v>
      </c>
      <c r="C632" s="63" t="s">
        <v>1171</v>
      </c>
      <c r="D632" s="63" t="s">
        <v>1207</v>
      </c>
      <c r="E632" s="65">
        <v>0</v>
      </c>
      <c r="F632" s="65">
        <v>22282583.740000002</v>
      </c>
      <c r="G632" s="65">
        <v>0</v>
      </c>
      <c r="H632" s="65">
        <v>0</v>
      </c>
      <c r="I632" s="65">
        <v>0</v>
      </c>
      <c r="J632" s="65">
        <v>0</v>
      </c>
      <c r="K632" s="165">
        <v>22282583.740000002</v>
      </c>
    </row>
    <row r="633" spans="2:11" x14ac:dyDescent="0.3">
      <c r="B633" s="164" t="s">
        <v>1208</v>
      </c>
      <c r="C633" s="63" t="s">
        <v>1171</v>
      </c>
      <c r="D633" s="63" t="s">
        <v>1209</v>
      </c>
      <c r="E633" s="65">
        <v>0</v>
      </c>
      <c r="F633" s="65">
        <v>44116007.640000001</v>
      </c>
      <c r="G633" s="65">
        <v>0</v>
      </c>
      <c r="H633" s="65">
        <v>0</v>
      </c>
      <c r="I633" s="65">
        <v>0</v>
      </c>
      <c r="J633" s="65">
        <v>0</v>
      </c>
      <c r="K633" s="165">
        <v>44116007.640000001</v>
      </c>
    </row>
    <row r="634" spans="2:11" x14ac:dyDescent="0.3">
      <c r="B634" s="164" t="s">
        <v>1210</v>
      </c>
      <c r="C634" s="63" t="s">
        <v>1171</v>
      </c>
      <c r="D634" s="63" t="s">
        <v>1211</v>
      </c>
      <c r="E634" s="65">
        <v>0</v>
      </c>
      <c r="F634" s="65">
        <v>17743935.600000001</v>
      </c>
      <c r="G634" s="65">
        <v>0</v>
      </c>
      <c r="H634" s="65">
        <v>0</v>
      </c>
      <c r="I634" s="65">
        <v>0</v>
      </c>
      <c r="J634" s="65">
        <v>0</v>
      </c>
      <c r="K634" s="165">
        <v>17743935.600000001</v>
      </c>
    </row>
    <row r="635" spans="2:11" x14ac:dyDescent="0.3">
      <c r="B635" s="164" t="s">
        <v>1212</v>
      </c>
      <c r="C635" s="63" t="s">
        <v>1171</v>
      </c>
      <c r="D635" s="63" t="s">
        <v>1213</v>
      </c>
      <c r="E635" s="65">
        <v>0</v>
      </c>
      <c r="F635" s="65">
        <v>63476912.68</v>
      </c>
      <c r="G635" s="65">
        <v>0</v>
      </c>
      <c r="H635" s="65">
        <v>0</v>
      </c>
      <c r="I635" s="65">
        <v>0</v>
      </c>
      <c r="J635" s="65">
        <v>0</v>
      </c>
      <c r="K635" s="165">
        <v>63476912.68</v>
      </c>
    </row>
    <row r="636" spans="2:11" x14ac:dyDescent="0.3">
      <c r="B636" s="164" t="s">
        <v>1214</v>
      </c>
      <c r="C636" s="63" t="s">
        <v>1171</v>
      </c>
      <c r="D636" s="63" t="s">
        <v>650</v>
      </c>
      <c r="E636" s="65">
        <v>0</v>
      </c>
      <c r="F636" s="65">
        <v>45437816.619999997</v>
      </c>
      <c r="G636" s="65">
        <v>0</v>
      </c>
      <c r="H636" s="65">
        <v>0</v>
      </c>
      <c r="I636" s="65">
        <v>0</v>
      </c>
      <c r="J636" s="65">
        <v>0</v>
      </c>
      <c r="K636" s="165">
        <v>45437816.619999997</v>
      </c>
    </row>
    <row r="637" spans="2:11" x14ac:dyDescent="0.3">
      <c r="B637" s="164" t="s">
        <v>1215</v>
      </c>
      <c r="C637" s="63" t="s">
        <v>1171</v>
      </c>
      <c r="D637" s="63" t="s">
        <v>1216</v>
      </c>
      <c r="E637" s="65">
        <v>0</v>
      </c>
      <c r="F637" s="65">
        <v>46271968.899999999</v>
      </c>
      <c r="G637" s="65">
        <v>0</v>
      </c>
      <c r="H637" s="65">
        <v>0</v>
      </c>
      <c r="I637" s="65">
        <v>0</v>
      </c>
      <c r="J637" s="65">
        <v>0</v>
      </c>
      <c r="K637" s="165">
        <v>46271968.899999999</v>
      </c>
    </row>
    <row r="638" spans="2:11" x14ac:dyDescent="0.3">
      <c r="B638" s="164" t="s">
        <v>1217</v>
      </c>
      <c r="C638" s="63" t="s">
        <v>1171</v>
      </c>
      <c r="D638" s="63" t="s">
        <v>1218</v>
      </c>
      <c r="E638" s="65">
        <v>0</v>
      </c>
      <c r="F638" s="65">
        <v>455443335.44</v>
      </c>
      <c r="G638" s="65">
        <v>0</v>
      </c>
      <c r="H638" s="65">
        <v>0</v>
      </c>
      <c r="I638" s="65">
        <v>0</v>
      </c>
      <c r="J638" s="65">
        <v>0</v>
      </c>
      <c r="K638" s="165">
        <v>455443335.44</v>
      </c>
    </row>
    <row r="639" spans="2:11" x14ac:dyDescent="0.3">
      <c r="B639" s="164" t="s">
        <v>1219</v>
      </c>
      <c r="C639" s="63" t="s">
        <v>1171</v>
      </c>
      <c r="D639" s="63" t="s">
        <v>1220</v>
      </c>
      <c r="E639" s="65">
        <v>0</v>
      </c>
      <c r="F639" s="65">
        <v>57774728.359999999</v>
      </c>
      <c r="G639" s="65">
        <v>0</v>
      </c>
      <c r="H639" s="65">
        <v>0</v>
      </c>
      <c r="I639" s="65">
        <v>0</v>
      </c>
      <c r="J639" s="65">
        <v>0</v>
      </c>
      <c r="K639" s="165">
        <v>57774728.359999999</v>
      </c>
    </row>
    <row r="640" spans="2:11" x14ac:dyDescent="0.3">
      <c r="B640" s="164" t="s">
        <v>1221</v>
      </c>
      <c r="C640" s="63" t="s">
        <v>1171</v>
      </c>
      <c r="D640" s="63" t="s">
        <v>1222</v>
      </c>
      <c r="E640" s="65">
        <v>0</v>
      </c>
      <c r="F640" s="65">
        <v>49026815.960000001</v>
      </c>
      <c r="G640" s="65">
        <v>0</v>
      </c>
      <c r="H640" s="65">
        <v>0</v>
      </c>
      <c r="I640" s="65">
        <v>0</v>
      </c>
      <c r="J640" s="65">
        <v>0</v>
      </c>
      <c r="K640" s="165">
        <v>49026815.960000001</v>
      </c>
    </row>
    <row r="641" spans="2:11" x14ac:dyDescent="0.3">
      <c r="B641" s="164" t="s">
        <v>1223</v>
      </c>
      <c r="C641" s="63" t="s">
        <v>1171</v>
      </c>
      <c r="D641" s="63" t="s">
        <v>1224</v>
      </c>
      <c r="E641" s="65">
        <v>0</v>
      </c>
      <c r="F641" s="65">
        <v>126714279.42</v>
      </c>
      <c r="G641" s="65">
        <v>0</v>
      </c>
      <c r="H641" s="65">
        <v>0</v>
      </c>
      <c r="I641" s="65">
        <v>0</v>
      </c>
      <c r="J641" s="65">
        <v>0</v>
      </c>
      <c r="K641" s="165">
        <v>126714279.42</v>
      </c>
    </row>
    <row r="642" spans="2:11" x14ac:dyDescent="0.3">
      <c r="B642" s="164" t="s">
        <v>1225</v>
      </c>
      <c r="C642" s="63" t="s">
        <v>1171</v>
      </c>
      <c r="D642" s="63" t="s">
        <v>548</v>
      </c>
      <c r="E642" s="65">
        <v>0</v>
      </c>
      <c r="F642" s="65">
        <v>41699103.32</v>
      </c>
      <c r="G642" s="65">
        <v>0</v>
      </c>
      <c r="H642" s="65">
        <v>0</v>
      </c>
      <c r="I642" s="65">
        <v>0</v>
      </c>
      <c r="J642" s="65">
        <v>0</v>
      </c>
      <c r="K642" s="165">
        <v>41699103.32</v>
      </c>
    </row>
    <row r="643" spans="2:11" x14ac:dyDescent="0.3">
      <c r="B643" s="164" t="s">
        <v>1226</v>
      </c>
      <c r="C643" s="63" t="s">
        <v>1171</v>
      </c>
      <c r="D643" s="63" t="s">
        <v>1227</v>
      </c>
      <c r="E643" s="65">
        <v>0</v>
      </c>
      <c r="F643" s="65">
        <v>79047775.299999997</v>
      </c>
      <c r="G643" s="65">
        <v>0</v>
      </c>
      <c r="H643" s="65">
        <v>0</v>
      </c>
      <c r="I643" s="65">
        <v>0</v>
      </c>
      <c r="J643" s="65">
        <v>0</v>
      </c>
      <c r="K643" s="165">
        <v>79047775.299999997</v>
      </c>
    </row>
    <row r="644" spans="2:11" x14ac:dyDescent="0.3">
      <c r="B644" s="164" t="s">
        <v>1228</v>
      </c>
      <c r="C644" s="63" t="s">
        <v>1171</v>
      </c>
      <c r="D644" s="63" t="s">
        <v>1229</v>
      </c>
      <c r="E644" s="65">
        <v>0</v>
      </c>
      <c r="F644" s="65">
        <v>60863232.719999999</v>
      </c>
      <c r="G644" s="65">
        <v>0</v>
      </c>
      <c r="H644" s="65">
        <v>0</v>
      </c>
      <c r="I644" s="65">
        <v>0</v>
      </c>
      <c r="J644" s="65">
        <v>0</v>
      </c>
      <c r="K644" s="165">
        <v>60863232.719999999</v>
      </c>
    </row>
    <row r="645" spans="2:11" x14ac:dyDescent="0.3">
      <c r="B645" s="164" t="s">
        <v>1230</v>
      </c>
      <c r="C645" s="63" t="s">
        <v>1171</v>
      </c>
      <c r="D645" s="63" t="s">
        <v>1231</v>
      </c>
      <c r="E645" s="65">
        <v>0</v>
      </c>
      <c r="F645" s="65">
        <v>31056160.719999999</v>
      </c>
      <c r="G645" s="65">
        <v>0</v>
      </c>
      <c r="H645" s="65">
        <v>0</v>
      </c>
      <c r="I645" s="65">
        <v>0</v>
      </c>
      <c r="J645" s="65">
        <v>0</v>
      </c>
      <c r="K645" s="165">
        <v>31056160.719999999</v>
      </c>
    </row>
    <row r="646" spans="2:11" x14ac:dyDescent="0.3">
      <c r="B646" s="164" t="s">
        <v>1232</v>
      </c>
      <c r="C646" s="63" t="s">
        <v>1171</v>
      </c>
      <c r="D646" s="63" t="s">
        <v>1233</v>
      </c>
      <c r="E646" s="65">
        <v>0</v>
      </c>
      <c r="F646" s="65">
        <v>38931424</v>
      </c>
      <c r="G646" s="65">
        <v>0</v>
      </c>
      <c r="H646" s="65">
        <v>0</v>
      </c>
      <c r="I646" s="65">
        <v>0</v>
      </c>
      <c r="J646" s="65">
        <v>0</v>
      </c>
      <c r="K646" s="165">
        <v>38931424</v>
      </c>
    </row>
    <row r="647" spans="2:11" x14ac:dyDescent="0.3">
      <c r="B647" s="164" t="s">
        <v>1234</v>
      </c>
      <c r="C647" s="63" t="s">
        <v>1171</v>
      </c>
      <c r="D647" s="63" t="s">
        <v>1235</v>
      </c>
      <c r="E647" s="65">
        <v>0</v>
      </c>
      <c r="F647" s="65">
        <v>27514223.079999998</v>
      </c>
      <c r="G647" s="65">
        <v>0</v>
      </c>
      <c r="H647" s="65">
        <v>0</v>
      </c>
      <c r="I647" s="65">
        <v>0</v>
      </c>
      <c r="J647" s="65">
        <v>0</v>
      </c>
      <c r="K647" s="165">
        <v>27514223.079999998</v>
      </c>
    </row>
    <row r="648" spans="2:11" x14ac:dyDescent="0.3">
      <c r="B648" s="164" t="s">
        <v>1236</v>
      </c>
      <c r="C648" s="63" t="s">
        <v>1171</v>
      </c>
      <c r="D648" s="63" t="s">
        <v>1237</v>
      </c>
      <c r="E648" s="65">
        <v>0</v>
      </c>
      <c r="F648" s="65">
        <v>70890183.819999993</v>
      </c>
      <c r="G648" s="65">
        <v>0</v>
      </c>
      <c r="H648" s="65">
        <v>0</v>
      </c>
      <c r="I648" s="65">
        <v>0</v>
      </c>
      <c r="J648" s="65">
        <v>0</v>
      </c>
      <c r="K648" s="165">
        <v>70890183.819999993</v>
      </c>
    </row>
    <row r="649" spans="2:11" x14ac:dyDescent="0.3">
      <c r="B649" s="164" t="s">
        <v>1238</v>
      </c>
      <c r="C649" s="63" t="s">
        <v>1171</v>
      </c>
      <c r="D649" s="63" t="s">
        <v>1239</v>
      </c>
      <c r="E649" s="65">
        <v>0</v>
      </c>
      <c r="F649" s="65">
        <v>22693240.740000002</v>
      </c>
      <c r="G649" s="65">
        <v>0</v>
      </c>
      <c r="H649" s="65">
        <v>0</v>
      </c>
      <c r="I649" s="65">
        <v>0</v>
      </c>
      <c r="J649" s="65">
        <v>0</v>
      </c>
      <c r="K649" s="165">
        <v>22693240.740000002</v>
      </c>
    </row>
    <row r="650" spans="2:11" x14ac:dyDescent="0.3">
      <c r="B650" s="164" t="s">
        <v>1240</v>
      </c>
      <c r="C650" s="63" t="s">
        <v>1171</v>
      </c>
      <c r="D650" s="63" t="s">
        <v>1241</v>
      </c>
      <c r="E650" s="65">
        <v>0</v>
      </c>
      <c r="F650" s="65">
        <v>20259224.719999999</v>
      </c>
      <c r="G650" s="65">
        <v>0</v>
      </c>
      <c r="H650" s="65">
        <v>0</v>
      </c>
      <c r="I650" s="65">
        <v>0</v>
      </c>
      <c r="J650" s="65">
        <v>0</v>
      </c>
      <c r="K650" s="165">
        <v>20259224.719999999</v>
      </c>
    </row>
    <row r="651" spans="2:11" x14ac:dyDescent="0.3">
      <c r="B651" s="164" t="s">
        <v>1242</v>
      </c>
      <c r="C651" s="63" t="s">
        <v>1243</v>
      </c>
      <c r="D651" s="63" t="s">
        <v>1244</v>
      </c>
      <c r="E651" s="65">
        <v>748263604.20000005</v>
      </c>
      <c r="F651" s="65">
        <v>0</v>
      </c>
      <c r="G651" s="65">
        <v>0</v>
      </c>
      <c r="H651" s="65">
        <v>0</v>
      </c>
      <c r="I651" s="65">
        <v>0</v>
      </c>
      <c r="J651" s="65">
        <v>0</v>
      </c>
      <c r="K651" s="165">
        <v>748263604.20000005</v>
      </c>
    </row>
    <row r="652" spans="2:11" x14ac:dyDescent="0.3">
      <c r="B652" s="164" t="s">
        <v>1245</v>
      </c>
      <c r="C652" s="63" t="s">
        <v>1243</v>
      </c>
      <c r="D652" s="63" t="s">
        <v>675</v>
      </c>
      <c r="E652" s="65">
        <v>69125253.819999993</v>
      </c>
      <c r="F652" s="65">
        <v>0</v>
      </c>
      <c r="G652" s="65">
        <v>0</v>
      </c>
      <c r="H652" s="65">
        <v>0</v>
      </c>
      <c r="I652" s="65">
        <v>0</v>
      </c>
      <c r="J652" s="65">
        <v>0</v>
      </c>
      <c r="K652" s="165">
        <v>69125253.819999993</v>
      </c>
    </row>
    <row r="653" spans="2:11" x14ac:dyDescent="0.3">
      <c r="B653" s="164" t="s">
        <v>1246</v>
      </c>
      <c r="C653" s="63" t="s">
        <v>1243</v>
      </c>
      <c r="D653" s="63" t="s">
        <v>1247</v>
      </c>
      <c r="E653" s="65">
        <v>79777708.799999997</v>
      </c>
      <c r="F653" s="65">
        <v>0</v>
      </c>
      <c r="G653" s="65">
        <v>0</v>
      </c>
      <c r="H653" s="65">
        <v>0</v>
      </c>
      <c r="I653" s="65">
        <v>0</v>
      </c>
      <c r="J653" s="65">
        <v>0</v>
      </c>
      <c r="K653" s="165">
        <v>79777708.799999997</v>
      </c>
    </row>
    <row r="654" spans="2:11" x14ac:dyDescent="0.3">
      <c r="B654" s="164" t="s">
        <v>1248</v>
      </c>
      <c r="C654" s="63" t="s">
        <v>1243</v>
      </c>
      <c r="D654" s="63" t="s">
        <v>1249</v>
      </c>
      <c r="E654" s="65">
        <v>122229403.09999999</v>
      </c>
      <c r="F654" s="65">
        <v>0</v>
      </c>
      <c r="G654" s="65">
        <v>0</v>
      </c>
      <c r="H654" s="65">
        <v>0</v>
      </c>
      <c r="I654" s="65">
        <v>0</v>
      </c>
      <c r="J654" s="65">
        <v>0</v>
      </c>
      <c r="K654" s="165">
        <v>122229403.09999999</v>
      </c>
    </row>
    <row r="655" spans="2:11" x14ac:dyDescent="0.3">
      <c r="B655" s="164" t="s">
        <v>1250</v>
      </c>
      <c r="C655" s="63" t="s">
        <v>1243</v>
      </c>
      <c r="D655" s="63" t="s">
        <v>1251</v>
      </c>
      <c r="E655" s="65">
        <v>0</v>
      </c>
      <c r="F655" s="65">
        <v>0</v>
      </c>
      <c r="G655" s="65">
        <v>0</v>
      </c>
      <c r="H655" s="65">
        <v>0</v>
      </c>
      <c r="I655" s="65">
        <v>0</v>
      </c>
      <c r="J655" s="65">
        <v>0</v>
      </c>
      <c r="K655" s="165">
        <v>0</v>
      </c>
    </row>
    <row r="656" spans="2:11" x14ac:dyDescent="0.3">
      <c r="B656" s="164" t="s">
        <v>1252</v>
      </c>
      <c r="C656" s="63" t="s">
        <v>1243</v>
      </c>
      <c r="D656" s="63" t="s">
        <v>1253</v>
      </c>
      <c r="E656" s="65">
        <v>23237159.48</v>
      </c>
      <c r="F656" s="65">
        <v>0</v>
      </c>
      <c r="G656" s="65">
        <v>0</v>
      </c>
      <c r="H656" s="65">
        <v>0</v>
      </c>
      <c r="I656" s="65">
        <v>0</v>
      </c>
      <c r="J656" s="65">
        <v>0</v>
      </c>
      <c r="K656" s="165">
        <v>23237159.48</v>
      </c>
    </row>
    <row r="657" spans="2:11" x14ac:dyDescent="0.3">
      <c r="B657" s="164" t="s">
        <v>1254</v>
      </c>
      <c r="C657" s="63" t="s">
        <v>1243</v>
      </c>
      <c r="D657" s="63" t="s">
        <v>1255</v>
      </c>
      <c r="E657" s="65">
        <v>108684355.18000001</v>
      </c>
      <c r="F657" s="65">
        <v>0</v>
      </c>
      <c r="G657" s="65">
        <v>0</v>
      </c>
      <c r="H657" s="65">
        <v>0</v>
      </c>
      <c r="I657" s="65">
        <v>0</v>
      </c>
      <c r="J657" s="65">
        <v>0</v>
      </c>
      <c r="K657" s="165">
        <v>108684355.18000001</v>
      </c>
    </row>
    <row r="658" spans="2:11" x14ac:dyDescent="0.3">
      <c r="B658" s="164" t="s">
        <v>1256</v>
      </c>
      <c r="C658" s="63" t="s">
        <v>1243</v>
      </c>
      <c r="D658" s="63" t="s">
        <v>1257</v>
      </c>
      <c r="E658" s="65">
        <v>48144315.579999998</v>
      </c>
      <c r="F658" s="65">
        <v>0</v>
      </c>
      <c r="G658" s="65">
        <v>0</v>
      </c>
      <c r="H658" s="65">
        <v>0</v>
      </c>
      <c r="I658" s="65">
        <v>0</v>
      </c>
      <c r="J658" s="65">
        <v>0</v>
      </c>
      <c r="K658" s="165">
        <v>48144315.579999998</v>
      </c>
    </row>
    <row r="659" spans="2:11" x14ac:dyDescent="0.3">
      <c r="B659" s="164" t="s">
        <v>1258</v>
      </c>
      <c r="C659" s="63" t="s">
        <v>1243</v>
      </c>
      <c r="D659" s="63" t="s">
        <v>1259</v>
      </c>
      <c r="E659" s="65">
        <v>0</v>
      </c>
      <c r="F659" s="65">
        <v>0</v>
      </c>
      <c r="G659" s="65">
        <v>0</v>
      </c>
      <c r="H659" s="65">
        <v>0</v>
      </c>
      <c r="I659" s="65">
        <v>0</v>
      </c>
      <c r="J659" s="65">
        <v>0</v>
      </c>
      <c r="K659" s="165">
        <v>0</v>
      </c>
    </row>
    <row r="660" spans="2:11" x14ac:dyDescent="0.3">
      <c r="B660" s="164" t="s">
        <v>1260</v>
      </c>
      <c r="C660" s="63" t="s">
        <v>1243</v>
      </c>
      <c r="D660" s="63" t="s">
        <v>1261</v>
      </c>
      <c r="E660" s="65">
        <v>722770223.46000004</v>
      </c>
      <c r="F660" s="65">
        <v>0</v>
      </c>
      <c r="G660" s="65">
        <v>0</v>
      </c>
      <c r="H660" s="65">
        <v>0</v>
      </c>
      <c r="I660" s="65">
        <v>0</v>
      </c>
      <c r="J660" s="65">
        <v>0</v>
      </c>
      <c r="K660" s="165">
        <v>722770223.46000004</v>
      </c>
    </row>
    <row r="661" spans="2:11" x14ac:dyDescent="0.3">
      <c r="B661" s="164" t="s">
        <v>1262</v>
      </c>
      <c r="C661" s="63" t="s">
        <v>1243</v>
      </c>
      <c r="D661" s="63" t="s">
        <v>813</v>
      </c>
      <c r="E661" s="65">
        <v>243421321.09999999</v>
      </c>
      <c r="F661" s="65">
        <v>0</v>
      </c>
      <c r="G661" s="65">
        <v>0</v>
      </c>
      <c r="H661" s="65">
        <v>0</v>
      </c>
      <c r="I661" s="65">
        <v>0</v>
      </c>
      <c r="J661" s="65">
        <v>0</v>
      </c>
      <c r="K661" s="165">
        <v>243421321.09999999</v>
      </c>
    </row>
    <row r="662" spans="2:11" x14ac:dyDescent="0.3">
      <c r="B662" s="164" t="s">
        <v>1263</v>
      </c>
      <c r="C662" s="63" t="s">
        <v>1243</v>
      </c>
      <c r="D662" s="63" t="s">
        <v>1264</v>
      </c>
      <c r="E662" s="65">
        <v>124693888.02</v>
      </c>
      <c r="F662" s="65">
        <v>0</v>
      </c>
      <c r="G662" s="65">
        <v>0</v>
      </c>
      <c r="H662" s="65">
        <v>0</v>
      </c>
      <c r="I662" s="65">
        <v>0</v>
      </c>
      <c r="J662" s="65">
        <v>0</v>
      </c>
      <c r="K662" s="165">
        <v>124693888.02</v>
      </c>
    </row>
    <row r="663" spans="2:11" x14ac:dyDescent="0.3">
      <c r="B663" s="164" t="s">
        <v>1265</v>
      </c>
      <c r="C663" s="63" t="s">
        <v>1243</v>
      </c>
      <c r="D663" s="63" t="s">
        <v>1266</v>
      </c>
      <c r="E663" s="65">
        <v>592456986.62</v>
      </c>
      <c r="F663" s="65">
        <v>0</v>
      </c>
      <c r="G663" s="65">
        <v>0</v>
      </c>
      <c r="H663" s="65">
        <v>0</v>
      </c>
      <c r="I663" s="65">
        <v>0</v>
      </c>
      <c r="J663" s="65">
        <v>0</v>
      </c>
      <c r="K663" s="165">
        <v>592456986.62</v>
      </c>
    </row>
    <row r="664" spans="2:11" x14ac:dyDescent="0.3">
      <c r="B664" s="164" t="s">
        <v>1267</v>
      </c>
      <c r="C664" s="63" t="s">
        <v>1243</v>
      </c>
      <c r="D664" s="63" t="s">
        <v>1268</v>
      </c>
      <c r="E664" s="65">
        <v>26149035.640000001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165">
        <v>26149035.640000001</v>
      </c>
    </row>
    <row r="665" spans="2:11" x14ac:dyDescent="0.3">
      <c r="B665" s="164" t="s">
        <v>1269</v>
      </c>
      <c r="C665" s="63" t="s">
        <v>1243</v>
      </c>
      <c r="D665" s="63" t="s">
        <v>372</v>
      </c>
      <c r="E665" s="65">
        <v>72006275.079999998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165">
        <v>72006275.079999998</v>
      </c>
    </row>
    <row r="666" spans="2:11" x14ac:dyDescent="0.3">
      <c r="B666" s="164" t="s">
        <v>1270</v>
      </c>
      <c r="C666" s="63" t="s">
        <v>1271</v>
      </c>
      <c r="D666" s="63" t="s">
        <v>1272</v>
      </c>
      <c r="E666" s="65">
        <v>0</v>
      </c>
      <c r="F666" s="65">
        <v>0</v>
      </c>
      <c r="G666" s="65">
        <v>0</v>
      </c>
      <c r="H666" s="65">
        <v>0</v>
      </c>
      <c r="I666" s="65">
        <v>0</v>
      </c>
      <c r="J666" s="65">
        <v>0</v>
      </c>
      <c r="K666" s="165">
        <v>0</v>
      </c>
    </row>
    <row r="667" spans="2:11" x14ac:dyDescent="0.3">
      <c r="B667" s="164" t="s">
        <v>1273</v>
      </c>
      <c r="C667" s="63" t="s">
        <v>1271</v>
      </c>
      <c r="D667" s="63" t="s">
        <v>1274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165">
        <v>0</v>
      </c>
    </row>
    <row r="668" spans="2:11" x14ac:dyDescent="0.3">
      <c r="B668" s="164" t="s">
        <v>1275</v>
      </c>
      <c r="C668" s="63" t="s">
        <v>1271</v>
      </c>
      <c r="D668" s="63" t="s">
        <v>1276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165">
        <v>0</v>
      </c>
    </row>
    <row r="669" spans="2:11" x14ac:dyDescent="0.3">
      <c r="B669" s="164" t="s">
        <v>1277</v>
      </c>
      <c r="C669" s="63" t="s">
        <v>1271</v>
      </c>
      <c r="D669" s="63" t="s">
        <v>1278</v>
      </c>
      <c r="E669" s="65">
        <v>0</v>
      </c>
      <c r="F669" s="65">
        <v>0</v>
      </c>
      <c r="G669" s="65">
        <v>0</v>
      </c>
      <c r="H669" s="65">
        <v>0</v>
      </c>
      <c r="I669" s="65">
        <v>0</v>
      </c>
      <c r="J669" s="65">
        <v>0</v>
      </c>
      <c r="K669" s="165">
        <v>0</v>
      </c>
    </row>
    <row r="670" spans="2:11" x14ac:dyDescent="0.3">
      <c r="B670" s="164" t="s">
        <v>1279</v>
      </c>
      <c r="C670" s="63" t="s">
        <v>1271</v>
      </c>
      <c r="D670" s="63" t="s">
        <v>1280</v>
      </c>
      <c r="E670" s="65">
        <v>0</v>
      </c>
      <c r="F670" s="65">
        <v>0</v>
      </c>
      <c r="G670" s="65">
        <v>0</v>
      </c>
      <c r="H670" s="65">
        <v>0</v>
      </c>
      <c r="I670" s="65">
        <v>0</v>
      </c>
      <c r="J670" s="65">
        <v>0</v>
      </c>
      <c r="K670" s="165">
        <v>0</v>
      </c>
    </row>
    <row r="671" spans="2:11" x14ac:dyDescent="0.3">
      <c r="B671" s="164" t="s">
        <v>1281</v>
      </c>
      <c r="C671" s="63" t="s">
        <v>1271</v>
      </c>
      <c r="D671" s="63" t="s">
        <v>1282</v>
      </c>
      <c r="E671" s="65">
        <v>0</v>
      </c>
      <c r="F671" s="65">
        <v>0</v>
      </c>
      <c r="G671" s="65">
        <v>0</v>
      </c>
      <c r="H671" s="65">
        <v>0</v>
      </c>
      <c r="I671" s="65">
        <v>0</v>
      </c>
      <c r="J671" s="65">
        <v>0</v>
      </c>
      <c r="K671" s="165">
        <v>0</v>
      </c>
    </row>
    <row r="672" spans="2:11" x14ac:dyDescent="0.3">
      <c r="B672" s="164" t="s">
        <v>1283</v>
      </c>
      <c r="C672" s="63" t="s">
        <v>1271</v>
      </c>
      <c r="D672" s="63" t="s">
        <v>2116</v>
      </c>
      <c r="E672" s="65">
        <v>0</v>
      </c>
      <c r="F672" s="65">
        <v>0</v>
      </c>
      <c r="G672" s="65">
        <v>0</v>
      </c>
      <c r="H672" s="65">
        <v>0</v>
      </c>
      <c r="I672" s="65">
        <v>0</v>
      </c>
      <c r="J672" s="65">
        <v>0</v>
      </c>
      <c r="K672" s="165">
        <v>0</v>
      </c>
    </row>
    <row r="673" spans="2:11" x14ac:dyDescent="0.3">
      <c r="B673" s="164" t="s">
        <v>1284</v>
      </c>
      <c r="C673" s="63" t="s">
        <v>1271</v>
      </c>
      <c r="D673" s="63" t="s">
        <v>73</v>
      </c>
      <c r="E673" s="65">
        <v>0</v>
      </c>
      <c r="F673" s="65">
        <v>0</v>
      </c>
      <c r="G673" s="65">
        <v>0</v>
      </c>
      <c r="H673" s="65">
        <v>0</v>
      </c>
      <c r="I673" s="65">
        <v>0</v>
      </c>
      <c r="J673" s="65">
        <v>0</v>
      </c>
      <c r="K673" s="165">
        <v>0</v>
      </c>
    </row>
    <row r="674" spans="2:11" x14ac:dyDescent="0.3">
      <c r="B674" s="164" t="s">
        <v>1285</v>
      </c>
      <c r="C674" s="63" t="s">
        <v>1271</v>
      </c>
      <c r="D674" s="63" t="s">
        <v>1286</v>
      </c>
      <c r="E674" s="65">
        <v>0</v>
      </c>
      <c r="F674" s="65">
        <v>0</v>
      </c>
      <c r="G674" s="65">
        <v>0</v>
      </c>
      <c r="H674" s="65">
        <v>0</v>
      </c>
      <c r="I674" s="65">
        <v>0</v>
      </c>
      <c r="J674" s="65">
        <v>0</v>
      </c>
      <c r="K674" s="165">
        <v>0</v>
      </c>
    </row>
    <row r="675" spans="2:11" x14ac:dyDescent="0.3">
      <c r="B675" s="164" t="s">
        <v>1287</v>
      </c>
      <c r="C675" s="63" t="s">
        <v>1271</v>
      </c>
      <c r="D675" s="63" t="s">
        <v>1288</v>
      </c>
      <c r="E675" s="65">
        <v>0</v>
      </c>
      <c r="F675" s="65">
        <v>0</v>
      </c>
      <c r="G675" s="65">
        <v>0</v>
      </c>
      <c r="H675" s="65">
        <v>0</v>
      </c>
      <c r="I675" s="65">
        <v>0</v>
      </c>
      <c r="J675" s="65">
        <v>0</v>
      </c>
      <c r="K675" s="165">
        <v>0</v>
      </c>
    </row>
    <row r="676" spans="2:11" x14ac:dyDescent="0.3">
      <c r="B676" s="164" t="s">
        <v>1289</v>
      </c>
      <c r="C676" s="63" t="s">
        <v>1271</v>
      </c>
      <c r="D676" s="63" t="s">
        <v>2117</v>
      </c>
      <c r="E676" s="65">
        <v>0</v>
      </c>
      <c r="F676" s="65">
        <v>0</v>
      </c>
      <c r="G676" s="65">
        <v>0</v>
      </c>
      <c r="H676" s="65">
        <v>0</v>
      </c>
      <c r="I676" s="65">
        <v>0</v>
      </c>
      <c r="J676" s="65">
        <v>0</v>
      </c>
      <c r="K676" s="165">
        <v>0</v>
      </c>
    </row>
    <row r="677" spans="2:11" x14ac:dyDescent="0.3">
      <c r="B677" s="164" t="s">
        <v>1290</v>
      </c>
      <c r="C677" s="63" t="s">
        <v>1271</v>
      </c>
      <c r="D677" s="63" t="s">
        <v>2118</v>
      </c>
      <c r="E677" s="65">
        <v>0</v>
      </c>
      <c r="F677" s="65">
        <v>0</v>
      </c>
      <c r="G677" s="65">
        <v>0</v>
      </c>
      <c r="H677" s="65">
        <v>0</v>
      </c>
      <c r="I677" s="65">
        <v>0</v>
      </c>
      <c r="J677" s="65">
        <v>0</v>
      </c>
      <c r="K677" s="165">
        <v>0</v>
      </c>
    </row>
    <row r="678" spans="2:11" x14ac:dyDescent="0.3">
      <c r="B678" s="164" t="s">
        <v>1291</v>
      </c>
      <c r="C678" s="63" t="s">
        <v>1271</v>
      </c>
      <c r="D678" s="63" t="s">
        <v>1292</v>
      </c>
      <c r="E678" s="65">
        <v>0</v>
      </c>
      <c r="F678" s="65">
        <v>0</v>
      </c>
      <c r="G678" s="65">
        <v>0</v>
      </c>
      <c r="H678" s="65">
        <v>0</v>
      </c>
      <c r="I678" s="65">
        <v>0</v>
      </c>
      <c r="J678" s="65">
        <v>0</v>
      </c>
      <c r="K678" s="165">
        <v>0</v>
      </c>
    </row>
    <row r="679" spans="2:11" x14ac:dyDescent="0.3">
      <c r="B679" s="164" t="s">
        <v>1293</v>
      </c>
      <c r="C679" s="63" t="s">
        <v>1271</v>
      </c>
      <c r="D679" s="63" t="s">
        <v>1294</v>
      </c>
      <c r="E679" s="65">
        <v>0</v>
      </c>
      <c r="F679" s="65">
        <v>0</v>
      </c>
      <c r="G679" s="65">
        <v>0</v>
      </c>
      <c r="H679" s="65">
        <v>0</v>
      </c>
      <c r="I679" s="65">
        <v>0</v>
      </c>
      <c r="J679" s="65">
        <v>0</v>
      </c>
      <c r="K679" s="165">
        <v>0</v>
      </c>
    </row>
    <row r="680" spans="2:11" x14ac:dyDescent="0.3">
      <c r="B680" s="164" t="s">
        <v>1295</v>
      </c>
      <c r="C680" s="63" t="s">
        <v>1271</v>
      </c>
      <c r="D680" s="63" t="s">
        <v>1296</v>
      </c>
      <c r="E680" s="65">
        <v>0</v>
      </c>
      <c r="F680" s="65">
        <v>0</v>
      </c>
      <c r="G680" s="65">
        <v>0</v>
      </c>
      <c r="H680" s="65">
        <v>0</v>
      </c>
      <c r="I680" s="65">
        <v>0</v>
      </c>
      <c r="J680" s="65">
        <v>0</v>
      </c>
      <c r="K680" s="165">
        <v>0</v>
      </c>
    </row>
    <row r="681" spans="2:11" x14ac:dyDescent="0.3">
      <c r="B681" s="164" t="s">
        <v>1297</v>
      </c>
      <c r="C681" s="63" t="s">
        <v>1271</v>
      </c>
      <c r="D681" s="63" t="s">
        <v>1298</v>
      </c>
      <c r="E681" s="65">
        <v>0</v>
      </c>
      <c r="F681" s="65">
        <v>0</v>
      </c>
      <c r="G681" s="65">
        <v>0</v>
      </c>
      <c r="H681" s="65">
        <v>0</v>
      </c>
      <c r="I681" s="65">
        <v>0</v>
      </c>
      <c r="J681" s="65">
        <v>0</v>
      </c>
      <c r="K681" s="165">
        <v>0</v>
      </c>
    </row>
    <row r="682" spans="2:11" x14ac:dyDescent="0.3">
      <c r="B682" s="164" t="s">
        <v>1299</v>
      </c>
      <c r="C682" s="63" t="s">
        <v>1271</v>
      </c>
      <c r="D682" s="63" t="s">
        <v>1300</v>
      </c>
      <c r="E682" s="65">
        <v>0</v>
      </c>
      <c r="F682" s="65">
        <v>0</v>
      </c>
      <c r="G682" s="65">
        <v>0</v>
      </c>
      <c r="H682" s="65">
        <v>0</v>
      </c>
      <c r="I682" s="65">
        <v>0</v>
      </c>
      <c r="J682" s="65">
        <v>0</v>
      </c>
      <c r="K682" s="165">
        <v>0</v>
      </c>
    </row>
    <row r="683" spans="2:11" x14ac:dyDescent="0.3">
      <c r="B683" s="164" t="s">
        <v>1301</v>
      </c>
      <c r="C683" s="63" t="s">
        <v>1271</v>
      </c>
      <c r="D683" s="63" t="s">
        <v>1302</v>
      </c>
      <c r="E683" s="65">
        <v>0</v>
      </c>
      <c r="F683" s="65">
        <v>0</v>
      </c>
      <c r="G683" s="65">
        <v>0</v>
      </c>
      <c r="H683" s="65">
        <v>0</v>
      </c>
      <c r="I683" s="65">
        <v>0</v>
      </c>
      <c r="J683" s="65">
        <v>0</v>
      </c>
      <c r="K683" s="165">
        <v>0</v>
      </c>
    </row>
    <row r="684" spans="2:11" x14ac:dyDescent="0.3">
      <c r="B684" s="164" t="s">
        <v>1303</v>
      </c>
      <c r="C684" s="63" t="s">
        <v>1271</v>
      </c>
      <c r="D684" s="63" t="s">
        <v>1304</v>
      </c>
      <c r="E684" s="65">
        <v>0</v>
      </c>
      <c r="F684" s="65">
        <v>0</v>
      </c>
      <c r="G684" s="65">
        <v>0</v>
      </c>
      <c r="H684" s="65">
        <v>0</v>
      </c>
      <c r="I684" s="65">
        <v>0</v>
      </c>
      <c r="J684" s="65">
        <v>0</v>
      </c>
      <c r="K684" s="165">
        <v>0</v>
      </c>
    </row>
    <row r="685" spans="2:11" x14ac:dyDescent="0.3">
      <c r="B685" s="164" t="s">
        <v>1305</v>
      </c>
      <c r="C685" s="63" t="s">
        <v>1271</v>
      </c>
      <c r="D685" s="63" t="s">
        <v>1306</v>
      </c>
      <c r="E685" s="65">
        <v>0</v>
      </c>
      <c r="F685" s="65">
        <v>0</v>
      </c>
      <c r="G685" s="65">
        <v>0</v>
      </c>
      <c r="H685" s="65">
        <v>0</v>
      </c>
      <c r="I685" s="65">
        <v>0</v>
      </c>
      <c r="J685" s="65">
        <v>0</v>
      </c>
      <c r="K685" s="165">
        <v>0</v>
      </c>
    </row>
    <row r="686" spans="2:11" x14ac:dyDescent="0.3">
      <c r="B686" s="164" t="s">
        <v>1307</v>
      </c>
      <c r="C686" s="63" t="s">
        <v>1271</v>
      </c>
      <c r="D686" s="63" t="s">
        <v>1308</v>
      </c>
      <c r="E686" s="65">
        <v>0</v>
      </c>
      <c r="F686" s="65">
        <v>0</v>
      </c>
      <c r="G686" s="65">
        <v>0</v>
      </c>
      <c r="H686" s="65">
        <v>0</v>
      </c>
      <c r="I686" s="65">
        <v>0</v>
      </c>
      <c r="J686" s="65">
        <v>0</v>
      </c>
      <c r="K686" s="165">
        <v>0</v>
      </c>
    </row>
    <row r="687" spans="2:11" x14ac:dyDescent="0.3">
      <c r="B687" s="164" t="s">
        <v>1309</v>
      </c>
      <c r="C687" s="63" t="s">
        <v>1271</v>
      </c>
      <c r="D687" s="63" t="s">
        <v>658</v>
      </c>
      <c r="E687" s="65">
        <v>0</v>
      </c>
      <c r="F687" s="65">
        <v>0</v>
      </c>
      <c r="G687" s="65">
        <v>0</v>
      </c>
      <c r="H687" s="65">
        <v>0</v>
      </c>
      <c r="I687" s="65">
        <v>0</v>
      </c>
      <c r="J687" s="65">
        <v>0</v>
      </c>
      <c r="K687" s="165">
        <v>0</v>
      </c>
    </row>
    <row r="688" spans="2:11" x14ac:dyDescent="0.3">
      <c r="B688" s="164" t="s">
        <v>1310</v>
      </c>
      <c r="C688" s="63" t="s">
        <v>1271</v>
      </c>
      <c r="D688" s="63" t="s">
        <v>1311</v>
      </c>
      <c r="E688" s="65">
        <v>0</v>
      </c>
      <c r="F688" s="65">
        <v>0</v>
      </c>
      <c r="G688" s="65">
        <v>0</v>
      </c>
      <c r="H688" s="65">
        <v>0</v>
      </c>
      <c r="I688" s="65">
        <v>0</v>
      </c>
      <c r="J688" s="65">
        <v>0</v>
      </c>
      <c r="K688" s="165">
        <v>0</v>
      </c>
    </row>
    <row r="689" spans="2:11" x14ac:dyDescent="0.3">
      <c r="B689" s="164" t="s">
        <v>1312</v>
      </c>
      <c r="C689" s="63" t="s">
        <v>1271</v>
      </c>
      <c r="D689" s="63" t="s">
        <v>1313</v>
      </c>
      <c r="E689" s="65">
        <v>0</v>
      </c>
      <c r="F689" s="65">
        <v>0</v>
      </c>
      <c r="G689" s="65">
        <v>0</v>
      </c>
      <c r="H689" s="65">
        <v>0</v>
      </c>
      <c r="I689" s="65">
        <v>0</v>
      </c>
      <c r="J689" s="65">
        <v>0</v>
      </c>
      <c r="K689" s="165">
        <v>0</v>
      </c>
    </row>
    <row r="690" spans="2:11" x14ac:dyDescent="0.3">
      <c r="B690" s="164" t="s">
        <v>1314</v>
      </c>
      <c r="C690" s="63" t="s">
        <v>1271</v>
      </c>
      <c r="D690" s="63" t="s">
        <v>1315</v>
      </c>
      <c r="E690" s="65">
        <v>0</v>
      </c>
      <c r="F690" s="65">
        <v>0</v>
      </c>
      <c r="G690" s="65">
        <v>0</v>
      </c>
      <c r="H690" s="65">
        <v>0</v>
      </c>
      <c r="I690" s="65">
        <v>0</v>
      </c>
      <c r="J690" s="65">
        <v>0</v>
      </c>
      <c r="K690" s="165">
        <v>0</v>
      </c>
    </row>
    <row r="691" spans="2:11" x14ac:dyDescent="0.3">
      <c r="B691" s="164" t="s">
        <v>1316</v>
      </c>
      <c r="C691" s="63" t="s">
        <v>1271</v>
      </c>
      <c r="D691" s="63" t="s">
        <v>1317</v>
      </c>
      <c r="E691" s="65">
        <v>0</v>
      </c>
      <c r="F691" s="65">
        <v>0</v>
      </c>
      <c r="G691" s="65">
        <v>0</v>
      </c>
      <c r="H691" s="65">
        <v>0</v>
      </c>
      <c r="I691" s="65">
        <v>0</v>
      </c>
      <c r="J691" s="65">
        <v>0</v>
      </c>
      <c r="K691" s="165">
        <v>0</v>
      </c>
    </row>
    <row r="692" spans="2:11" x14ac:dyDescent="0.3">
      <c r="B692" s="164" t="s">
        <v>1318</v>
      </c>
      <c r="C692" s="63" t="s">
        <v>1271</v>
      </c>
      <c r="D692" s="63" t="s">
        <v>1319</v>
      </c>
      <c r="E692" s="65">
        <v>0</v>
      </c>
      <c r="F692" s="65">
        <v>0</v>
      </c>
      <c r="G692" s="65">
        <v>0</v>
      </c>
      <c r="H692" s="65">
        <v>0</v>
      </c>
      <c r="I692" s="65">
        <v>0</v>
      </c>
      <c r="J692" s="65">
        <v>0</v>
      </c>
      <c r="K692" s="165">
        <v>0</v>
      </c>
    </row>
    <row r="693" spans="2:11" x14ac:dyDescent="0.3">
      <c r="B693" s="164" t="s">
        <v>1320</v>
      </c>
      <c r="C693" s="63" t="s">
        <v>1271</v>
      </c>
      <c r="D693" s="63" t="s">
        <v>1321</v>
      </c>
      <c r="E693" s="65">
        <v>0</v>
      </c>
      <c r="F693" s="65">
        <v>0</v>
      </c>
      <c r="G693" s="65">
        <v>0</v>
      </c>
      <c r="H693" s="65">
        <v>0</v>
      </c>
      <c r="I693" s="65">
        <v>0</v>
      </c>
      <c r="J693" s="65">
        <v>0</v>
      </c>
      <c r="K693" s="165">
        <v>0</v>
      </c>
    </row>
    <row r="694" spans="2:11" x14ac:dyDescent="0.3">
      <c r="B694" s="164" t="s">
        <v>1322</v>
      </c>
      <c r="C694" s="63" t="s">
        <v>1271</v>
      </c>
      <c r="D694" s="63" t="s">
        <v>1323</v>
      </c>
      <c r="E694" s="65">
        <v>0</v>
      </c>
      <c r="F694" s="65">
        <v>0</v>
      </c>
      <c r="G694" s="65">
        <v>0</v>
      </c>
      <c r="H694" s="65">
        <v>0</v>
      </c>
      <c r="I694" s="65">
        <v>0</v>
      </c>
      <c r="J694" s="65">
        <v>0</v>
      </c>
      <c r="K694" s="165">
        <v>0</v>
      </c>
    </row>
    <row r="695" spans="2:11" x14ac:dyDescent="0.3">
      <c r="B695" s="164" t="s">
        <v>1324</v>
      </c>
      <c r="C695" s="63" t="s">
        <v>1271</v>
      </c>
      <c r="D695" s="63" t="s">
        <v>1325</v>
      </c>
      <c r="E695" s="65">
        <v>0</v>
      </c>
      <c r="F695" s="65">
        <v>0</v>
      </c>
      <c r="G695" s="65">
        <v>0</v>
      </c>
      <c r="H695" s="65">
        <v>0</v>
      </c>
      <c r="I695" s="65">
        <v>0</v>
      </c>
      <c r="J695" s="65">
        <v>0</v>
      </c>
      <c r="K695" s="165">
        <v>0</v>
      </c>
    </row>
    <row r="696" spans="2:11" x14ac:dyDescent="0.3">
      <c r="B696" s="164" t="s">
        <v>1326</v>
      </c>
      <c r="C696" s="63" t="s">
        <v>1327</v>
      </c>
      <c r="D696" s="63" t="s">
        <v>1328</v>
      </c>
      <c r="E696" s="65">
        <v>0</v>
      </c>
      <c r="F696" s="65">
        <v>0</v>
      </c>
      <c r="G696" s="65">
        <v>0</v>
      </c>
      <c r="H696" s="65">
        <v>0</v>
      </c>
      <c r="I696" s="65">
        <v>0</v>
      </c>
      <c r="J696" s="65">
        <v>0</v>
      </c>
      <c r="K696" s="165">
        <v>0</v>
      </c>
    </row>
    <row r="697" spans="2:11" x14ac:dyDescent="0.3">
      <c r="B697" s="164" t="s">
        <v>1329</v>
      </c>
      <c r="C697" s="63" t="s">
        <v>1327</v>
      </c>
      <c r="D697" s="63" t="s">
        <v>1330</v>
      </c>
      <c r="E697" s="65">
        <v>0</v>
      </c>
      <c r="F697" s="65">
        <v>0</v>
      </c>
      <c r="G697" s="65">
        <v>0</v>
      </c>
      <c r="H697" s="65">
        <v>0</v>
      </c>
      <c r="I697" s="65">
        <v>0</v>
      </c>
      <c r="J697" s="65">
        <v>0</v>
      </c>
      <c r="K697" s="165">
        <v>0</v>
      </c>
    </row>
    <row r="698" spans="2:11" x14ac:dyDescent="0.3">
      <c r="B698" s="164" t="s">
        <v>1331</v>
      </c>
      <c r="C698" s="63" t="s">
        <v>1327</v>
      </c>
      <c r="D698" s="63" t="s">
        <v>1332</v>
      </c>
      <c r="E698" s="65">
        <v>0</v>
      </c>
      <c r="F698" s="65">
        <v>0</v>
      </c>
      <c r="G698" s="65">
        <v>0</v>
      </c>
      <c r="H698" s="65">
        <v>0</v>
      </c>
      <c r="I698" s="65">
        <v>0</v>
      </c>
      <c r="J698" s="65">
        <v>0</v>
      </c>
      <c r="K698" s="165">
        <v>0</v>
      </c>
    </row>
    <row r="699" spans="2:11" x14ac:dyDescent="0.3">
      <c r="B699" s="164" t="s">
        <v>1333</v>
      </c>
      <c r="C699" s="63" t="s">
        <v>1327</v>
      </c>
      <c r="D699" s="63" t="s">
        <v>1334</v>
      </c>
      <c r="E699" s="65">
        <v>0</v>
      </c>
      <c r="F699" s="65">
        <v>0</v>
      </c>
      <c r="G699" s="65">
        <v>0</v>
      </c>
      <c r="H699" s="65">
        <v>0</v>
      </c>
      <c r="I699" s="65">
        <v>0</v>
      </c>
      <c r="J699" s="65">
        <v>0</v>
      </c>
      <c r="K699" s="165">
        <v>0</v>
      </c>
    </row>
    <row r="700" spans="2:11" x14ac:dyDescent="0.3">
      <c r="B700" s="164" t="s">
        <v>1335</v>
      </c>
      <c r="C700" s="63" t="s">
        <v>1327</v>
      </c>
      <c r="D700" s="63" t="s">
        <v>1336</v>
      </c>
      <c r="E700" s="65">
        <v>0</v>
      </c>
      <c r="F700" s="65">
        <v>0</v>
      </c>
      <c r="G700" s="65">
        <v>0</v>
      </c>
      <c r="H700" s="65">
        <v>0</v>
      </c>
      <c r="I700" s="65">
        <v>0</v>
      </c>
      <c r="J700" s="65">
        <v>0</v>
      </c>
      <c r="K700" s="165">
        <v>0</v>
      </c>
    </row>
    <row r="701" spans="2:11" x14ac:dyDescent="0.3">
      <c r="B701" s="164" t="s">
        <v>1337</v>
      </c>
      <c r="C701" s="63" t="s">
        <v>1327</v>
      </c>
      <c r="D701" s="63" t="s">
        <v>1338</v>
      </c>
      <c r="E701" s="65">
        <v>0</v>
      </c>
      <c r="F701" s="65">
        <v>0</v>
      </c>
      <c r="G701" s="65">
        <v>0</v>
      </c>
      <c r="H701" s="65">
        <v>0</v>
      </c>
      <c r="I701" s="65">
        <v>0</v>
      </c>
      <c r="J701" s="65">
        <v>0</v>
      </c>
      <c r="K701" s="165">
        <v>0</v>
      </c>
    </row>
    <row r="702" spans="2:11" x14ac:dyDescent="0.3">
      <c r="B702" s="164" t="s">
        <v>1339</v>
      </c>
      <c r="C702" s="63" t="s">
        <v>1327</v>
      </c>
      <c r="D702" s="63" t="s">
        <v>1340</v>
      </c>
      <c r="E702" s="65">
        <v>0</v>
      </c>
      <c r="F702" s="65">
        <v>0</v>
      </c>
      <c r="G702" s="65">
        <v>0</v>
      </c>
      <c r="H702" s="65">
        <v>0</v>
      </c>
      <c r="I702" s="65">
        <v>0</v>
      </c>
      <c r="J702" s="65">
        <v>0</v>
      </c>
      <c r="K702" s="165">
        <v>0</v>
      </c>
    </row>
    <row r="703" spans="2:11" x14ac:dyDescent="0.3">
      <c r="B703" s="164" t="s">
        <v>1341</v>
      </c>
      <c r="C703" s="63" t="s">
        <v>1327</v>
      </c>
      <c r="D703" s="63" t="s">
        <v>1342</v>
      </c>
      <c r="E703" s="65">
        <v>0</v>
      </c>
      <c r="F703" s="65">
        <v>0</v>
      </c>
      <c r="G703" s="65">
        <v>0</v>
      </c>
      <c r="H703" s="65">
        <v>0</v>
      </c>
      <c r="I703" s="65">
        <v>0</v>
      </c>
      <c r="J703" s="65">
        <v>0</v>
      </c>
      <c r="K703" s="165">
        <v>0</v>
      </c>
    </row>
    <row r="704" spans="2:11" x14ac:dyDescent="0.3">
      <c r="B704" s="164" t="s">
        <v>1343</v>
      </c>
      <c r="C704" s="63" t="s">
        <v>1327</v>
      </c>
      <c r="D704" s="63" t="s">
        <v>1344</v>
      </c>
      <c r="E704" s="65">
        <v>0</v>
      </c>
      <c r="F704" s="65">
        <v>0</v>
      </c>
      <c r="G704" s="65">
        <v>0</v>
      </c>
      <c r="H704" s="65">
        <v>0</v>
      </c>
      <c r="I704" s="65">
        <v>0</v>
      </c>
      <c r="J704" s="65">
        <v>0</v>
      </c>
      <c r="K704" s="165">
        <v>0</v>
      </c>
    </row>
    <row r="705" spans="2:11" x14ac:dyDescent="0.3">
      <c r="B705" s="164" t="s">
        <v>1345</v>
      </c>
      <c r="C705" s="63" t="s">
        <v>1327</v>
      </c>
      <c r="D705" s="63" t="s">
        <v>1346</v>
      </c>
      <c r="E705" s="65">
        <v>0</v>
      </c>
      <c r="F705" s="65">
        <v>0</v>
      </c>
      <c r="G705" s="65">
        <v>0</v>
      </c>
      <c r="H705" s="65">
        <v>0</v>
      </c>
      <c r="I705" s="65">
        <v>0</v>
      </c>
      <c r="J705" s="65">
        <v>0</v>
      </c>
      <c r="K705" s="165">
        <v>0</v>
      </c>
    </row>
    <row r="706" spans="2:11" x14ac:dyDescent="0.3">
      <c r="B706" s="164" t="s">
        <v>1347</v>
      </c>
      <c r="C706" s="63" t="s">
        <v>1327</v>
      </c>
      <c r="D706" s="63" t="s">
        <v>1348</v>
      </c>
      <c r="E706" s="65">
        <v>0</v>
      </c>
      <c r="F706" s="65">
        <v>0</v>
      </c>
      <c r="G706" s="65">
        <v>0</v>
      </c>
      <c r="H706" s="65">
        <v>0</v>
      </c>
      <c r="I706" s="65">
        <v>0</v>
      </c>
      <c r="J706" s="65">
        <v>0</v>
      </c>
      <c r="K706" s="165">
        <v>0</v>
      </c>
    </row>
    <row r="707" spans="2:11" x14ac:dyDescent="0.3">
      <c r="B707" s="164" t="s">
        <v>1349</v>
      </c>
      <c r="C707" s="63" t="s">
        <v>1327</v>
      </c>
      <c r="D707" s="63" t="s">
        <v>99</v>
      </c>
      <c r="E707" s="65">
        <v>0</v>
      </c>
      <c r="F707" s="65">
        <v>0</v>
      </c>
      <c r="G707" s="65">
        <v>0</v>
      </c>
      <c r="H707" s="65">
        <v>0</v>
      </c>
      <c r="I707" s="65">
        <v>0</v>
      </c>
      <c r="J707" s="65">
        <v>0</v>
      </c>
      <c r="K707" s="165">
        <v>0</v>
      </c>
    </row>
    <row r="708" spans="2:11" x14ac:dyDescent="0.3">
      <c r="B708" s="164" t="s">
        <v>1350</v>
      </c>
      <c r="C708" s="63" t="s">
        <v>1327</v>
      </c>
      <c r="D708" s="63" t="s">
        <v>1292</v>
      </c>
      <c r="E708" s="65">
        <v>0</v>
      </c>
      <c r="F708" s="65">
        <v>0</v>
      </c>
      <c r="G708" s="65">
        <v>0</v>
      </c>
      <c r="H708" s="65">
        <v>0</v>
      </c>
      <c r="I708" s="65">
        <v>0</v>
      </c>
      <c r="J708" s="65">
        <v>0</v>
      </c>
      <c r="K708" s="165">
        <v>0</v>
      </c>
    </row>
    <row r="709" spans="2:11" x14ac:dyDescent="0.3">
      <c r="B709" s="164" t="s">
        <v>1351</v>
      </c>
      <c r="C709" s="63" t="s">
        <v>1327</v>
      </c>
      <c r="D709" s="63" t="s">
        <v>1352</v>
      </c>
      <c r="E709" s="65">
        <v>0</v>
      </c>
      <c r="F709" s="65">
        <v>0</v>
      </c>
      <c r="G709" s="65">
        <v>0</v>
      </c>
      <c r="H709" s="65">
        <v>0</v>
      </c>
      <c r="I709" s="65">
        <v>0</v>
      </c>
      <c r="J709" s="65">
        <v>0</v>
      </c>
      <c r="K709" s="165">
        <v>0</v>
      </c>
    </row>
    <row r="710" spans="2:11" x14ac:dyDescent="0.3">
      <c r="B710" s="164" t="s">
        <v>1353</v>
      </c>
      <c r="C710" s="63" t="s">
        <v>1327</v>
      </c>
      <c r="D710" s="63" t="s">
        <v>1354</v>
      </c>
      <c r="E710" s="65">
        <v>0</v>
      </c>
      <c r="F710" s="65">
        <v>0</v>
      </c>
      <c r="G710" s="65">
        <v>0</v>
      </c>
      <c r="H710" s="65">
        <v>0</v>
      </c>
      <c r="I710" s="65">
        <v>0</v>
      </c>
      <c r="J710" s="65">
        <v>0</v>
      </c>
      <c r="K710" s="165">
        <v>0</v>
      </c>
    </row>
    <row r="711" spans="2:11" x14ac:dyDescent="0.3">
      <c r="B711" s="164" t="s">
        <v>1355</v>
      </c>
      <c r="C711" s="63" t="s">
        <v>1327</v>
      </c>
      <c r="D711" s="63" t="s">
        <v>1356</v>
      </c>
      <c r="E711" s="65">
        <v>0</v>
      </c>
      <c r="F711" s="65">
        <v>0</v>
      </c>
      <c r="G711" s="65">
        <v>0</v>
      </c>
      <c r="H711" s="65">
        <v>0</v>
      </c>
      <c r="I711" s="65">
        <v>0</v>
      </c>
      <c r="J711" s="65">
        <v>0</v>
      </c>
      <c r="K711" s="165">
        <v>0</v>
      </c>
    </row>
    <row r="712" spans="2:11" x14ac:dyDescent="0.3">
      <c r="B712" s="164" t="s">
        <v>1357</v>
      </c>
      <c r="C712" s="63" t="s">
        <v>1327</v>
      </c>
      <c r="D712" s="63" t="s">
        <v>1358</v>
      </c>
      <c r="E712" s="65">
        <v>0</v>
      </c>
      <c r="F712" s="65">
        <v>0</v>
      </c>
      <c r="G712" s="65">
        <v>0</v>
      </c>
      <c r="H712" s="65">
        <v>0</v>
      </c>
      <c r="I712" s="65">
        <v>0</v>
      </c>
      <c r="J712" s="65">
        <v>0</v>
      </c>
      <c r="K712" s="165">
        <v>0</v>
      </c>
    </row>
    <row r="713" spans="2:11" x14ac:dyDescent="0.3">
      <c r="B713" s="164" t="s">
        <v>1359</v>
      </c>
      <c r="C713" s="63" t="s">
        <v>1327</v>
      </c>
      <c r="D713" s="63" t="s">
        <v>1360</v>
      </c>
      <c r="E713" s="65">
        <v>0</v>
      </c>
      <c r="F713" s="65">
        <v>0</v>
      </c>
      <c r="G713" s="65">
        <v>0</v>
      </c>
      <c r="H713" s="65">
        <v>0</v>
      </c>
      <c r="I713" s="65">
        <v>0</v>
      </c>
      <c r="J713" s="65">
        <v>0</v>
      </c>
      <c r="K713" s="165">
        <v>0</v>
      </c>
    </row>
    <row r="714" spans="2:11" x14ac:dyDescent="0.3">
      <c r="B714" s="164" t="s">
        <v>1361</v>
      </c>
      <c r="C714" s="63" t="s">
        <v>1327</v>
      </c>
      <c r="D714" s="63" t="s">
        <v>1362</v>
      </c>
      <c r="E714" s="65">
        <v>0</v>
      </c>
      <c r="F714" s="65">
        <v>0</v>
      </c>
      <c r="G714" s="65">
        <v>0</v>
      </c>
      <c r="H714" s="65">
        <v>0</v>
      </c>
      <c r="I714" s="65">
        <v>0</v>
      </c>
      <c r="J714" s="65">
        <v>0</v>
      </c>
      <c r="K714" s="165">
        <v>0</v>
      </c>
    </row>
    <row r="715" spans="2:11" x14ac:dyDescent="0.3">
      <c r="B715" s="164" t="s">
        <v>1363</v>
      </c>
      <c r="C715" s="63" t="s">
        <v>1327</v>
      </c>
      <c r="D715" s="63" t="s">
        <v>2115</v>
      </c>
      <c r="E715" s="65">
        <v>0</v>
      </c>
      <c r="F715" s="65">
        <v>0</v>
      </c>
      <c r="G715" s="65">
        <v>0</v>
      </c>
      <c r="H715" s="65">
        <v>0</v>
      </c>
      <c r="I715" s="65">
        <v>0</v>
      </c>
      <c r="J715" s="65">
        <v>0</v>
      </c>
      <c r="K715" s="165">
        <v>0</v>
      </c>
    </row>
    <row r="716" spans="2:11" x14ac:dyDescent="0.3">
      <c r="B716" s="164" t="s">
        <v>1364</v>
      </c>
      <c r="C716" s="63" t="s">
        <v>1327</v>
      </c>
      <c r="D716" s="63" t="s">
        <v>2114</v>
      </c>
      <c r="E716" s="65">
        <v>0</v>
      </c>
      <c r="F716" s="65">
        <v>0</v>
      </c>
      <c r="G716" s="65">
        <v>0</v>
      </c>
      <c r="H716" s="65">
        <v>0</v>
      </c>
      <c r="I716" s="65">
        <v>0</v>
      </c>
      <c r="J716" s="65">
        <v>0</v>
      </c>
      <c r="K716" s="165">
        <v>0</v>
      </c>
    </row>
    <row r="717" spans="2:11" x14ac:dyDescent="0.3">
      <c r="B717" s="164" t="s">
        <v>1365</v>
      </c>
      <c r="C717" s="63" t="s">
        <v>1327</v>
      </c>
      <c r="D717" s="63" t="s">
        <v>1366</v>
      </c>
      <c r="E717" s="65">
        <v>0</v>
      </c>
      <c r="F717" s="65">
        <v>0</v>
      </c>
      <c r="G717" s="65">
        <v>0</v>
      </c>
      <c r="H717" s="65">
        <v>0</v>
      </c>
      <c r="I717" s="65">
        <v>0</v>
      </c>
      <c r="J717" s="65">
        <v>0</v>
      </c>
      <c r="K717" s="165">
        <v>0</v>
      </c>
    </row>
    <row r="718" spans="2:11" x14ac:dyDescent="0.3">
      <c r="B718" s="164" t="s">
        <v>1367</v>
      </c>
      <c r="C718" s="63" t="s">
        <v>1327</v>
      </c>
      <c r="D718" s="63" t="s">
        <v>691</v>
      </c>
      <c r="E718" s="65">
        <v>0</v>
      </c>
      <c r="F718" s="65">
        <v>0</v>
      </c>
      <c r="G718" s="65">
        <v>0</v>
      </c>
      <c r="H718" s="65">
        <v>0</v>
      </c>
      <c r="I718" s="65">
        <v>0</v>
      </c>
      <c r="J718" s="65">
        <v>0</v>
      </c>
      <c r="K718" s="165">
        <v>0</v>
      </c>
    </row>
    <row r="719" spans="2:11" x14ac:dyDescent="0.3">
      <c r="B719" s="164" t="s">
        <v>1368</v>
      </c>
      <c r="C719" s="63" t="s">
        <v>1327</v>
      </c>
      <c r="D719" s="63" t="s">
        <v>1369</v>
      </c>
      <c r="E719" s="65">
        <v>0</v>
      </c>
      <c r="F719" s="65">
        <v>0</v>
      </c>
      <c r="G719" s="65">
        <v>0</v>
      </c>
      <c r="H719" s="65">
        <v>0</v>
      </c>
      <c r="I719" s="65">
        <v>0</v>
      </c>
      <c r="J719" s="65">
        <v>0</v>
      </c>
      <c r="K719" s="165">
        <v>0</v>
      </c>
    </row>
    <row r="720" spans="2:11" x14ac:dyDescent="0.3">
      <c r="B720" s="164" t="s">
        <v>1370</v>
      </c>
      <c r="C720" s="63" t="s">
        <v>1327</v>
      </c>
      <c r="D720" s="63" t="s">
        <v>1371</v>
      </c>
      <c r="E720" s="65">
        <v>0</v>
      </c>
      <c r="F720" s="65">
        <v>0</v>
      </c>
      <c r="G720" s="65">
        <v>0</v>
      </c>
      <c r="H720" s="65">
        <v>0</v>
      </c>
      <c r="I720" s="65">
        <v>0</v>
      </c>
      <c r="J720" s="65">
        <v>0</v>
      </c>
      <c r="K720" s="165">
        <v>0</v>
      </c>
    </row>
    <row r="721" spans="2:11" x14ac:dyDescent="0.3">
      <c r="B721" s="164" t="s">
        <v>1372</v>
      </c>
      <c r="C721" s="63" t="s">
        <v>1327</v>
      </c>
      <c r="D721" s="63" t="s">
        <v>1373</v>
      </c>
      <c r="E721" s="65">
        <v>0</v>
      </c>
      <c r="F721" s="65">
        <v>0</v>
      </c>
      <c r="G721" s="65">
        <v>0</v>
      </c>
      <c r="H721" s="65">
        <v>0</v>
      </c>
      <c r="I721" s="65">
        <v>0</v>
      </c>
      <c r="J721" s="65">
        <v>0</v>
      </c>
      <c r="K721" s="165">
        <v>0</v>
      </c>
    </row>
    <row r="722" spans="2:11" x14ac:dyDescent="0.3">
      <c r="B722" s="164" t="s">
        <v>1374</v>
      </c>
      <c r="C722" s="63" t="s">
        <v>1327</v>
      </c>
      <c r="D722" s="63" t="s">
        <v>1375</v>
      </c>
      <c r="E722" s="65">
        <v>0</v>
      </c>
      <c r="F722" s="65">
        <v>0</v>
      </c>
      <c r="G722" s="65">
        <v>0</v>
      </c>
      <c r="H722" s="65">
        <v>0</v>
      </c>
      <c r="I722" s="65">
        <v>0</v>
      </c>
      <c r="J722" s="65">
        <v>0</v>
      </c>
      <c r="K722" s="165">
        <v>0</v>
      </c>
    </row>
    <row r="723" spans="2:11" x14ac:dyDescent="0.3">
      <c r="B723" s="164" t="s">
        <v>1376</v>
      </c>
      <c r="C723" s="63" t="s">
        <v>1327</v>
      </c>
      <c r="D723" s="63" t="s">
        <v>829</v>
      </c>
      <c r="E723" s="65">
        <v>0</v>
      </c>
      <c r="F723" s="65">
        <v>0</v>
      </c>
      <c r="G723" s="65">
        <v>0</v>
      </c>
      <c r="H723" s="65">
        <v>0</v>
      </c>
      <c r="I723" s="65">
        <v>0</v>
      </c>
      <c r="J723" s="65">
        <v>0</v>
      </c>
      <c r="K723" s="165">
        <v>0</v>
      </c>
    </row>
    <row r="724" spans="2:11" x14ac:dyDescent="0.3">
      <c r="B724" s="164" t="s">
        <v>1377</v>
      </c>
      <c r="C724" s="63" t="s">
        <v>1327</v>
      </c>
      <c r="D724" s="63" t="s">
        <v>1378</v>
      </c>
      <c r="E724" s="65">
        <v>0</v>
      </c>
      <c r="F724" s="65">
        <v>0</v>
      </c>
      <c r="G724" s="65">
        <v>0</v>
      </c>
      <c r="H724" s="65">
        <v>0</v>
      </c>
      <c r="I724" s="65">
        <v>0</v>
      </c>
      <c r="J724" s="65">
        <v>0</v>
      </c>
      <c r="K724" s="165">
        <v>0</v>
      </c>
    </row>
    <row r="725" spans="2:11" x14ac:dyDescent="0.3">
      <c r="B725" s="164" t="s">
        <v>1379</v>
      </c>
      <c r="C725" s="63" t="s">
        <v>1380</v>
      </c>
      <c r="D725" s="63" t="s">
        <v>1381</v>
      </c>
      <c r="E725" s="65">
        <v>0</v>
      </c>
      <c r="F725" s="65">
        <v>0</v>
      </c>
      <c r="G725" s="65">
        <v>0</v>
      </c>
      <c r="H725" s="65">
        <v>0</v>
      </c>
      <c r="I725" s="65">
        <v>0</v>
      </c>
      <c r="J725" s="65">
        <v>0</v>
      </c>
      <c r="K725" s="165">
        <v>0</v>
      </c>
    </row>
    <row r="726" spans="2:11" x14ac:dyDescent="0.3">
      <c r="B726" s="164" t="s">
        <v>1382</v>
      </c>
      <c r="C726" s="63" t="s">
        <v>1380</v>
      </c>
      <c r="D726" s="63" t="s">
        <v>891</v>
      </c>
      <c r="E726" s="65">
        <v>0</v>
      </c>
      <c r="F726" s="65">
        <v>0</v>
      </c>
      <c r="G726" s="65">
        <v>0</v>
      </c>
      <c r="H726" s="65">
        <v>0</v>
      </c>
      <c r="I726" s="65">
        <v>0</v>
      </c>
      <c r="J726" s="65">
        <v>0</v>
      </c>
      <c r="K726" s="165">
        <v>0</v>
      </c>
    </row>
    <row r="727" spans="2:11" x14ac:dyDescent="0.3">
      <c r="B727" s="164" t="s">
        <v>1383</v>
      </c>
      <c r="C727" s="63" t="s">
        <v>1380</v>
      </c>
      <c r="D727" s="63" t="s">
        <v>1384</v>
      </c>
      <c r="E727" s="65">
        <v>0</v>
      </c>
      <c r="F727" s="65">
        <v>0</v>
      </c>
      <c r="G727" s="65">
        <v>0</v>
      </c>
      <c r="H727" s="65">
        <v>0</v>
      </c>
      <c r="I727" s="65">
        <v>0</v>
      </c>
      <c r="J727" s="65">
        <v>0</v>
      </c>
      <c r="K727" s="165">
        <v>0</v>
      </c>
    </row>
    <row r="728" spans="2:11" x14ac:dyDescent="0.3">
      <c r="B728" s="164" t="s">
        <v>1385</v>
      </c>
      <c r="C728" s="63" t="s">
        <v>1380</v>
      </c>
      <c r="D728" s="63" t="s">
        <v>1386</v>
      </c>
      <c r="E728" s="65">
        <v>0</v>
      </c>
      <c r="F728" s="65">
        <v>0</v>
      </c>
      <c r="G728" s="65">
        <v>0</v>
      </c>
      <c r="H728" s="65">
        <v>0</v>
      </c>
      <c r="I728" s="65">
        <v>0</v>
      </c>
      <c r="J728" s="65">
        <v>0</v>
      </c>
      <c r="K728" s="165">
        <v>0</v>
      </c>
    </row>
    <row r="729" spans="2:11" x14ac:dyDescent="0.3">
      <c r="B729" s="164" t="s">
        <v>1387</v>
      </c>
      <c r="C729" s="63" t="s">
        <v>1380</v>
      </c>
      <c r="D729" s="63" t="s">
        <v>1388</v>
      </c>
      <c r="E729" s="65">
        <v>0</v>
      </c>
      <c r="F729" s="65">
        <v>0</v>
      </c>
      <c r="G729" s="65">
        <v>0</v>
      </c>
      <c r="H729" s="65">
        <v>0</v>
      </c>
      <c r="I729" s="65">
        <v>0</v>
      </c>
      <c r="J729" s="65">
        <v>0</v>
      </c>
      <c r="K729" s="165">
        <v>0</v>
      </c>
    </row>
    <row r="730" spans="2:11" x14ac:dyDescent="0.3">
      <c r="B730" s="164" t="s">
        <v>1389</v>
      </c>
      <c r="C730" s="63" t="s">
        <v>1380</v>
      </c>
      <c r="D730" s="63" t="s">
        <v>1390</v>
      </c>
      <c r="E730" s="65">
        <v>0</v>
      </c>
      <c r="F730" s="65">
        <v>0</v>
      </c>
      <c r="G730" s="65">
        <v>0</v>
      </c>
      <c r="H730" s="65">
        <v>0</v>
      </c>
      <c r="I730" s="65">
        <v>0</v>
      </c>
      <c r="J730" s="65">
        <v>0</v>
      </c>
      <c r="K730" s="165">
        <v>0</v>
      </c>
    </row>
    <row r="731" spans="2:11" x14ac:dyDescent="0.3">
      <c r="B731" s="164" t="s">
        <v>1391</v>
      </c>
      <c r="C731" s="63" t="s">
        <v>1380</v>
      </c>
      <c r="D731" s="63" t="s">
        <v>385</v>
      </c>
      <c r="E731" s="65">
        <v>0</v>
      </c>
      <c r="F731" s="65">
        <v>0</v>
      </c>
      <c r="G731" s="65">
        <v>0</v>
      </c>
      <c r="H731" s="65">
        <v>0</v>
      </c>
      <c r="I731" s="65">
        <v>0</v>
      </c>
      <c r="J731" s="65">
        <v>0</v>
      </c>
      <c r="K731" s="165">
        <v>0</v>
      </c>
    </row>
    <row r="732" spans="2:11" x14ac:dyDescent="0.3">
      <c r="B732" s="164" t="s">
        <v>1392</v>
      </c>
      <c r="C732" s="63" t="s">
        <v>1380</v>
      </c>
      <c r="D732" s="63" t="s">
        <v>1393</v>
      </c>
      <c r="E732" s="65">
        <v>0</v>
      </c>
      <c r="F732" s="65">
        <v>0</v>
      </c>
      <c r="G732" s="65">
        <v>0</v>
      </c>
      <c r="H732" s="65">
        <v>0</v>
      </c>
      <c r="I732" s="65">
        <v>0</v>
      </c>
      <c r="J732" s="65">
        <v>0</v>
      </c>
      <c r="K732" s="165">
        <v>0</v>
      </c>
    </row>
    <row r="733" spans="2:11" x14ac:dyDescent="0.3">
      <c r="B733" s="164" t="s">
        <v>1394</v>
      </c>
      <c r="C733" s="63" t="s">
        <v>1380</v>
      </c>
      <c r="D733" s="63" t="s">
        <v>1395</v>
      </c>
      <c r="E733" s="65">
        <v>0</v>
      </c>
      <c r="F733" s="65">
        <v>0</v>
      </c>
      <c r="G733" s="65">
        <v>0</v>
      </c>
      <c r="H733" s="65">
        <v>0</v>
      </c>
      <c r="I733" s="65">
        <v>0</v>
      </c>
      <c r="J733" s="65">
        <v>0</v>
      </c>
      <c r="K733" s="165">
        <v>0</v>
      </c>
    </row>
    <row r="734" spans="2:11" x14ac:dyDescent="0.3">
      <c r="B734" s="164" t="s">
        <v>1396</v>
      </c>
      <c r="C734" s="63" t="s">
        <v>1380</v>
      </c>
      <c r="D734" s="63" t="s">
        <v>1397</v>
      </c>
      <c r="E734" s="65">
        <v>0</v>
      </c>
      <c r="F734" s="65">
        <v>0</v>
      </c>
      <c r="G734" s="65">
        <v>0</v>
      </c>
      <c r="H734" s="65">
        <v>0</v>
      </c>
      <c r="I734" s="65">
        <v>0</v>
      </c>
      <c r="J734" s="65">
        <v>0</v>
      </c>
      <c r="K734" s="165">
        <v>0</v>
      </c>
    </row>
    <row r="735" spans="2:11" x14ac:dyDescent="0.3">
      <c r="B735" s="164" t="s">
        <v>1398</v>
      </c>
      <c r="C735" s="63" t="s">
        <v>1380</v>
      </c>
      <c r="D735" s="63" t="s">
        <v>1399</v>
      </c>
      <c r="E735" s="65">
        <v>0</v>
      </c>
      <c r="F735" s="65">
        <v>0</v>
      </c>
      <c r="G735" s="65">
        <v>0</v>
      </c>
      <c r="H735" s="65">
        <v>0</v>
      </c>
      <c r="I735" s="65">
        <v>0</v>
      </c>
      <c r="J735" s="65">
        <v>0</v>
      </c>
      <c r="K735" s="165">
        <v>0</v>
      </c>
    </row>
    <row r="736" spans="2:11" x14ac:dyDescent="0.3">
      <c r="B736" s="164" t="s">
        <v>1400</v>
      </c>
      <c r="C736" s="63" t="s">
        <v>1380</v>
      </c>
      <c r="D736" s="63" t="s">
        <v>833</v>
      </c>
      <c r="E736" s="65">
        <v>0</v>
      </c>
      <c r="F736" s="65">
        <v>0</v>
      </c>
      <c r="G736" s="65">
        <v>0</v>
      </c>
      <c r="H736" s="65">
        <v>0</v>
      </c>
      <c r="I736" s="65">
        <v>0</v>
      </c>
      <c r="J736" s="65">
        <v>0</v>
      </c>
      <c r="K736" s="165">
        <v>0</v>
      </c>
    </row>
    <row r="737" spans="2:11" x14ac:dyDescent="0.3">
      <c r="B737" s="164" t="s">
        <v>1401</v>
      </c>
      <c r="C737" s="63" t="s">
        <v>1380</v>
      </c>
      <c r="D737" s="63" t="s">
        <v>1402</v>
      </c>
      <c r="E737" s="65">
        <v>0</v>
      </c>
      <c r="F737" s="65">
        <v>0</v>
      </c>
      <c r="G737" s="65">
        <v>0</v>
      </c>
      <c r="H737" s="65">
        <v>0</v>
      </c>
      <c r="I737" s="65">
        <v>0</v>
      </c>
      <c r="J737" s="65">
        <v>0</v>
      </c>
      <c r="K737" s="165">
        <v>0</v>
      </c>
    </row>
    <row r="738" spans="2:11" x14ac:dyDescent="0.3">
      <c r="B738" s="164" t="s">
        <v>1403</v>
      </c>
      <c r="C738" s="63" t="s">
        <v>1380</v>
      </c>
      <c r="D738" s="63" t="s">
        <v>1404</v>
      </c>
      <c r="E738" s="65">
        <v>0</v>
      </c>
      <c r="F738" s="65">
        <v>0</v>
      </c>
      <c r="G738" s="65">
        <v>0</v>
      </c>
      <c r="H738" s="65">
        <v>0</v>
      </c>
      <c r="I738" s="65">
        <v>0</v>
      </c>
      <c r="J738" s="65">
        <v>0</v>
      </c>
      <c r="K738" s="165">
        <v>0</v>
      </c>
    </row>
    <row r="739" spans="2:11" x14ac:dyDescent="0.3">
      <c r="B739" s="164" t="s">
        <v>1405</v>
      </c>
      <c r="C739" s="63" t="s">
        <v>1380</v>
      </c>
      <c r="D739" s="63" t="s">
        <v>1406</v>
      </c>
      <c r="E739" s="65">
        <v>0</v>
      </c>
      <c r="F739" s="65">
        <v>0</v>
      </c>
      <c r="G739" s="65">
        <v>0</v>
      </c>
      <c r="H739" s="65">
        <v>0</v>
      </c>
      <c r="I739" s="65">
        <v>0</v>
      </c>
      <c r="J739" s="65">
        <v>0</v>
      </c>
      <c r="K739" s="165">
        <v>0</v>
      </c>
    </row>
    <row r="740" spans="2:11" x14ac:dyDescent="0.3">
      <c r="B740" s="164" t="s">
        <v>1407</v>
      </c>
      <c r="C740" s="63" t="s">
        <v>1380</v>
      </c>
      <c r="D740" s="63" t="s">
        <v>1408</v>
      </c>
      <c r="E740" s="65">
        <v>0</v>
      </c>
      <c r="F740" s="65">
        <v>0</v>
      </c>
      <c r="G740" s="65">
        <v>0</v>
      </c>
      <c r="H740" s="65">
        <v>0</v>
      </c>
      <c r="I740" s="65">
        <v>0</v>
      </c>
      <c r="J740" s="65">
        <v>0</v>
      </c>
      <c r="K740" s="165">
        <v>0</v>
      </c>
    </row>
    <row r="741" spans="2:11" x14ac:dyDescent="0.3">
      <c r="B741" s="164" t="s">
        <v>1409</v>
      </c>
      <c r="C741" s="63" t="s">
        <v>1380</v>
      </c>
      <c r="D741" s="63" t="s">
        <v>1410</v>
      </c>
      <c r="E741" s="65">
        <v>0</v>
      </c>
      <c r="F741" s="65">
        <v>0</v>
      </c>
      <c r="G741" s="65">
        <v>0</v>
      </c>
      <c r="H741" s="65">
        <v>0</v>
      </c>
      <c r="I741" s="65">
        <v>0</v>
      </c>
      <c r="J741" s="65">
        <v>0</v>
      </c>
      <c r="K741" s="165">
        <v>0</v>
      </c>
    </row>
    <row r="742" spans="2:11" x14ac:dyDescent="0.3">
      <c r="B742" s="164" t="s">
        <v>1411</v>
      </c>
      <c r="C742" s="63" t="s">
        <v>1380</v>
      </c>
      <c r="D742" s="63" t="s">
        <v>1412</v>
      </c>
      <c r="E742" s="65">
        <v>0</v>
      </c>
      <c r="F742" s="65">
        <v>0</v>
      </c>
      <c r="G742" s="65">
        <v>0</v>
      </c>
      <c r="H742" s="65">
        <v>0</v>
      </c>
      <c r="I742" s="65">
        <v>0</v>
      </c>
      <c r="J742" s="65">
        <v>0</v>
      </c>
      <c r="K742" s="165">
        <v>0</v>
      </c>
    </row>
    <row r="743" spans="2:11" x14ac:dyDescent="0.3">
      <c r="B743" s="164" t="s">
        <v>1413</v>
      </c>
      <c r="C743" s="63" t="s">
        <v>1380</v>
      </c>
      <c r="D743" s="63" t="s">
        <v>1414</v>
      </c>
      <c r="E743" s="65">
        <v>0</v>
      </c>
      <c r="F743" s="65">
        <v>0</v>
      </c>
      <c r="G743" s="65">
        <v>0</v>
      </c>
      <c r="H743" s="65">
        <v>0</v>
      </c>
      <c r="I743" s="65">
        <v>0</v>
      </c>
      <c r="J743" s="65">
        <v>0</v>
      </c>
      <c r="K743" s="165">
        <v>0</v>
      </c>
    </row>
    <row r="744" spans="2:11" x14ac:dyDescent="0.3">
      <c r="B744" s="164" t="s">
        <v>1415</v>
      </c>
      <c r="C744" s="63" t="s">
        <v>1380</v>
      </c>
      <c r="D744" s="63" t="s">
        <v>1416</v>
      </c>
      <c r="E744" s="65">
        <v>0</v>
      </c>
      <c r="F744" s="65">
        <v>0</v>
      </c>
      <c r="G744" s="65">
        <v>0</v>
      </c>
      <c r="H744" s="65">
        <v>0</v>
      </c>
      <c r="I744" s="65">
        <v>0</v>
      </c>
      <c r="J744" s="65">
        <v>0</v>
      </c>
      <c r="K744" s="165">
        <v>0</v>
      </c>
    </row>
    <row r="745" spans="2:11" x14ac:dyDescent="0.3">
      <c r="B745" s="164" t="s">
        <v>1417</v>
      </c>
      <c r="C745" s="63" t="s">
        <v>1380</v>
      </c>
      <c r="D745" s="63" t="s">
        <v>721</v>
      </c>
      <c r="E745" s="65">
        <v>0</v>
      </c>
      <c r="F745" s="65">
        <v>0</v>
      </c>
      <c r="G745" s="65">
        <v>0</v>
      </c>
      <c r="H745" s="65">
        <v>0</v>
      </c>
      <c r="I745" s="65">
        <v>0</v>
      </c>
      <c r="J745" s="65">
        <v>0</v>
      </c>
      <c r="K745" s="165">
        <v>0</v>
      </c>
    </row>
    <row r="746" spans="2:11" x14ac:dyDescent="0.3">
      <c r="B746" s="164" t="s">
        <v>1418</v>
      </c>
      <c r="C746" s="63" t="s">
        <v>1380</v>
      </c>
      <c r="D746" s="63" t="s">
        <v>1419</v>
      </c>
      <c r="E746" s="65">
        <v>0</v>
      </c>
      <c r="F746" s="65">
        <v>0</v>
      </c>
      <c r="G746" s="65">
        <v>0</v>
      </c>
      <c r="H746" s="65">
        <v>0</v>
      </c>
      <c r="I746" s="65">
        <v>0</v>
      </c>
      <c r="J746" s="65">
        <v>0</v>
      </c>
      <c r="K746" s="165">
        <v>0</v>
      </c>
    </row>
    <row r="747" spans="2:11" x14ac:dyDescent="0.3">
      <c r="B747" s="164" t="s">
        <v>1420</v>
      </c>
      <c r="C747" s="63" t="s">
        <v>1380</v>
      </c>
      <c r="D747" s="63" t="s">
        <v>1421</v>
      </c>
      <c r="E747" s="65">
        <v>0</v>
      </c>
      <c r="F747" s="65">
        <v>0</v>
      </c>
      <c r="G747" s="65">
        <v>0</v>
      </c>
      <c r="H747" s="65">
        <v>0</v>
      </c>
      <c r="I747" s="65">
        <v>0</v>
      </c>
      <c r="J747" s="65">
        <v>0</v>
      </c>
      <c r="K747" s="165">
        <v>0</v>
      </c>
    </row>
    <row r="748" spans="2:11" x14ac:dyDescent="0.3">
      <c r="B748" s="164" t="s">
        <v>1422</v>
      </c>
      <c r="C748" s="63" t="s">
        <v>1380</v>
      </c>
      <c r="D748" s="63" t="s">
        <v>1423</v>
      </c>
      <c r="E748" s="65">
        <v>0</v>
      </c>
      <c r="F748" s="65">
        <v>0</v>
      </c>
      <c r="G748" s="65">
        <v>0</v>
      </c>
      <c r="H748" s="65">
        <v>0</v>
      </c>
      <c r="I748" s="65">
        <v>0</v>
      </c>
      <c r="J748" s="65">
        <v>0</v>
      </c>
      <c r="K748" s="165">
        <v>0</v>
      </c>
    </row>
    <row r="749" spans="2:11" x14ac:dyDescent="0.3">
      <c r="B749" s="164" t="s">
        <v>1424</v>
      </c>
      <c r="C749" s="63" t="s">
        <v>1380</v>
      </c>
      <c r="D749" s="63" t="s">
        <v>1425</v>
      </c>
      <c r="E749" s="65">
        <v>0</v>
      </c>
      <c r="F749" s="65">
        <v>0</v>
      </c>
      <c r="G749" s="65">
        <v>0</v>
      </c>
      <c r="H749" s="65">
        <v>0</v>
      </c>
      <c r="I749" s="65">
        <v>0</v>
      </c>
      <c r="J749" s="65">
        <v>0</v>
      </c>
      <c r="K749" s="165">
        <v>0</v>
      </c>
    </row>
    <row r="750" spans="2:11" x14ac:dyDescent="0.3">
      <c r="B750" s="164" t="s">
        <v>1426</v>
      </c>
      <c r="C750" s="63" t="s">
        <v>1380</v>
      </c>
      <c r="D750" s="63" t="s">
        <v>1427</v>
      </c>
      <c r="E750" s="65">
        <v>0</v>
      </c>
      <c r="F750" s="65">
        <v>0</v>
      </c>
      <c r="G750" s="65">
        <v>0</v>
      </c>
      <c r="H750" s="65">
        <v>0</v>
      </c>
      <c r="I750" s="65">
        <v>0</v>
      </c>
      <c r="J750" s="65">
        <v>0</v>
      </c>
      <c r="K750" s="165">
        <v>0</v>
      </c>
    </row>
    <row r="751" spans="2:11" x14ac:dyDescent="0.3">
      <c r="B751" s="164" t="s">
        <v>1428</v>
      </c>
      <c r="C751" s="63" t="s">
        <v>1380</v>
      </c>
      <c r="D751" s="63" t="s">
        <v>1429</v>
      </c>
      <c r="E751" s="65">
        <v>0</v>
      </c>
      <c r="F751" s="65">
        <v>0</v>
      </c>
      <c r="G751" s="65">
        <v>0</v>
      </c>
      <c r="H751" s="65">
        <v>0</v>
      </c>
      <c r="I751" s="65">
        <v>0</v>
      </c>
      <c r="J751" s="65">
        <v>0</v>
      </c>
      <c r="K751" s="165">
        <v>0</v>
      </c>
    </row>
    <row r="752" spans="2:11" x14ac:dyDescent="0.3">
      <c r="B752" s="164" t="s">
        <v>1430</v>
      </c>
      <c r="C752" s="63" t="s">
        <v>1380</v>
      </c>
      <c r="D752" s="63" t="s">
        <v>1431</v>
      </c>
      <c r="E752" s="65">
        <v>0</v>
      </c>
      <c r="F752" s="65">
        <v>0</v>
      </c>
      <c r="G752" s="65">
        <v>0</v>
      </c>
      <c r="H752" s="65">
        <v>0</v>
      </c>
      <c r="I752" s="65">
        <v>0</v>
      </c>
      <c r="J752" s="65">
        <v>0</v>
      </c>
      <c r="K752" s="165">
        <v>0</v>
      </c>
    </row>
    <row r="753" spans="2:11" x14ac:dyDescent="0.3">
      <c r="B753" s="164" t="s">
        <v>1432</v>
      </c>
      <c r="C753" s="63" t="s">
        <v>1380</v>
      </c>
      <c r="D753" s="63" t="s">
        <v>1433</v>
      </c>
      <c r="E753" s="65">
        <v>0</v>
      </c>
      <c r="F753" s="65">
        <v>0</v>
      </c>
      <c r="G753" s="65">
        <v>0</v>
      </c>
      <c r="H753" s="65">
        <v>0</v>
      </c>
      <c r="I753" s="65">
        <v>0</v>
      </c>
      <c r="J753" s="65">
        <v>0</v>
      </c>
      <c r="K753" s="165">
        <v>0</v>
      </c>
    </row>
    <row r="754" spans="2:11" x14ac:dyDescent="0.3">
      <c r="B754" s="164" t="s">
        <v>1434</v>
      </c>
      <c r="C754" s="63" t="s">
        <v>1380</v>
      </c>
      <c r="D754" s="63" t="s">
        <v>1435</v>
      </c>
      <c r="E754" s="65">
        <v>0</v>
      </c>
      <c r="F754" s="65">
        <v>0</v>
      </c>
      <c r="G754" s="65">
        <v>0</v>
      </c>
      <c r="H754" s="65">
        <v>0</v>
      </c>
      <c r="I754" s="65">
        <v>0</v>
      </c>
      <c r="J754" s="65">
        <v>0</v>
      </c>
      <c r="K754" s="165">
        <v>0</v>
      </c>
    </row>
    <row r="755" spans="2:11" x14ac:dyDescent="0.3">
      <c r="B755" s="164" t="s">
        <v>1436</v>
      </c>
      <c r="C755" s="63" t="s">
        <v>1380</v>
      </c>
      <c r="D755" s="63" t="s">
        <v>1437</v>
      </c>
      <c r="E755" s="65">
        <v>0</v>
      </c>
      <c r="F755" s="65">
        <v>0</v>
      </c>
      <c r="G755" s="65">
        <v>0</v>
      </c>
      <c r="H755" s="65">
        <v>0</v>
      </c>
      <c r="I755" s="65">
        <v>0</v>
      </c>
      <c r="J755" s="65">
        <v>0</v>
      </c>
      <c r="K755" s="165">
        <v>0</v>
      </c>
    </row>
    <row r="756" spans="2:11" x14ac:dyDescent="0.3">
      <c r="B756" s="164" t="s">
        <v>1438</v>
      </c>
      <c r="C756" s="63" t="s">
        <v>1380</v>
      </c>
      <c r="D756" s="63" t="s">
        <v>1439</v>
      </c>
      <c r="E756" s="65">
        <v>0</v>
      </c>
      <c r="F756" s="65">
        <v>0</v>
      </c>
      <c r="G756" s="65">
        <v>0</v>
      </c>
      <c r="H756" s="65">
        <v>0</v>
      </c>
      <c r="I756" s="65">
        <v>0</v>
      </c>
      <c r="J756" s="65">
        <v>0</v>
      </c>
      <c r="K756" s="165">
        <v>0</v>
      </c>
    </row>
    <row r="757" spans="2:11" x14ac:dyDescent="0.3">
      <c r="B757" s="164" t="s">
        <v>1440</v>
      </c>
      <c r="C757" s="63" t="s">
        <v>1380</v>
      </c>
      <c r="D757" s="63" t="s">
        <v>124</v>
      </c>
      <c r="E757" s="65">
        <v>0</v>
      </c>
      <c r="F757" s="65">
        <v>0</v>
      </c>
      <c r="G757" s="65">
        <v>0</v>
      </c>
      <c r="H757" s="65">
        <v>0</v>
      </c>
      <c r="I757" s="65">
        <v>0</v>
      </c>
      <c r="J757" s="65">
        <v>0</v>
      </c>
      <c r="K757" s="165">
        <v>0</v>
      </c>
    </row>
    <row r="758" spans="2:11" x14ac:dyDescent="0.3">
      <c r="B758" s="164" t="s">
        <v>1441</v>
      </c>
      <c r="C758" s="63" t="s">
        <v>1380</v>
      </c>
      <c r="D758" s="63" t="s">
        <v>1442</v>
      </c>
      <c r="E758" s="65">
        <v>0</v>
      </c>
      <c r="F758" s="65">
        <v>0</v>
      </c>
      <c r="G758" s="65">
        <v>0</v>
      </c>
      <c r="H758" s="65">
        <v>0</v>
      </c>
      <c r="I758" s="65">
        <v>0</v>
      </c>
      <c r="J758" s="65">
        <v>0</v>
      </c>
      <c r="K758" s="165">
        <v>0</v>
      </c>
    </row>
    <row r="759" spans="2:11" x14ac:dyDescent="0.3">
      <c r="B759" s="164" t="s">
        <v>1443</v>
      </c>
      <c r="C759" s="63" t="s">
        <v>1380</v>
      </c>
      <c r="D759" s="63" t="s">
        <v>1444</v>
      </c>
      <c r="E759" s="65">
        <v>0</v>
      </c>
      <c r="F759" s="65">
        <v>0</v>
      </c>
      <c r="G759" s="65">
        <v>0</v>
      </c>
      <c r="H759" s="65">
        <v>0</v>
      </c>
      <c r="I759" s="65">
        <v>0</v>
      </c>
      <c r="J759" s="65">
        <v>0</v>
      </c>
      <c r="K759" s="165">
        <v>0</v>
      </c>
    </row>
    <row r="760" spans="2:11" x14ac:dyDescent="0.3">
      <c r="B760" s="164" t="s">
        <v>1445</v>
      </c>
      <c r="C760" s="63" t="s">
        <v>1380</v>
      </c>
      <c r="D760" s="63" t="s">
        <v>1446</v>
      </c>
      <c r="E760" s="65">
        <v>0</v>
      </c>
      <c r="F760" s="65">
        <v>0</v>
      </c>
      <c r="G760" s="65">
        <v>0</v>
      </c>
      <c r="H760" s="65">
        <v>0</v>
      </c>
      <c r="I760" s="65">
        <v>0</v>
      </c>
      <c r="J760" s="65">
        <v>0</v>
      </c>
      <c r="K760" s="165">
        <v>0</v>
      </c>
    </row>
    <row r="761" spans="2:11" x14ac:dyDescent="0.3">
      <c r="B761" s="164" t="s">
        <v>1447</v>
      </c>
      <c r="C761" s="63" t="s">
        <v>1380</v>
      </c>
      <c r="D761" s="63" t="s">
        <v>1448</v>
      </c>
      <c r="E761" s="65">
        <v>0</v>
      </c>
      <c r="F761" s="65">
        <v>0</v>
      </c>
      <c r="G761" s="65">
        <v>0</v>
      </c>
      <c r="H761" s="65">
        <v>0</v>
      </c>
      <c r="I761" s="65">
        <v>0</v>
      </c>
      <c r="J761" s="65">
        <v>0</v>
      </c>
      <c r="K761" s="165">
        <v>0</v>
      </c>
    </row>
    <row r="762" spans="2:11" x14ac:dyDescent="0.3">
      <c r="B762" s="164" t="s">
        <v>1449</v>
      </c>
      <c r="C762" s="63" t="s">
        <v>1380</v>
      </c>
      <c r="D762" s="63" t="s">
        <v>1450</v>
      </c>
      <c r="E762" s="65">
        <v>0</v>
      </c>
      <c r="F762" s="65">
        <v>0</v>
      </c>
      <c r="G762" s="65">
        <v>0</v>
      </c>
      <c r="H762" s="65">
        <v>0</v>
      </c>
      <c r="I762" s="65">
        <v>0</v>
      </c>
      <c r="J762" s="65">
        <v>0</v>
      </c>
      <c r="K762" s="165">
        <v>0</v>
      </c>
    </row>
    <row r="763" spans="2:11" x14ac:dyDescent="0.3">
      <c r="B763" s="164" t="s">
        <v>1451</v>
      </c>
      <c r="C763" s="63" t="s">
        <v>1380</v>
      </c>
      <c r="D763" s="63" t="s">
        <v>999</v>
      </c>
      <c r="E763" s="65">
        <v>0</v>
      </c>
      <c r="F763" s="65">
        <v>0</v>
      </c>
      <c r="G763" s="65">
        <v>0</v>
      </c>
      <c r="H763" s="65">
        <v>0</v>
      </c>
      <c r="I763" s="65">
        <v>0</v>
      </c>
      <c r="J763" s="65">
        <v>0</v>
      </c>
      <c r="K763" s="165">
        <v>0</v>
      </c>
    </row>
    <row r="764" spans="2:11" x14ac:dyDescent="0.3">
      <c r="B764" s="164" t="s">
        <v>1452</v>
      </c>
      <c r="C764" s="63" t="s">
        <v>1380</v>
      </c>
      <c r="D764" s="63" t="s">
        <v>136</v>
      </c>
      <c r="E764" s="65">
        <v>0</v>
      </c>
      <c r="F764" s="65">
        <v>0</v>
      </c>
      <c r="G764" s="65">
        <v>0</v>
      </c>
      <c r="H764" s="65">
        <v>0</v>
      </c>
      <c r="I764" s="65">
        <v>0</v>
      </c>
      <c r="J764" s="65">
        <v>0</v>
      </c>
      <c r="K764" s="165">
        <v>0</v>
      </c>
    </row>
    <row r="765" spans="2:11" x14ac:dyDescent="0.3">
      <c r="B765" s="164" t="s">
        <v>1453</v>
      </c>
      <c r="C765" s="63" t="s">
        <v>1380</v>
      </c>
      <c r="D765" s="63" t="s">
        <v>1454</v>
      </c>
      <c r="E765" s="65">
        <v>0</v>
      </c>
      <c r="F765" s="65">
        <v>0</v>
      </c>
      <c r="G765" s="65">
        <v>0</v>
      </c>
      <c r="H765" s="65">
        <v>0</v>
      </c>
      <c r="I765" s="65">
        <v>0</v>
      </c>
      <c r="J765" s="65">
        <v>0</v>
      </c>
      <c r="K765" s="165">
        <v>0</v>
      </c>
    </row>
    <row r="766" spans="2:11" x14ac:dyDescent="0.3">
      <c r="B766" s="164" t="s">
        <v>1455</v>
      </c>
      <c r="C766" s="63" t="s">
        <v>1380</v>
      </c>
      <c r="D766" s="63" t="s">
        <v>1456</v>
      </c>
      <c r="E766" s="65">
        <v>0</v>
      </c>
      <c r="F766" s="65">
        <v>0</v>
      </c>
      <c r="G766" s="65">
        <v>0</v>
      </c>
      <c r="H766" s="65">
        <v>0</v>
      </c>
      <c r="I766" s="65">
        <v>0</v>
      </c>
      <c r="J766" s="65">
        <v>0</v>
      </c>
      <c r="K766" s="165">
        <v>0</v>
      </c>
    </row>
    <row r="767" spans="2:11" x14ac:dyDescent="0.3">
      <c r="B767" s="164" t="s">
        <v>1457</v>
      </c>
      <c r="C767" s="63" t="s">
        <v>1380</v>
      </c>
      <c r="D767" s="63" t="s">
        <v>1458</v>
      </c>
      <c r="E767" s="65">
        <v>0</v>
      </c>
      <c r="F767" s="65">
        <v>0</v>
      </c>
      <c r="G767" s="65">
        <v>0</v>
      </c>
      <c r="H767" s="65">
        <v>0</v>
      </c>
      <c r="I767" s="65">
        <v>0</v>
      </c>
      <c r="J767" s="65">
        <v>0</v>
      </c>
      <c r="K767" s="165">
        <v>0</v>
      </c>
    </row>
    <row r="768" spans="2:11" x14ac:dyDescent="0.3">
      <c r="B768" s="164" t="s">
        <v>1459</v>
      </c>
      <c r="C768" s="63" t="s">
        <v>1380</v>
      </c>
      <c r="D768" s="63" t="s">
        <v>1460</v>
      </c>
      <c r="E768" s="65">
        <v>0</v>
      </c>
      <c r="F768" s="65">
        <v>0</v>
      </c>
      <c r="G768" s="65">
        <v>0</v>
      </c>
      <c r="H768" s="65">
        <v>0</v>
      </c>
      <c r="I768" s="65">
        <v>0</v>
      </c>
      <c r="J768" s="65">
        <v>0</v>
      </c>
      <c r="K768" s="165">
        <v>0</v>
      </c>
    </row>
    <row r="769" spans="2:11" x14ac:dyDescent="0.3">
      <c r="B769" s="164" t="s">
        <v>1461</v>
      </c>
      <c r="C769" s="63" t="s">
        <v>1380</v>
      </c>
      <c r="D769" s="63" t="s">
        <v>1462</v>
      </c>
      <c r="E769" s="65">
        <v>0</v>
      </c>
      <c r="F769" s="65">
        <v>0</v>
      </c>
      <c r="G769" s="65">
        <v>0</v>
      </c>
      <c r="H769" s="65">
        <v>0</v>
      </c>
      <c r="I769" s="65">
        <v>0</v>
      </c>
      <c r="J769" s="65">
        <v>0</v>
      </c>
      <c r="K769" s="165">
        <v>0</v>
      </c>
    </row>
    <row r="770" spans="2:11" x14ac:dyDescent="0.3">
      <c r="B770" s="164" t="s">
        <v>1463</v>
      </c>
      <c r="C770" s="63" t="s">
        <v>1380</v>
      </c>
      <c r="D770" s="63" t="s">
        <v>1464</v>
      </c>
      <c r="E770" s="65">
        <v>0</v>
      </c>
      <c r="F770" s="65">
        <v>0</v>
      </c>
      <c r="G770" s="65">
        <v>0</v>
      </c>
      <c r="H770" s="65">
        <v>0</v>
      </c>
      <c r="I770" s="65">
        <v>0</v>
      </c>
      <c r="J770" s="65">
        <v>0</v>
      </c>
      <c r="K770" s="165">
        <v>0</v>
      </c>
    </row>
    <row r="771" spans="2:11" x14ac:dyDescent="0.3">
      <c r="B771" s="164" t="s">
        <v>1465</v>
      </c>
      <c r="C771" s="63" t="s">
        <v>1380</v>
      </c>
      <c r="D771" s="63" t="s">
        <v>1466</v>
      </c>
      <c r="E771" s="65">
        <v>0</v>
      </c>
      <c r="F771" s="65">
        <v>0</v>
      </c>
      <c r="G771" s="65">
        <v>0</v>
      </c>
      <c r="H771" s="65">
        <v>0</v>
      </c>
      <c r="I771" s="65">
        <v>0</v>
      </c>
      <c r="J771" s="65">
        <v>0</v>
      </c>
      <c r="K771" s="165">
        <v>0</v>
      </c>
    </row>
    <row r="772" spans="2:11" x14ac:dyDescent="0.3">
      <c r="B772" s="164" t="s">
        <v>1467</v>
      </c>
      <c r="C772" s="63" t="s">
        <v>1380</v>
      </c>
      <c r="D772" s="63" t="s">
        <v>1468</v>
      </c>
      <c r="E772" s="65">
        <v>0</v>
      </c>
      <c r="F772" s="65">
        <v>0</v>
      </c>
      <c r="G772" s="65">
        <v>0</v>
      </c>
      <c r="H772" s="65">
        <v>0</v>
      </c>
      <c r="I772" s="65">
        <v>0</v>
      </c>
      <c r="J772" s="65">
        <v>0</v>
      </c>
      <c r="K772" s="165">
        <v>0</v>
      </c>
    </row>
    <row r="773" spans="2:11" x14ac:dyDescent="0.3">
      <c r="B773" s="164" t="s">
        <v>1469</v>
      </c>
      <c r="C773" s="63" t="s">
        <v>1380</v>
      </c>
      <c r="D773" s="63" t="s">
        <v>1033</v>
      </c>
      <c r="E773" s="65">
        <v>0</v>
      </c>
      <c r="F773" s="65">
        <v>0</v>
      </c>
      <c r="G773" s="65">
        <v>0</v>
      </c>
      <c r="H773" s="65">
        <v>0</v>
      </c>
      <c r="I773" s="65">
        <v>0</v>
      </c>
      <c r="J773" s="65">
        <v>0</v>
      </c>
      <c r="K773" s="165">
        <v>0</v>
      </c>
    </row>
    <row r="774" spans="2:11" x14ac:dyDescent="0.3">
      <c r="B774" s="164" t="s">
        <v>1470</v>
      </c>
      <c r="C774" s="63" t="s">
        <v>1380</v>
      </c>
      <c r="D774" s="63" t="s">
        <v>1471</v>
      </c>
      <c r="E774" s="65">
        <v>0</v>
      </c>
      <c r="F774" s="65">
        <v>0</v>
      </c>
      <c r="G774" s="65">
        <v>0</v>
      </c>
      <c r="H774" s="65">
        <v>0</v>
      </c>
      <c r="I774" s="65">
        <v>0</v>
      </c>
      <c r="J774" s="65">
        <v>0</v>
      </c>
      <c r="K774" s="165">
        <v>0</v>
      </c>
    </row>
    <row r="775" spans="2:11" x14ac:dyDescent="0.3">
      <c r="B775" s="164" t="s">
        <v>1472</v>
      </c>
      <c r="C775" s="63" t="s">
        <v>1380</v>
      </c>
      <c r="D775" s="63" t="s">
        <v>1473</v>
      </c>
      <c r="E775" s="65">
        <v>0</v>
      </c>
      <c r="F775" s="65">
        <v>0</v>
      </c>
      <c r="G775" s="65">
        <v>0</v>
      </c>
      <c r="H775" s="65">
        <v>0</v>
      </c>
      <c r="I775" s="65">
        <v>0</v>
      </c>
      <c r="J775" s="65">
        <v>0</v>
      </c>
      <c r="K775" s="165">
        <v>0</v>
      </c>
    </row>
    <row r="776" spans="2:11" x14ac:dyDescent="0.3">
      <c r="B776" s="164" t="s">
        <v>1474</v>
      </c>
      <c r="C776" s="63" t="s">
        <v>1380</v>
      </c>
      <c r="D776" s="63" t="s">
        <v>1475</v>
      </c>
      <c r="E776" s="65">
        <v>0</v>
      </c>
      <c r="F776" s="65">
        <v>0</v>
      </c>
      <c r="G776" s="65">
        <v>0</v>
      </c>
      <c r="H776" s="65">
        <v>0</v>
      </c>
      <c r="I776" s="65">
        <v>0</v>
      </c>
      <c r="J776" s="65">
        <v>0</v>
      </c>
      <c r="K776" s="165">
        <v>0</v>
      </c>
    </row>
    <row r="777" spans="2:11" x14ac:dyDescent="0.3">
      <c r="B777" s="164" t="s">
        <v>1476</v>
      </c>
      <c r="C777" s="63" t="s">
        <v>1380</v>
      </c>
      <c r="D777" s="63" t="s">
        <v>1037</v>
      </c>
      <c r="E777" s="65">
        <v>0</v>
      </c>
      <c r="F777" s="65">
        <v>0</v>
      </c>
      <c r="G777" s="65">
        <v>0</v>
      </c>
      <c r="H777" s="65">
        <v>0</v>
      </c>
      <c r="I777" s="65">
        <v>0</v>
      </c>
      <c r="J777" s="65">
        <v>0</v>
      </c>
      <c r="K777" s="165">
        <v>0</v>
      </c>
    </row>
    <row r="778" spans="2:11" x14ac:dyDescent="0.3">
      <c r="B778" s="164" t="s">
        <v>1477</v>
      </c>
      <c r="C778" s="63" t="s">
        <v>1380</v>
      </c>
      <c r="D778" s="63" t="s">
        <v>1478</v>
      </c>
      <c r="E778" s="65">
        <v>0</v>
      </c>
      <c r="F778" s="65">
        <v>0</v>
      </c>
      <c r="G778" s="65">
        <v>0</v>
      </c>
      <c r="H778" s="65">
        <v>0</v>
      </c>
      <c r="I778" s="65">
        <v>0</v>
      </c>
      <c r="J778" s="65">
        <v>0</v>
      </c>
      <c r="K778" s="165">
        <v>0</v>
      </c>
    </row>
    <row r="779" spans="2:11" x14ac:dyDescent="0.3">
      <c r="B779" s="164" t="s">
        <v>1479</v>
      </c>
      <c r="C779" s="63" t="s">
        <v>1380</v>
      </c>
      <c r="D779" s="63" t="s">
        <v>352</v>
      </c>
      <c r="E779" s="65">
        <v>0</v>
      </c>
      <c r="F779" s="65">
        <v>0</v>
      </c>
      <c r="G779" s="65">
        <v>0</v>
      </c>
      <c r="H779" s="65">
        <v>0</v>
      </c>
      <c r="I779" s="65">
        <v>0</v>
      </c>
      <c r="J779" s="65">
        <v>0</v>
      </c>
      <c r="K779" s="165">
        <v>0</v>
      </c>
    </row>
    <row r="780" spans="2:11" x14ac:dyDescent="0.3">
      <c r="B780" s="164" t="s">
        <v>1480</v>
      </c>
      <c r="C780" s="63" t="s">
        <v>1380</v>
      </c>
      <c r="D780" s="63" t="s">
        <v>1481</v>
      </c>
      <c r="E780" s="65">
        <v>0</v>
      </c>
      <c r="F780" s="65">
        <v>0</v>
      </c>
      <c r="G780" s="65">
        <v>0</v>
      </c>
      <c r="H780" s="65">
        <v>0</v>
      </c>
      <c r="I780" s="65">
        <v>0</v>
      </c>
      <c r="J780" s="65">
        <v>0</v>
      </c>
      <c r="K780" s="165">
        <v>0</v>
      </c>
    </row>
    <row r="781" spans="2:11" x14ac:dyDescent="0.3">
      <c r="B781" s="164" t="s">
        <v>1482</v>
      </c>
      <c r="C781" s="63" t="s">
        <v>1380</v>
      </c>
      <c r="D781" s="63" t="s">
        <v>189</v>
      </c>
      <c r="E781" s="65">
        <v>0</v>
      </c>
      <c r="F781" s="65">
        <v>0</v>
      </c>
      <c r="G781" s="65">
        <v>0</v>
      </c>
      <c r="H781" s="65">
        <v>0</v>
      </c>
      <c r="I781" s="65">
        <v>0</v>
      </c>
      <c r="J781" s="65">
        <v>0</v>
      </c>
      <c r="K781" s="165">
        <v>0</v>
      </c>
    </row>
    <row r="782" spans="2:11" x14ac:dyDescent="0.3">
      <c r="B782" s="164" t="s">
        <v>1483</v>
      </c>
      <c r="C782" s="63" t="s">
        <v>1380</v>
      </c>
      <c r="D782" s="63" t="s">
        <v>1484</v>
      </c>
      <c r="E782" s="65">
        <v>0</v>
      </c>
      <c r="F782" s="65">
        <v>0</v>
      </c>
      <c r="G782" s="65">
        <v>0</v>
      </c>
      <c r="H782" s="65">
        <v>0</v>
      </c>
      <c r="I782" s="65">
        <v>0</v>
      </c>
      <c r="J782" s="65">
        <v>0</v>
      </c>
      <c r="K782" s="165">
        <v>0</v>
      </c>
    </row>
    <row r="783" spans="2:11" x14ac:dyDescent="0.3">
      <c r="B783" s="164" t="s">
        <v>1485</v>
      </c>
      <c r="C783" s="63" t="s">
        <v>1380</v>
      </c>
      <c r="D783" s="63" t="s">
        <v>1486</v>
      </c>
      <c r="E783" s="65">
        <v>0</v>
      </c>
      <c r="F783" s="65">
        <v>0</v>
      </c>
      <c r="G783" s="65">
        <v>0</v>
      </c>
      <c r="H783" s="65">
        <v>0</v>
      </c>
      <c r="I783" s="65">
        <v>0</v>
      </c>
      <c r="J783" s="65">
        <v>0</v>
      </c>
      <c r="K783" s="165">
        <v>0</v>
      </c>
    </row>
    <row r="784" spans="2:11" x14ac:dyDescent="0.3">
      <c r="B784" s="164" t="s">
        <v>1487</v>
      </c>
      <c r="C784" s="63" t="s">
        <v>1380</v>
      </c>
      <c r="D784" s="63" t="s">
        <v>1488</v>
      </c>
      <c r="E784" s="65">
        <v>0</v>
      </c>
      <c r="F784" s="65">
        <v>0</v>
      </c>
      <c r="G784" s="65">
        <v>0</v>
      </c>
      <c r="H784" s="65">
        <v>0</v>
      </c>
      <c r="I784" s="65">
        <v>0</v>
      </c>
      <c r="J784" s="65">
        <v>0</v>
      </c>
      <c r="K784" s="165">
        <v>0</v>
      </c>
    </row>
    <row r="785" spans="2:11" x14ac:dyDescent="0.3">
      <c r="B785" s="164" t="s">
        <v>1489</v>
      </c>
      <c r="C785" s="63" t="s">
        <v>1380</v>
      </c>
      <c r="D785" s="63" t="s">
        <v>1490</v>
      </c>
      <c r="E785" s="65">
        <v>0</v>
      </c>
      <c r="F785" s="65">
        <v>0</v>
      </c>
      <c r="G785" s="65">
        <v>0</v>
      </c>
      <c r="H785" s="65">
        <v>0</v>
      </c>
      <c r="I785" s="65">
        <v>0</v>
      </c>
      <c r="J785" s="65">
        <v>0</v>
      </c>
      <c r="K785" s="165">
        <v>0</v>
      </c>
    </row>
    <row r="786" spans="2:11" x14ac:dyDescent="0.3">
      <c r="B786" s="164" t="s">
        <v>1491</v>
      </c>
      <c r="C786" s="63" t="s">
        <v>1380</v>
      </c>
      <c r="D786" s="63" t="s">
        <v>1492</v>
      </c>
      <c r="E786" s="65">
        <v>0</v>
      </c>
      <c r="F786" s="65">
        <v>0</v>
      </c>
      <c r="G786" s="65">
        <v>0</v>
      </c>
      <c r="H786" s="65">
        <v>0</v>
      </c>
      <c r="I786" s="65">
        <v>0</v>
      </c>
      <c r="J786" s="65">
        <v>0</v>
      </c>
      <c r="K786" s="165">
        <v>0</v>
      </c>
    </row>
    <row r="787" spans="2:11" x14ac:dyDescent="0.3">
      <c r="B787" s="164" t="s">
        <v>1493</v>
      </c>
      <c r="C787" s="63" t="s">
        <v>1380</v>
      </c>
      <c r="D787" s="63" t="s">
        <v>1494</v>
      </c>
      <c r="E787" s="65">
        <v>0</v>
      </c>
      <c r="F787" s="65">
        <v>0</v>
      </c>
      <c r="G787" s="65">
        <v>0</v>
      </c>
      <c r="H787" s="65">
        <v>0</v>
      </c>
      <c r="I787" s="65">
        <v>0</v>
      </c>
      <c r="J787" s="65">
        <v>0</v>
      </c>
      <c r="K787" s="165">
        <v>0</v>
      </c>
    </row>
    <row r="788" spans="2:11" x14ac:dyDescent="0.3">
      <c r="B788" s="164" t="s">
        <v>1495</v>
      </c>
      <c r="C788" s="63" t="s">
        <v>1380</v>
      </c>
      <c r="D788" s="63" t="s">
        <v>1496</v>
      </c>
      <c r="E788" s="65">
        <v>0</v>
      </c>
      <c r="F788" s="65">
        <v>0</v>
      </c>
      <c r="G788" s="65">
        <v>0</v>
      </c>
      <c r="H788" s="65">
        <v>0</v>
      </c>
      <c r="I788" s="65">
        <v>0</v>
      </c>
      <c r="J788" s="65">
        <v>0</v>
      </c>
      <c r="K788" s="165">
        <v>0</v>
      </c>
    </row>
    <row r="789" spans="2:11" x14ac:dyDescent="0.3">
      <c r="B789" s="166" t="s">
        <v>1497</v>
      </c>
      <c r="C789" s="63" t="s">
        <v>1498</v>
      </c>
      <c r="D789" s="63" t="s">
        <v>2109</v>
      </c>
      <c r="E789" s="65">
        <v>0</v>
      </c>
      <c r="F789" s="65">
        <v>0</v>
      </c>
      <c r="G789" s="65">
        <v>0</v>
      </c>
      <c r="H789" s="65">
        <v>1093570680.6399999</v>
      </c>
      <c r="I789" s="65">
        <v>0</v>
      </c>
      <c r="J789" s="65">
        <v>0</v>
      </c>
      <c r="K789" s="165">
        <v>1093570680.6399999</v>
      </c>
    </row>
    <row r="790" spans="2:11" x14ac:dyDescent="0.3">
      <c r="B790" s="164" t="s">
        <v>1499</v>
      </c>
      <c r="C790" s="63" t="s">
        <v>1498</v>
      </c>
      <c r="D790" s="63" t="s">
        <v>1500</v>
      </c>
      <c r="E790" s="65">
        <v>0</v>
      </c>
      <c r="F790" s="65">
        <v>0</v>
      </c>
      <c r="G790" s="65">
        <v>0</v>
      </c>
      <c r="H790" s="65">
        <v>0</v>
      </c>
      <c r="I790" s="65">
        <v>0</v>
      </c>
      <c r="J790" s="65">
        <v>0</v>
      </c>
      <c r="K790" s="165">
        <v>0</v>
      </c>
    </row>
    <row r="791" spans="2:11" x14ac:dyDescent="0.3">
      <c r="B791" s="164" t="s">
        <v>1501</v>
      </c>
      <c r="C791" s="63" t="s">
        <v>1498</v>
      </c>
      <c r="D791" s="63" t="s">
        <v>1502</v>
      </c>
      <c r="E791" s="65">
        <v>0</v>
      </c>
      <c r="F791" s="65">
        <v>0</v>
      </c>
      <c r="G791" s="65">
        <v>0</v>
      </c>
      <c r="H791" s="65">
        <v>16060248.32</v>
      </c>
      <c r="I791" s="65">
        <v>0</v>
      </c>
      <c r="J791" s="65">
        <v>0</v>
      </c>
      <c r="K791" s="165">
        <v>16060248.32</v>
      </c>
    </row>
    <row r="792" spans="2:11" x14ac:dyDescent="0.3">
      <c r="B792" s="164" t="s">
        <v>1503</v>
      </c>
      <c r="C792" s="63" t="s">
        <v>1498</v>
      </c>
      <c r="D792" s="63" t="s">
        <v>1504</v>
      </c>
      <c r="E792" s="65">
        <v>0</v>
      </c>
      <c r="F792" s="65">
        <v>0</v>
      </c>
      <c r="G792" s="65">
        <v>0</v>
      </c>
      <c r="H792" s="65">
        <v>0</v>
      </c>
      <c r="I792" s="65">
        <v>0</v>
      </c>
      <c r="J792" s="65">
        <v>0</v>
      </c>
      <c r="K792" s="165">
        <v>0</v>
      </c>
    </row>
    <row r="793" spans="2:11" x14ac:dyDescent="0.3">
      <c r="B793" s="164" t="s">
        <v>1505</v>
      </c>
      <c r="C793" s="63" t="s">
        <v>1498</v>
      </c>
      <c r="D793" s="63" t="s">
        <v>1506</v>
      </c>
      <c r="E793" s="65">
        <v>0</v>
      </c>
      <c r="F793" s="65">
        <v>0</v>
      </c>
      <c r="G793" s="65">
        <v>0</v>
      </c>
      <c r="H793" s="65">
        <v>0</v>
      </c>
      <c r="I793" s="65">
        <v>0</v>
      </c>
      <c r="J793" s="65">
        <v>0</v>
      </c>
      <c r="K793" s="165">
        <v>0</v>
      </c>
    </row>
    <row r="794" spans="2:11" x14ac:dyDescent="0.3">
      <c r="B794" s="164" t="s">
        <v>1507</v>
      </c>
      <c r="C794" s="63" t="s">
        <v>1498</v>
      </c>
      <c r="D794" s="63" t="s">
        <v>1508</v>
      </c>
      <c r="E794" s="65">
        <v>0</v>
      </c>
      <c r="F794" s="65">
        <v>0</v>
      </c>
      <c r="G794" s="65">
        <v>0</v>
      </c>
      <c r="H794" s="65">
        <v>5428260.7000000002</v>
      </c>
      <c r="I794" s="65">
        <v>0</v>
      </c>
      <c r="J794" s="65">
        <v>0</v>
      </c>
      <c r="K794" s="165">
        <v>5428260.7000000002</v>
      </c>
    </row>
    <row r="795" spans="2:11" x14ac:dyDescent="0.3">
      <c r="B795" s="164" t="s">
        <v>1509</v>
      </c>
      <c r="C795" s="63" t="s">
        <v>1498</v>
      </c>
      <c r="D795" s="63" t="s">
        <v>1510</v>
      </c>
      <c r="E795" s="65">
        <v>0</v>
      </c>
      <c r="F795" s="65">
        <v>0</v>
      </c>
      <c r="G795" s="65">
        <v>0</v>
      </c>
      <c r="H795" s="65">
        <v>14787119.120000001</v>
      </c>
      <c r="I795" s="65">
        <v>0</v>
      </c>
      <c r="J795" s="65">
        <v>0</v>
      </c>
      <c r="K795" s="165">
        <v>14787119.120000001</v>
      </c>
    </row>
    <row r="796" spans="2:11" x14ac:dyDescent="0.3">
      <c r="B796" s="164" t="s">
        <v>1511</v>
      </c>
      <c r="C796" s="63" t="s">
        <v>1498</v>
      </c>
      <c r="D796" s="63" t="s">
        <v>1512</v>
      </c>
      <c r="E796" s="65">
        <v>0</v>
      </c>
      <c r="F796" s="65">
        <v>0</v>
      </c>
      <c r="G796" s="65">
        <v>0</v>
      </c>
      <c r="H796" s="65">
        <v>208607.4</v>
      </c>
      <c r="I796" s="65">
        <v>0</v>
      </c>
      <c r="J796" s="65">
        <v>0</v>
      </c>
      <c r="K796" s="165">
        <v>208607.4</v>
      </c>
    </row>
    <row r="797" spans="2:11" x14ac:dyDescent="0.3">
      <c r="B797" s="164" t="s">
        <v>1513</v>
      </c>
      <c r="C797" s="63" t="s">
        <v>1498</v>
      </c>
      <c r="D797" s="63" t="s">
        <v>1514</v>
      </c>
      <c r="E797" s="65">
        <v>0</v>
      </c>
      <c r="F797" s="65">
        <v>0</v>
      </c>
      <c r="G797" s="65">
        <v>0</v>
      </c>
      <c r="H797" s="65">
        <v>0</v>
      </c>
      <c r="I797" s="65">
        <v>0</v>
      </c>
      <c r="J797" s="65">
        <v>0</v>
      </c>
      <c r="K797" s="165">
        <v>0</v>
      </c>
    </row>
    <row r="798" spans="2:11" x14ac:dyDescent="0.3">
      <c r="B798" s="164" t="s">
        <v>1515</v>
      </c>
      <c r="C798" s="63" t="s">
        <v>1498</v>
      </c>
      <c r="D798" s="63" t="s">
        <v>1516</v>
      </c>
      <c r="E798" s="65">
        <v>0</v>
      </c>
      <c r="F798" s="65">
        <v>0</v>
      </c>
      <c r="G798" s="65">
        <v>0</v>
      </c>
      <c r="H798" s="65">
        <v>36417335.060000002</v>
      </c>
      <c r="I798" s="65">
        <v>0</v>
      </c>
      <c r="J798" s="65">
        <v>0</v>
      </c>
      <c r="K798" s="165">
        <v>36417335.060000002</v>
      </c>
    </row>
    <row r="799" spans="2:11" x14ac:dyDescent="0.3">
      <c r="B799" s="164" t="s">
        <v>1517</v>
      </c>
      <c r="C799" s="63" t="s">
        <v>1498</v>
      </c>
      <c r="D799" s="63" t="s">
        <v>1518</v>
      </c>
      <c r="E799" s="65">
        <v>0</v>
      </c>
      <c r="F799" s="65">
        <v>0</v>
      </c>
      <c r="G799" s="65">
        <v>0</v>
      </c>
      <c r="H799" s="65">
        <v>13932540.76</v>
      </c>
      <c r="I799" s="65">
        <v>0</v>
      </c>
      <c r="J799" s="65">
        <v>0</v>
      </c>
      <c r="K799" s="165">
        <v>13932540.76</v>
      </c>
    </row>
    <row r="800" spans="2:11" x14ac:dyDescent="0.3">
      <c r="B800" s="164" t="s">
        <v>1519</v>
      </c>
      <c r="C800" s="63" t="s">
        <v>1498</v>
      </c>
      <c r="D800" s="63" t="s">
        <v>1520</v>
      </c>
      <c r="E800" s="65">
        <v>0</v>
      </c>
      <c r="F800" s="65">
        <v>0</v>
      </c>
      <c r="G800" s="65">
        <v>0</v>
      </c>
      <c r="H800" s="65">
        <v>0</v>
      </c>
      <c r="I800" s="65">
        <v>0</v>
      </c>
      <c r="J800" s="65">
        <v>0</v>
      </c>
      <c r="K800" s="165">
        <v>0</v>
      </c>
    </row>
    <row r="801" spans="2:11" x14ac:dyDescent="0.3">
      <c r="B801" s="164" t="s">
        <v>1521</v>
      </c>
      <c r="C801" s="63" t="s">
        <v>1498</v>
      </c>
      <c r="D801" s="63" t="s">
        <v>1522</v>
      </c>
      <c r="E801" s="65">
        <v>0</v>
      </c>
      <c r="F801" s="65">
        <v>0</v>
      </c>
      <c r="G801" s="65">
        <v>0</v>
      </c>
      <c r="H801" s="65">
        <v>26123244.780000001</v>
      </c>
      <c r="I801" s="65">
        <v>0</v>
      </c>
      <c r="J801" s="65">
        <v>0</v>
      </c>
      <c r="K801" s="165">
        <v>26123244.780000001</v>
      </c>
    </row>
    <row r="802" spans="2:11" x14ac:dyDescent="0.3">
      <c r="B802" s="164" t="s">
        <v>1523</v>
      </c>
      <c r="C802" s="63" t="s">
        <v>1498</v>
      </c>
      <c r="D802" s="63" t="s">
        <v>1524</v>
      </c>
      <c r="E802" s="65">
        <v>0</v>
      </c>
      <c r="F802" s="65">
        <v>0</v>
      </c>
      <c r="G802" s="65">
        <v>0</v>
      </c>
      <c r="H802" s="65">
        <v>41461908.32</v>
      </c>
      <c r="I802" s="65">
        <v>0</v>
      </c>
      <c r="J802" s="65">
        <v>0</v>
      </c>
      <c r="K802" s="165">
        <v>41461908.32</v>
      </c>
    </row>
    <row r="803" spans="2:11" x14ac:dyDescent="0.3">
      <c r="B803" s="166" t="s">
        <v>1525</v>
      </c>
      <c r="C803" s="63" t="s">
        <v>1498</v>
      </c>
      <c r="D803" s="63" t="s">
        <v>1526</v>
      </c>
      <c r="E803" s="65">
        <v>0</v>
      </c>
      <c r="F803" s="65">
        <v>0</v>
      </c>
      <c r="G803" s="65">
        <v>0</v>
      </c>
      <c r="H803" s="65">
        <v>48267948.420000002</v>
      </c>
      <c r="I803" s="65">
        <v>0</v>
      </c>
      <c r="J803" s="65">
        <v>0</v>
      </c>
      <c r="K803" s="165">
        <v>48267948.420000002</v>
      </c>
    </row>
    <row r="804" spans="2:11" x14ac:dyDescent="0.3">
      <c r="B804" s="164" t="s">
        <v>1527</v>
      </c>
      <c r="C804" s="63" t="s">
        <v>1498</v>
      </c>
      <c r="D804" s="63" t="s">
        <v>1528</v>
      </c>
      <c r="E804" s="65">
        <v>0</v>
      </c>
      <c r="F804" s="65">
        <v>0</v>
      </c>
      <c r="G804" s="65">
        <v>0</v>
      </c>
      <c r="H804" s="65">
        <v>9757799.2199999988</v>
      </c>
      <c r="I804" s="65">
        <v>0</v>
      </c>
      <c r="J804" s="65">
        <v>0</v>
      </c>
      <c r="K804" s="165">
        <v>9757799.2199999988</v>
      </c>
    </row>
    <row r="805" spans="2:11" x14ac:dyDescent="0.3">
      <c r="B805" s="164" t="s">
        <v>1529</v>
      </c>
      <c r="C805" s="63" t="s">
        <v>1498</v>
      </c>
      <c r="D805" s="63" t="s">
        <v>1530</v>
      </c>
      <c r="E805" s="65">
        <v>0</v>
      </c>
      <c r="F805" s="65">
        <v>0</v>
      </c>
      <c r="G805" s="65">
        <v>0</v>
      </c>
      <c r="H805" s="65">
        <v>0</v>
      </c>
      <c r="I805" s="65">
        <v>0</v>
      </c>
      <c r="J805" s="65">
        <v>0</v>
      </c>
      <c r="K805" s="165">
        <v>0</v>
      </c>
    </row>
    <row r="806" spans="2:11" x14ac:dyDescent="0.3">
      <c r="B806" s="164" t="s">
        <v>1531</v>
      </c>
      <c r="C806" s="63" t="s">
        <v>1498</v>
      </c>
      <c r="D806" s="63" t="s">
        <v>1532</v>
      </c>
      <c r="E806" s="65">
        <v>0</v>
      </c>
      <c r="F806" s="65">
        <v>0</v>
      </c>
      <c r="G806" s="65">
        <v>0</v>
      </c>
      <c r="H806" s="65">
        <v>7202807.5199999996</v>
      </c>
      <c r="I806" s="65">
        <v>0</v>
      </c>
      <c r="J806" s="65">
        <v>0</v>
      </c>
      <c r="K806" s="165">
        <v>7202807.5199999996</v>
      </c>
    </row>
    <row r="807" spans="2:11" x14ac:dyDescent="0.3">
      <c r="B807" s="164" t="s">
        <v>1533</v>
      </c>
      <c r="C807" s="63" t="s">
        <v>1498</v>
      </c>
      <c r="D807" s="63" t="s">
        <v>1534</v>
      </c>
      <c r="E807" s="65">
        <v>0</v>
      </c>
      <c r="F807" s="65">
        <v>0</v>
      </c>
      <c r="G807" s="65">
        <v>0</v>
      </c>
      <c r="H807" s="65">
        <v>0</v>
      </c>
      <c r="I807" s="65">
        <v>0</v>
      </c>
      <c r="J807" s="65">
        <v>0</v>
      </c>
      <c r="K807" s="165">
        <v>0</v>
      </c>
    </row>
    <row r="808" spans="2:11" x14ac:dyDescent="0.3">
      <c r="B808" s="164" t="s">
        <v>1535</v>
      </c>
      <c r="C808" s="63" t="s">
        <v>1498</v>
      </c>
      <c r="D808" s="63" t="s">
        <v>1536</v>
      </c>
      <c r="E808" s="65">
        <v>0</v>
      </c>
      <c r="F808" s="65">
        <v>0</v>
      </c>
      <c r="G808" s="65">
        <v>0</v>
      </c>
      <c r="H808" s="65">
        <v>0</v>
      </c>
      <c r="I808" s="65">
        <v>0</v>
      </c>
      <c r="J808" s="65">
        <v>0</v>
      </c>
      <c r="K808" s="165">
        <v>0</v>
      </c>
    </row>
    <row r="809" spans="2:11" x14ac:dyDescent="0.3">
      <c r="B809" s="164" t="s">
        <v>1537</v>
      </c>
      <c r="C809" s="63" t="s">
        <v>1498</v>
      </c>
      <c r="D809" s="63" t="s">
        <v>1538</v>
      </c>
      <c r="E809" s="65">
        <v>0</v>
      </c>
      <c r="F809" s="65">
        <v>0</v>
      </c>
      <c r="G809" s="65">
        <v>0</v>
      </c>
      <c r="H809" s="65">
        <v>0</v>
      </c>
      <c r="I809" s="65">
        <v>0</v>
      </c>
      <c r="J809" s="65">
        <v>0</v>
      </c>
      <c r="K809" s="165">
        <v>0</v>
      </c>
    </row>
    <row r="810" spans="2:11" x14ac:dyDescent="0.3">
      <c r="B810" s="164" t="s">
        <v>1539</v>
      </c>
      <c r="C810" s="63" t="s">
        <v>1498</v>
      </c>
      <c r="D810" s="63" t="s">
        <v>1540</v>
      </c>
      <c r="E810" s="65">
        <v>0</v>
      </c>
      <c r="F810" s="65">
        <v>0</v>
      </c>
      <c r="G810" s="65">
        <v>0</v>
      </c>
      <c r="H810" s="65">
        <v>0</v>
      </c>
      <c r="I810" s="65">
        <v>0</v>
      </c>
      <c r="J810" s="65">
        <v>0</v>
      </c>
      <c r="K810" s="165">
        <v>0</v>
      </c>
    </row>
    <row r="811" spans="2:11" x14ac:dyDescent="0.3">
      <c r="B811" s="164" t="s">
        <v>1541</v>
      </c>
      <c r="C811" s="63" t="s">
        <v>1498</v>
      </c>
      <c r="D811" s="63" t="s">
        <v>1542</v>
      </c>
      <c r="E811" s="65">
        <v>0</v>
      </c>
      <c r="F811" s="65">
        <v>0</v>
      </c>
      <c r="G811" s="65">
        <v>0</v>
      </c>
      <c r="H811" s="65">
        <v>0</v>
      </c>
      <c r="I811" s="65">
        <v>0</v>
      </c>
      <c r="J811" s="65">
        <v>0</v>
      </c>
      <c r="K811" s="165">
        <v>0</v>
      </c>
    </row>
    <row r="812" spans="2:11" x14ac:dyDescent="0.3">
      <c r="B812" s="164" t="s">
        <v>1543</v>
      </c>
      <c r="C812" s="63" t="s">
        <v>1498</v>
      </c>
      <c r="D812" s="63" t="s">
        <v>1544</v>
      </c>
      <c r="E812" s="65">
        <v>0</v>
      </c>
      <c r="F812" s="65">
        <v>0</v>
      </c>
      <c r="G812" s="65">
        <v>0</v>
      </c>
      <c r="H812" s="65">
        <v>0</v>
      </c>
      <c r="I812" s="65">
        <v>0</v>
      </c>
      <c r="J812" s="65">
        <v>0</v>
      </c>
      <c r="K812" s="165">
        <v>0</v>
      </c>
    </row>
    <row r="813" spans="2:11" x14ac:dyDescent="0.3">
      <c r="B813" s="166" t="s">
        <v>1545</v>
      </c>
      <c r="C813" s="63" t="s">
        <v>1498</v>
      </c>
      <c r="D813" s="63" t="s">
        <v>1546</v>
      </c>
      <c r="E813" s="65">
        <v>0</v>
      </c>
      <c r="F813" s="65">
        <v>0</v>
      </c>
      <c r="G813" s="65">
        <v>0</v>
      </c>
      <c r="H813" s="65">
        <v>178692348.62</v>
      </c>
      <c r="I813" s="65">
        <v>0</v>
      </c>
      <c r="J813" s="65">
        <v>0</v>
      </c>
      <c r="K813" s="165">
        <v>178692348.62</v>
      </c>
    </row>
    <row r="814" spans="2:11" x14ac:dyDescent="0.3">
      <c r="B814" s="164" t="s">
        <v>1547</v>
      </c>
      <c r="C814" s="63" t="s">
        <v>1498</v>
      </c>
      <c r="D814" s="63" t="s">
        <v>1548</v>
      </c>
      <c r="E814" s="65">
        <v>0</v>
      </c>
      <c r="F814" s="65">
        <v>0</v>
      </c>
      <c r="G814" s="65">
        <v>0</v>
      </c>
      <c r="H814" s="65">
        <v>63292691.340000004</v>
      </c>
      <c r="I814" s="65">
        <v>0</v>
      </c>
      <c r="J814" s="65">
        <v>0</v>
      </c>
      <c r="K814" s="165">
        <v>63292691.340000004</v>
      </c>
    </row>
    <row r="815" spans="2:11" x14ac:dyDescent="0.3">
      <c r="B815" s="164" t="s">
        <v>1549</v>
      </c>
      <c r="C815" s="63" t="s">
        <v>1498</v>
      </c>
      <c r="D815" s="63" t="s">
        <v>1550</v>
      </c>
      <c r="E815" s="65">
        <v>0</v>
      </c>
      <c r="F815" s="65">
        <v>0</v>
      </c>
      <c r="G815" s="65">
        <v>0</v>
      </c>
      <c r="H815" s="65">
        <v>0</v>
      </c>
      <c r="I815" s="65">
        <v>0</v>
      </c>
      <c r="J815" s="65">
        <v>0</v>
      </c>
      <c r="K815" s="165">
        <v>0</v>
      </c>
    </row>
    <row r="816" spans="2:11" x14ac:dyDescent="0.3">
      <c r="B816" s="164" t="s">
        <v>1551</v>
      </c>
      <c r="C816" s="63" t="s">
        <v>1498</v>
      </c>
      <c r="D816" s="63" t="s">
        <v>1552</v>
      </c>
      <c r="E816" s="65">
        <v>0</v>
      </c>
      <c r="F816" s="65">
        <v>0</v>
      </c>
      <c r="G816" s="65">
        <v>0</v>
      </c>
      <c r="H816" s="65">
        <v>0</v>
      </c>
      <c r="I816" s="65">
        <v>0</v>
      </c>
      <c r="J816" s="65">
        <v>0</v>
      </c>
      <c r="K816" s="165">
        <v>0</v>
      </c>
    </row>
    <row r="817" spans="2:11" x14ac:dyDescent="0.3">
      <c r="B817" s="164" t="s">
        <v>1553</v>
      </c>
      <c r="C817" s="63" t="s">
        <v>1498</v>
      </c>
      <c r="D817" s="63" t="s">
        <v>1554</v>
      </c>
      <c r="E817" s="65">
        <v>0</v>
      </c>
      <c r="F817" s="65">
        <v>0</v>
      </c>
      <c r="G817" s="65">
        <v>0</v>
      </c>
      <c r="H817" s="65">
        <v>12844715.300000001</v>
      </c>
      <c r="I817" s="65">
        <v>0</v>
      </c>
      <c r="J817" s="65">
        <v>0</v>
      </c>
      <c r="K817" s="165">
        <v>12844715.300000001</v>
      </c>
    </row>
    <row r="818" spans="2:11" x14ac:dyDescent="0.3">
      <c r="B818" s="164" t="s">
        <v>1555</v>
      </c>
      <c r="C818" s="63" t="s">
        <v>1498</v>
      </c>
      <c r="D818" s="63" t="s">
        <v>1556</v>
      </c>
      <c r="E818" s="65">
        <v>0</v>
      </c>
      <c r="F818" s="65">
        <v>0</v>
      </c>
      <c r="G818" s="65">
        <v>0</v>
      </c>
      <c r="H818" s="65">
        <v>2866733.88</v>
      </c>
      <c r="I818" s="65">
        <v>0</v>
      </c>
      <c r="J818" s="65">
        <v>0</v>
      </c>
      <c r="K818" s="165">
        <v>2866733.88</v>
      </c>
    </row>
    <row r="819" spans="2:11" x14ac:dyDescent="0.3">
      <c r="B819" s="164" t="s">
        <v>1557</v>
      </c>
      <c r="C819" s="63" t="s">
        <v>1498</v>
      </c>
      <c r="D819" s="63" t="s">
        <v>1558</v>
      </c>
      <c r="E819" s="65">
        <v>0</v>
      </c>
      <c r="F819" s="65">
        <v>0</v>
      </c>
      <c r="G819" s="65">
        <v>0</v>
      </c>
      <c r="H819" s="65">
        <v>861714</v>
      </c>
      <c r="I819" s="65">
        <v>0</v>
      </c>
      <c r="J819" s="65">
        <v>0</v>
      </c>
      <c r="K819" s="165">
        <v>861714</v>
      </c>
    </row>
    <row r="820" spans="2:11" x14ac:dyDescent="0.3">
      <c r="B820" s="164" t="s">
        <v>1559</v>
      </c>
      <c r="C820" s="63" t="s">
        <v>1498</v>
      </c>
      <c r="D820" s="63" t="s">
        <v>1039</v>
      </c>
      <c r="E820" s="65">
        <v>0</v>
      </c>
      <c r="F820" s="65">
        <v>0</v>
      </c>
      <c r="G820" s="65">
        <v>0</v>
      </c>
      <c r="H820" s="65">
        <v>0</v>
      </c>
      <c r="I820" s="65">
        <v>0</v>
      </c>
      <c r="J820" s="65">
        <v>0</v>
      </c>
      <c r="K820" s="165">
        <v>0</v>
      </c>
    </row>
    <row r="821" spans="2:11" x14ac:dyDescent="0.3">
      <c r="B821" s="164" t="s">
        <v>1560</v>
      </c>
      <c r="C821" s="63" t="s">
        <v>1498</v>
      </c>
      <c r="D821" s="63" t="s">
        <v>1561</v>
      </c>
      <c r="E821" s="65">
        <v>0</v>
      </c>
      <c r="F821" s="65">
        <v>0</v>
      </c>
      <c r="G821" s="65">
        <v>0</v>
      </c>
      <c r="H821" s="65">
        <v>5147040.1400000006</v>
      </c>
      <c r="I821" s="65">
        <v>0</v>
      </c>
      <c r="J821" s="65">
        <v>0</v>
      </c>
      <c r="K821" s="165">
        <v>5147040.1400000006</v>
      </c>
    </row>
    <row r="822" spans="2:11" x14ac:dyDescent="0.3">
      <c r="B822" s="164" t="s">
        <v>1562</v>
      </c>
      <c r="C822" s="63" t="s">
        <v>1498</v>
      </c>
      <c r="D822" s="63" t="s">
        <v>1563</v>
      </c>
      <c r="E822" s="65">
        <v>0</v>
      </c>
      <c r="F822" s="65">
        <v>0</v>
      </c>
      <c r="G822" s="65">
        <v>0</v>
      </c>
      <c r="H822" s="65">
        <v>0</v>
      </c>
      <c r="I822" s="65">
        <v>0</v>
      </c>
      <c r="J822" s="65">
        <v>0</v>
      </c>
      <c r="K822" s="165">
        <v>0</v>
      </c>
    </row>
    <row r="823" spans="2:11" x14ac:dyDescent="0.3">
      <c r="B823" s="164" t="s">
        <v>1564</v>
      </c>
      <c r="C823" s="63" t="s">
        <v>1498</v>
      </c>
      <c r="D823" s="63" t="s">
        <v>1565</v>
      </c>
      <c r="E823" s="65">
        <v>0</v>
      </c>
      <c r="F823" s="65">
        <v>0</v>
      </c>
      <c r="G823" s="65">
        <v>0</v>
      </c>
      <c r="H823" s="65">
        <v>0</v>
      </c>
      <c r="I823" s="65">
        <v>0</v>
      </c>
      <c r="J823" s="65">
        <v>0</v>
      </c>
      <c r="K823" s="165">
        <v>0</v>
      </c>
    </row>
    <row r="824" spans="2:11" x14ac:dyDescent="0.3">
      <c r="B824" s="164" t="s">
        <v>1566</v>
      </c>
      <c r="C824" s="63" t="s">
        <v>1498</v>
      </c>
      <c r="D824" s="63" t="s">
        <v>1567</v>
      </c>
      <c r="E824" s="65">
        <v>0</v>
      </c>
      <c r="F824" s="65">
        <v>0</v>
      </c>
      <c r="G824" s="65">
        <v>0</v>
      </c>
      <c r="H824" s="65">
        <v>32715647.759999998</v>
      </c>
      <c r="I824" s="65">
        <v>0</v>
      </c>
      <c r="J824" s="65">
        <v>0</v>
      </c>
      <c r="K824" s="165">
        <v>32715647.759999998</v>
      </c>
    </row>
    <row r="825" spans="2:11" x14ac:dyDescent="0.3">
      <c r="B825" s="164" t="s">
        <v>1568</v>
      </c>
      <c r="C825" s="63" t="s">
        <v>1498</v>
      </c>
      <c r="D825" s="63" t="s">
        <v>1569</v>
      </c>
      <c r="E825" s="65">
        <v>0</v>
      </c>
      <c r="F825" s="65">
        <v>0</v>
      </c>
      <c r="G825" s="65">
        <v>0</v>
      </c>
      <c r="H825" s="65">
        <v>94331892.460000008</v>
      </c>
      <c r="I825" s="65">
        <v>0</v>
      </c>
      <c r="J825" s="65">
        <v>0</v>
      </c>
      <c r="K825" s="165">
        <v>94331892.460000008</v>
      </c>
    </row>
    <row r="826" spans="2:11" x14ac:dyDescent="0.3">
      <c r="B826" s="164" t="s">
        <v>1570</v>
      </c>
      <c r="C826" s="63" t="s">
        <v>1498</v>
      </c>
      <c r="D826" s="63" t="s">
        <v>210</v>
      </c>
      <c r="E826" s="65">
        <v>0</v>
      </c>
      <c r="F826" s="65">
        <v>0</v>
      </c>
      <c r="G826" s="65">
        <v>0</v>
      </c>
      <c r="H826" s="65">
        <v>0</v>
      </c>
      <c r="I826" s="65">
        <v>0</v>
      </c>
      <c r="J826" s="65">
        <v>0</v>
      </c>
      <c r="K826" s="165">
        <v>0</v>
      </c>
    </row>
    <row r="827" spans="2:11" x14ac:dyDescent="0.3">
      <c r="B827" s="166" t="s">
        <v>1571</v>
      </c>
      <c r="C827" s="63" t="s">
        <v>1498</v>
      </c>
      <c r="D827" s="63" t="s">
        <v>1572</v>
      </c>
      <c r="E827" s="65">
        <v>0</v>
      </c>
      <c r="F827" s="65">
        <v>0</v>
      </c>
      <c r="G827" s="65">
        <v>0</v>
      </c>
      <c r="H827" s="65">
        <v>8962080.9800000004</v>
      </c>
      <c r="I827" s="65">
        <v>0</v>
      </c>
      <c r="J827" s="65">
        <v>0</v>
      </c>
      <c r="K827" s="165">
        <v>8962080.9800000004</v>
      </c>
    </row>
    <row r="828" spans="2:11" x14ac:dyDescent="0.3">
      <c r="B828" s="164" t="s">
        <v>1573</v>
      </c>
      <c r="C828" s="63" t="s">
        <v>1498</v>
      </c>
      <c r="D828" s="63" t="s">
        <v>1574</v>
      </c>
      <c r="E828" s="65">
        <v>0</v>
      </c>
      <c r="F828" s="65">
        <v>0</v>
      </c>
      <c r="G828" s="65">
        <v>0</v>
      </c>
      <c r="H828" s="65">
        <v>0</v>
      </c>
      <c r="I828" s="65">
        <v>0</v>
      </c>
      <c r="J828" s="65">
        <v>0</v>
      </c>
      <c r="K828" s="165">
        <v>0</v>
      </c>
    </row>
    <row r="829" spans="2:11" x14ac:dyDescent="0.3">
      <c r="B829" s="164" t="s">
        <v>1575</v>
      </c>
      <c r="C829" s="63" t="s">
        <v>1576</v>
      </c>
      <c r="D829" s="63" t="s">
        <v>25</v>
      </c>
      <c r="E829" s="65">
        <v>0</v>
      </c>
      <c r="F829" s="65">
        <v>0</v>
      </c>
      <c r="G829" s="65">
        <v>0</v>
      </c>
      <c r="H829" s="65">
        <v>0</v>
      </c>
      <c r="I829" s="65">
        <v>0</v>
      </c>
      <c r="J829" s="65">
        <v>0</v>
      </c>
      <c r="K829" s="165">
        <v>0</v>
      </c>
    </row>
    <row r="830" spans="2:11" x14ac:dyDescent="0.3">
      <c r="B830" s="164" t="s">
        <v>1577</v>
      </c>
      <c r="C830" s="63" t="s">
        <v>1576</v>
      </c>
      <c r="D830" s="63" t="s">
        <v>396</v>
      </c>
      <c r="E830" s="65">
        <v>0</v>
      </c>
      <c r="F830" s="65">
        <v>0</v>
      </c>
      <c r="G830" s="65">
        <v>0</v>
      </c>
      <c r="H830" s="65">
        <v>0</v>
      </c>
      <c r="I830" s="65">
        <v>0</v>
      </c>
      <c r="J830" s="65">
        <v>0</v>
      </c>
      <c r="K830" s="165">
        <v>0</v>
      </c>
    </row>
    <row r="831" spans="2:11" x14ac:dyDescent="0.3">
      <c r="B831" s="164" t="s">
        <v>1578</v>
      </c>
      <c r="C831" s="63" t="s">
        <v>1576</v>
      </c>
      <c r="D831" s="63" t="s">
        <v>1579</v>
      </c>
      <c r="E831" s="65">
        <v>0</v>
      </c>
      <c r="F831" s="65">
        <v>0</v>
      </c>
      <c r="G831" s="65">
        <v>0</v>
      </c>
      <c r="H831" s="65">
        <v>0</v>
      </c>
      <c r="I831" s="65">
        <v>0</v>
      </c>
      <c r="J831" s="65">
        <v>0</v>
      </c>
      <c r="K831" s="165">
        <v>0</v>
      </c>
    </row>
    <row r="832" spans="2:11" x14ac:dyDescent="0.3">
      <c r="B832" s="164" t="s">
        <v>1580</v>
      </c>
      <c r="C832" s="63" t="s">
        <v>1576</v>
      </c>
      <c r="D832" s="63" t="s">
        <v>1581</v>
      </c>
      <c r="E832" s="65">
        <v>0</v>
      </c>
      <c r="F832" s="65">
        <v>0</v>
      </c>
      <c r="G832" s="65">
        <v>0</v>
      </c>
      <c r="H832" s="65">
        <v>0</v>
      </c>
      <c r="I832" s="65">
        <v>0</v>
      </c>
      <c r="J832" s="65">
        <v>0</v>
      </c>
      <c r="K832" s="165">
        <v>0</v>
      </c>
    </row>
    <row r="833" spans="2:11" x14ac:dyDescent="0.3">
      <c r="B833" s="164" t="s">
        <v>1582</v>
      </c>
      <c r="C833" s="63" t="s">
        <v>1576</v>
      </c>
      <c r="D833" s="63" t="s">
        <v>305</v>
      </c>
      <c r="E833" s="65">
        <v>0</v>
      </c>
      <c r="F833" s="65">
        <v>0</v>
      </c>
      <c r="G833" s="65">
        <v>0</v>
      </c>
      <c r="H833" s="65">
        <v>0</v>
      </c>
      <c r="I833" s="65">
        <v>0</v>
      </c>
      <c r="J833" s="65">
        <v>0</v>
      </c>
      <c r="K833" s="165">
        <v>0</v>
      </c>
    </row>
    <row r="834" spans="2:11" x14ac:dyDescent="0.3">
      <c r="B834" s="164" t="s">
        <v>1583</v>
      </c>
      <c r="C834" s="63" t="s">
        <v>1576</v>
      </c>
      <c r="D834" s="63" t="s">
        <v>1584</v>
      </c>
      <c r="E834" s="65">
        <v>0</v>
      </c>
      <c r="F834" s="65">
        <v>0</v>
      </c>
      <c r="G834" s="65">
        <v>0</v>
      </c>
      <c r="H834" s="65">
        <v>0</v>
      </c>
      <c r="I834" s="65">
        <v>0</v>
      </c>
      <c r="J834" s="65">
        <v>0</v>
      </c>
      <c r="K834" s="165">
        <v>0</v>
      </c>
    </row>
    <row r="835" spans="2:11" x14ac:dyDescent="0.3">
      <c r="B835" s="164" t="s">
        <v>1585</v>
      </c>
      <c r="C835" s="63" t="s">
        <v>1576</v>
      </c>
      <c r="D835" s="63" t="s">
        <v>1586</v>
      </c>
      <c r="E835" s="65">
        <v>0</v>
      </c>
      <c r="F835" s="65">
        <v>0</v>
      </c>
      <c r="G835" s="65">
        <v>0</v>
      </c>
      <c r="H835" s="65">
        <v>0</v>
      </c>
      <c r="I835" s="65">
        <v>0</v>
      </c>
      <c r="J835" s="65">
        <v>0</v>
      </c>
      <c r="K835" s="165">
        <v>0</v>
      </c>
    </row>
    <row r="836" spans="2:11" x14ac:dyDescent="0.3">
      <c r="B836" s="164" t="s">
        <v>1587</v>
      </c>
      <c r="C836" s="63" t="s">
        <v>1576</v>
      </c>
      <c r="D836" s="63" t="s">
        <v>1588</v>
      </c>
      <c r="E836" s="65">
        <v>0</v>
      </c>
      <c r="F836" s="65">
        <v>0</v>
      </c>
      <c r="G836" s="65">
        <v>0</v>
      </c>
      <c r="H836" s="65">
        <v>0</v>
      </c>
      <c r="I836" s="65">
        <v>0</v>
      </c>
      <c r="J836" s="65">
        <v>0</v>
      </c>
      <c r="K836" s="165">
        <v>0</v>
      </c>
    </row>
    <row r="837" spans="2:11" x14ac:dyDescent="0.3">
      <c r="B837" s="164" t="s">
        <v>1589</v>
      </c>
      <c r="C837" s="63" t="s">
        <v>1576</v>
      </c>
      <c r="D837" s="63" t="s">
        <v>1590</v>
      </c>
      <c r="E837" s="65">
        <v>0</v>
      </c>
      <c r="F837" s="65">
        <v>0</v>
      </c>
      <c r="G837" s="65">
        <v>0</v>
      </c>
      <c r="H837" s="65">
        <v>0</v>
      </c>
      <c r="I837" s="65">
        <v>0</v>
      </c>
      <c r="J837" s="65">
        <v>0</v>
      </c>
      <c r="K837" s="165">
        <v>0</v>
      </c>
    </row>
    <row r="838" spans="2:11" x14ac:dyDescent="0.3">
      <c r="B838" s="164" t="s">
        <v>1591</v>
      </c>
      <c r="C838" s="63" t="s">
        <v>1576</v>
      </c>
      <c r="D838" s="63" t="s">
        <v>1592</v>
      </c>
      <c r="E838" s="65">
        <v>0</v>
      </c>
      <c r="F838" s="65">
        <v>0</v>
      </c>
      <c r="G838" s="65">
        <v>0</v>
      </c>
      <c r="H838" s="65">
        <v>0</v>
      </c>
      <c r="I838" s="65">
        <v>0</v>
      </c>
      <c r="J838" s="65">
        <v>0</v>
      </c>
      <c r="K838" s="165">
        <v>0</v>
      </c>
    </row>
    <row r="839" spans="2:11" x14ac:dyDescent="0.3">
      <c r="B839" s="164" t="s">
        <v>1593</v>
      </c>
      <c r="C839" s="63" t="s">
        <v>1576</v>
      </c>
      <c r="D839" s="63" t="s">
        <v>1594</v>
      </c>
      <c r="E839" s="65">
        <v>0</v>
      </c>
      <c r="F839" s="65">
        <v>0</v>
      </c>
      <c r="G839" s="65">
        <v>0</v>
      </c>
      <c r="H839" s="65">
        <v>0</v>
      </c>
      <c r="I839" s="65">
        <v>0</v>
      </c>
      <c r="J839" s="65">
        <v>0</v>
      </c>
      <c r="K839" s="165">
        <v>0</v>
      </c>
    </row>
    <row r="840" spans="2:11" x14ac:dyDescent="0.3">
      <c r="B840" s="164" t="s">
        <v>1595</v>
      </c>
      <c r="C840" s="63" t="s">
        <v>1576</v>
      </c>
      <c r="D840" s="63" t="s">
        <v>1596</v>
      </c>
      <c r="E840" s="65">
        <v>0</v>
      </c>
      <c r="F840" s="65">
        <v>0</v>
      </c>
      <c r="G840" s="65">
        <v>0</v>
      </c>
      <c r="H840" s="65">
        <v>0</v>
      </c>
      <c r="I840" s="65">
        <v>0</v>
      </c>
      <c r="J840" s="65">
        <v>0</v>
      </c>
      <c r="K840" s="165">
        <v>0</v>
      </c>
    </row>
    <row r="841" spans="2:11" x14ac:dyDescent="0.3">
      <c r="B841" s="164" t="s">
        <v>1597</v>
      </c>
      <c r="C841" s="63" t="s">
        <v>656</v>
      </c>
      <c r="D841" s="63" t="s">
        <v>1598</v>
      </c>
      <c r="E841" s="65">
        <v>0</v>
      </c>
      <c r="F841" s="65">
        <v>0</v>
      </c>
      <c r="G841" s="65">
        <v>0</v>
      </c>
      <c r="H841" s="65">
        <v>0</v>
      </c>
      <c r="I841" s="65">
        <v>0</v>
      </c>
      <c r="J841" s="65">
        <v>0</v>
      </c>
      <c r="K841" s="165">
        <v>0</v>
      </c>
    </row>
    <row r="842" spans="2:11" x14ac:dyDescent="0.3">
      <c r="B842" s="164" t="s">
        <v>1599</v>
      </c>
      <c r="C842" s="63" t="s">
        <v>656</v>
      </c>
      <c r="D842" s="63" t="s">
        <v>2143</v>
      </c>
      <c r="E842" s="65">
        <v>0</v>
      </c>
      <c r="F842" s="65">
        <v>0</v>
      </c>
      <c r="G842" s="65">
        <v>0</v>
      </c>
      <c r="H842" s="65">
        <v>0</v>
      </c>
      <c r="I842" s="65">
        <v>0</v>
      </c>
      <c r="J842" s="65">
        <v>0</v>
      </c>
      <c r="K842" s="165">
        <v>0</v>
      </c>
    </row>
    <row r="843" spans="2:11" x14ac:dyDescent="0.3">
      <c r="B843" s="164" t="s">
        <v>1600</v>
      </c>
      <c r="C843" s="63" t="s">
        <v>656</v>
      </c>
      <c r="D843" s="63" t="s">
        <v>707</v>
      </c>
      <c r="E843" s="65">
        <v>0</v>
      </c>
      <c r="F843" s="65">
        <v>0</v>
      </c>
      <c r="G843" s="65">
        <v>0</v>
      </c>
      <c r="H843" s="65">
        <v>0</v>
      </c>
      <c r="I843" s="65">
        <v>0</v>
      </c>
      <c r="J843" s="65">
        <v>0</v>
      </c>
      <c r="K843" s="165">
        <v>0</v>
      </c>
    </row>
    <row r="844" spans="2:11" x14ac:dyDescent="0.3">
      <c r="B844" s="164" t="s">
        <v>1601</v>
      </c>
      <c r="C844" s="63" t="s">
        <v>656</v>
      </c>
      <c r="D844" s="63" t="s">
        <v>1602</v>
      </c>
      <c r="E844" s="65">
        <v>0</v>
      </c>
      <c r="F844" s="65">
        <v>0</v>
      </c>
      <c r="G844" s="65">
        <v>0</v>
      </c>
      <c r="H844" s="65">
        <v>0</v>
      </c>
      <c r="I844" s="65">
        <v>0</v>
      </c>
      <c r="J844" s="65">
        <v>0</v>
      </c>
      <c r="K844" s="165">
        <v>0</v>
      </c>
    </row>
    <row r="845" spans="2:11" x14ac:dyDescent="0.3">
      <c r="B845" s="164" t="s">
        <v>1603</v>
      </c>
      <c r="C845" s="63" t="s">
        <v>656</v>
      </c>
      <c r="D845" s="63" t="s">
        <v>1604</v>
      </c>
      <c r="E845" s="65">
        <v>0</v>
      </c>
      <c r="F845" s="65">
        <v>0</v>
      </c>
      <c r="G845" s="65">
        <v>0</v>
      </c>
      <c r="H845" s="65">
        <v>0</v>
      </c>
      <c r="I845" s="65">
        <v>0</v>
      </c>
      <c r="J845" s="65">
        <v>0</v>
      </c>
      <c r="K845" s="165">
        <v>0</v>
      </c>
    </row>
    <row r="846" spans="2:11" x14ac:dyDescent="0.3">
      <c r="B846" s="164" t="s">
        <v>1605</v>
      </c>
      <c r="C846" s="63" t="s">
        <v>656</v>
      </c>
      <c r="D846" s="63" t="s">
        <v>2141</v>
      </c>
      <c r="E846" s="65">
        <v>0</v>
      </c>
      <c r="F846" s="65">
        <v>0</v>
      </c>
      <c r="G846" s="65">
        <v>0</v>
      </c>
      <c r="H846" s="65">
        <v>0</v>
      </c>
      <c r="I846" s="65">
        <v>0</v>
      </c>
      <c r="J846" s="65">
        <v>0</v>
      </c>
      <c r="K846" s="165">
        <v>0</v>
      </c>
    </row>
    <row r="847" spans="2:11" x14ac:dyDescent="0.3">
      <c r="B847" s="164" t="s">
        <v>1606</v>
      </c>
      <c r="C847" s="63" t="s">
        <v>656</v>
      </c>
      <c r="D847" s="63" t="s">
        <v>1607</v>
      </c>
      <c r="E847" s="65">
        <v>0</v>
      </c>
      <c r="F847" s="65">
        <v>0</v>
      </c>
      <c r="G847" s="65">
        <v>0</v>
      </c>
      <c r="H847" s="65">
        <v>0</v>
      </c>
      <c r="I847" s="65">
        <v>0</v>
      </c>
      <c r="J847" s="65">
        <v>0</v>
      </c>
      <c r="K847" s="165">
        <v>0</v>
      </c>
    </row>
    <row r="848" spans="2:11" x14ac:dyDescent="0.3">
      <c r="B848" s="164" t="s">
        <v>1608</v>
      </c>
      <c r="C848" s="63" t="s">
        <v>656</v>
      </c>
      <c r="D848" s="63" t="s">
        <v>1609</v>
      </c>
      <c r="E848" s="65">
        <v>0</v>
      </c>
      <c r="F848" s="65">
        <v>0</v>
      </c>
      <c r="G848" s="65">
        <v>0</v>
      </c>
      <c r="H848" s="65">
        <v>0</v>
      </c>
      <c r="I848" s="65">
        <v>0</v>
      </c>
      <c r="J848" s="65">
        <v>0</v>
      </c>
      <c r="K848" s="165">
        <v>0</v>
      </c>
    </row>
    <row r="849" spans="2:11" x14ac:dyDescent="0.3">
      <c r="B849" s="164" t="s">
        <v>1610</v>
      </c>
      <c r="C849" s="63" t="s">
        <v>656</v>
      </c>
      <c r="D849" s="63" t="s">
        <v>1611</v>
      </c>
      <c r="E849" s="65">
        <v>0</v>
      </c>
      <c r="F849" s="65">
        <v>0</v>
      </c>
      <c r="G849" s="65">
        <v>0</v>
      </c>
      <c r="H849" s="65">
        <v>0</v>
      </c>
      <c r="I849" s="65">
        <v>0</v>
      </c>
      <c r="J849" s="65">
        <v>0</v>
      </c>
      <c r="K849" s="165">
        <v>0</v>
      </c>
    </row>
    <row r="850" spans="2:11" x14ac:dyDescent="0.3">
      <c r="B850" s="164" t="s">
        <v>1612</v>
      </c>
      <c r="C850" s="63" t="s">
        <v>656</v>
      </c>
      <c r="D850" s="63" t="s">
        <v>2136</v>
      </c>
      <c r="E850" s="65">
        <v>0</v>
      </c>
      <c r="F850" s="65">
        <v>0</v>
      </c>
      <c r="G850" s="65">
        <v>0</v>
      </c>
      <c r="H850" s="65">
        <v>0</v>
      </c>
      <c r="I850" s="65">
        <v>0</v>
      </c>
      <c r="J850" s="65">
        <v>0</v>
      </c>
      <c r="K850" s="165">
        <v>0</v>
      </c>
    </row>
    <row r="851" spans="2:11" x14ac:dyDescent="0.3">
      <c r="B851" s="164" t="s">
        <v>1613</v>
      </c>
      <c r="C851" s="63" t="s">
        <v>656</v>
      </c>
      <c r="D851" s="63" t="s">
        <v>1614</v>
      </c>
      <c r="E851" s="65">
        <v>0</v>
      </c>
      <c r="F851" s="65">
        <v>0</v>
      </c>
      <c r="G851" s="65">
        <v>0</v>
      </c>
      <c r="H851" s="65">
        <v>0</v>
      </c>
      <c r="I851" s="65">
        <v>0</v>
      </c>
      <c r="J851" s="65">
        <v>0</v>
      </c>
      <c r="K851" s="165">
        <v>0</v>
      </c>
    </row>
    <row r="852" spans="2:11" x14ac:dyDescent="0.3">
      <c r="B852" s="164" t="s">
        <v>1615</v>
      </c>
      <c r="C852" s="63" t="s">
        <v>656</v>
      </c>
      <c r="D852" s="63" t="s">
        <v>1616</v>
      </c>
      <c r="E852" s="65">
        <v>0</v>
      </c>
      <c r="F852" s="65">
        <v>0</v>
      </c>
      <c r="G852" s="65">
        <v>0</v>
      </c>
      <c r="H852" s="65">
        <v>0</v>
      </c>
      <c r="I852" s="65">
        <v>0</v>
      </c>
      <c r="J852" s="65">
        <v>0</v>
      </c>
      <c r="K852" s="165">
        <v>0</v>
      </c>
    </row>
    <row r="853" spans="2:11" x14ac:dyDescent="0.3">
      <c r="B853" s="164" t="s">
        <v>1617</v>
      </c>
      <c r="C853" s="63" t="s">
        <v>656</v>
      </c>
      <c r="D853" s="63" t="s">
        <v>1618</v>
      </c>
      <c r="E853" s="65">
        <v>0</v>
      </c>
      <c r="F853" s="65">
        <v>0</v>
      </c>
      <c r="G853" s="65">
        <v>0</v>
      </c>
      <c r="H853" s="65">
        <v>0</v>
      </c>
      <c r="I853" s="65">
        <v>0</v>
      </c>
      <c r="J853" s="65">
        <v>0</v>
      </c>
      <c r="K853" s="165">
        <v>0</v>
      </c>
    </row>
    <row r="854" spans="2:11" x14ac:dyDescent="0.3">
      <c r="B854" s="164" t="s">
        <v>1619</v>
      </c>
      <c r="C854" s="63" t="s">
        <v>656</v>
      </c>
      <c r="D854" s="63" t="s">
        <v>1620</v>
      </c>
      <c r="E854" s="65">
        <v>0</v>
      </c>
      <c r="F854" s="65">
        <v>0</v>
      </c>
      <c r="G854" s="65">
        <v>0</v>
      </c>
      <c r="H854" s="65">
        <v>0</v>
      </c>
      <c r="I854" s="65">
        <v>0</v>
      </c>
      <c r="J854" s="65">
        <v>0</v>
      </c>
      <c r="K854" s="165">
        <v>0</v>
      </c>
    </row>
    <row r="855" spans="2:11" x14ac:dyDescent="0.3">
      <c r="B855" s="164" t="s">
        <v>1621</v>
      </c>
      <c r="C855" s="63" t="s">
        <v>1622</v>
      </c>
      <c r="D855" s="63" t="s">
        <v>1623</v>
      </c>
      <c r="E855" s="65">
        <v>0</v>
      </c>
      <c r="F855" s="65">
        <v>0</v>
      </c>
      <c r="G855" s="65">
        <v>0</v>
      </c>
      <c r="H855" s="65">
        <v>0</v>
      </c>
      <c r="I855" s="65">
        <v>0</v>
      </c>
      <c r="J855" s="65">
        <v>0</v>
      </c>
      <c r="K855" s="165">
        <v>0</v>
      </c>
    </row>
    <row r="856" spans="2:11" x14ac:dyDescent="0.3">
      <c r="B856" s="164" t="s">
        <v>1624</v>
      </c>
      <c r="C856" s="63" t="s">
        <v>1622</v>
      </c>
      <c r="D856" s="63" t="s">
        <v>1625</v>
      </c>
      <c r="E856" s="65">
        <v>0</v>
      </c>
      <c r="F856" s="65">
        <v>0</v>
      </c>
      <c r="G856" s="65">
        <v>0</v>
      </c>
      <c r="H856" s="65">
        <v>0</v>
      </c>
      <c r="I856" s="65">
        <v>0</v>
      </c>
      <c r="J856" s="65">
        <v>0</v>
      </c>
      <c r="K856" s="165">
        <v>0</v>
      </c>
    </row>
    <row r="857" spans="2:11" x14ac:dyDescent="0.3">
      <c r="B857" s="164" t="s">
        <v>1626</v>
      </c>
      <c r="C857" s="63" t="s">
        <v>1622</v>
      </c>
      <c r="D857" s="63" t="s">
        <v>675</v>
      </c>
      <c r="E857" s="65">
        <v>0</v>
      </c>
      <c r="F857" s="65">
        <v>0</v>
      </c>
      <c r="G857" s="65">
        <v>0</v>
      </c>
      <c r="H857" s="65">
        <v>0</v>
      </c>
      <c r="I857" s="65">
        <v>0</v>
      </c>
      <c r="J857" s="65">
        <v>0</v>
      </c>
      <c r="K857" s="165">
        <v>0</v>
      </c>
    </row>
    <row r="858" spans="2:11" x14ac:dyDescent="0.3">
      <c r="B858" s="164" t="s">
        <v>1627</v>
      </c>
      <c r="C858" s="63" t="s">
        <v>1622</v>
      </c>
      <c r="D858" s="63" t="s">
        <v>1628</v>
      </c>
      <c r="E858" s="65">
        <v>0</v>
      </c>
      <c r="F858" s="65">
        <v>0</v>
      </c>
      <c r="G858" s="65">
        <v>0</v>
      </c>
      <c r="H858" s="65">
        <v>0</v>
      </c>
      <c r="I858" s="65">
        <v>0</v>
      </c>
      <c r="J858" s="65">
        <v>0</v>
      </c>
      <c r="K858" s="165">
        <v>0</v>
      </c>
    </row>
    <row r="859" spans="2:11" x14ac:dyDescent="0.3">
      <c r="B859" s="164" t="s">
        <v>1629</v>
      </c>
      <c r="C859" s="63" t="s">
        <v>1622</v>
      </c>
      <c r="D859" s="63" t="s">
        <v>27</v>
      </c>
      <c r="E859" s="65">
        <v>0</v>
      </c>
      <c r="F859" s="65">
        <v>0</v>
      </c>
      <c r="G859" s="65">
        <v>0</v>
      </c>
      <c r="H859" s="65">
        <v>0</v>
      </c>
      <c r="I859" s="65">
        <v>0</v>
      </c>
      <c r="J859" s="65">
        <v>0</v>
      </c>
      <c r="K859" s="165">
        <v>0</v>
      </c>
    </row>
    <row r="860" spans="2:11" x14ac:dyDescent="0.3">
      <c r="B860" s="164" t="s">
        <v>1630</v>
      </c>
      <c r="C860" s="63" t="s">
        <v>1622</v>
      </c>
      <c r="D860" s="63" t="s">
        <v>1631</v>
      </c>
      <c r="E860" s="65">
        <v>0</v>
      </c>
      <c r="F860" s="65">
        <v>0</v>
      </c>
      <c r="G860" s="65">
        <v>0</v>
      </c>
      <c r="H860" s="65">
        <v>0</v>
      </c>
      <c r="I860" s="65">
        <v>0</v>
      </c>
      <c r="J860" s="65">
        <v>0</v>
      </c>
      <c r="K860" s="165">
        <v>0</v>
      </c>
    </row>
    <row r="861" spans="2:11" x14ac:dyDescent="0.3">
      <c r="B861" s="164" t="s">
        <v>1632</v>
      </c>
      <c r="C861" s="63" t="s">
        <v>1622</v>
      </c>
      <c r="D861" s="63" t="s">
        <v>1633</v>
      </c>
      <c r="E861" s="65">
        <v>0</v>
      </c>
      <c r="F861" s="65">
        <v>0</v>
      </c>
      <c r="G861" s="65">
        <v>0</v>
      </c>
      <c r="H861" s="65">
        <v>0</v>
      </c>
      <c r="I861" s="65">
        <v>0</v>
      </c>
      <c r="J861" s="65">
        <v>0</v>
      </c>
      <c r="K861" s="165">
        <v>0</v>
      </c>
    </row>
    <row r="862" spans="2:11" x14ac:dyDescent="0.3">
      <c r="B862" s="164" t="s">
        <v>1634</v>
      </c>
      <c r="C862" s="63" t="s">
        <v>1622</v>
      </c>
      <c r="D862" s="63" t="s">
        <v>35</v>
      </c>
      <c r="E862" s="65">
        <v>0</v>
      </c>
      <c r="F862" s="65">
        <v>0</v>
      </c>
      <c r="G862" s="65">
        <v>0</v>
      </c>
      <c r="H862" s="65">
        <v>0</v>
      </c>
      <c r="I862" s="65">
        <v>0</v>
      </c>
      <c r="J862" s="65">
        <v>0</v>
      </c>
      <c r="K862" s="165">
        <v>0</v>
      </c>
    </row>
    <row r="863" spans="2:11" x14ac:dyDescent="0.3">
      <c r="B863" s="164" t="s">
        <v>1635</v>
      </c>
      <c r="C863" s="63" t="s">
        <v>1622</v>
      </c>
      <c r="D863" s="63" t="s">
        <v>709</v>
      </c>
      <c r="E863" s="65">
        <v>0</v>
      </c>
      <c r="F863" s="65">
        <v>0</v>
      </c>
      <c r="G863" s="65">
        <v>0</v>
      </c>
      <c r="H863" s="65">
        <v>0</v>
      </c>
      <c r="I863" s="65">
        <v>0</v>
      </c>
      <c r="J863" s="65">
        <v>0</v>
      </c>
      <c r="K863" s="165">
        <v>0</v>
      </c>
    </row>
    <row r="864" spans="2:11" x14ac:dyDescent="0.3">
      <c r="B864" s="164" t="s">
        <v>1636</v>
      </c>
      <c r="C864" s="63" t="s">
        <v>1622</v>
      </c>
      <c r="D864" s="63" t="s">
        <v>905</v>
      </c>
      <c r="E864" s="65">
        <v>0</v>
      </c>
      <c r="F864" s="65">
        <v>0</v>
      </c>
      <c r="G864" s="65">
        <v>0</v>
      </c>
      <c r="H864" s="65">
        <v>0</v>
      </c>
      <c r="I864" s="65">
        <v>0</v>
      </c>
      <c r="J864" s="65">
        <v>0</v>
      </c>
      <c r="K864" s="165">
        <v>0</v>
      </c>
    </row>
    <row r="865" spans="2:11" x14ac:dyDescent="0.3">
      <c r="B865" s="164" t="s">
        <v>1637</v>
      </c>
      <c r="C865" s="63" t="s">
        <v>1622</v>
      </c>
      <c r="D865" s="63" t="s">
        <v>1638</v>
      </c>
      <c r="E865" s="65">
        <v>0</v>
      </c>
      <c r="F865" s="65">
        <v>0</v>
      </c>
      <c r="G865" s="65">
        <v>0</v>
      </c>
      <c r="H865" s="65">
        <v>0</v>
      </c>
      <c r="I865" s="65">
        <v>0</v>
      </c>
      <c r="J865" s="65">
        <v>0</v>
      </c>
      <c r="K865" s="165">
        <v>0</v>
      </c>
    </row>
    <row r="866" spans="2:11" x14ac:dyDescent="0.3">
      <c r="B866" s="164" t="s">
        <v>1639</v>
      </c>
      <c r="C866" s="63" t="s">
        <v>1622</v>
      </c>
      <c r="D866" s="63" t="s">
        <v>1640</v>
      </c>
      <c r="E866" s="65">
        <v>0</v>
      </c>
      <c r="F866" s="65">
        <v>0</v>
      </c>
      <c r="G866" s="65">
        <v>0</v>
      </c>
      <c r="H866" s="65">
        <v>0</v>
      </c>
      <c r="I866" s="65">
        <v>0</v>
      </c>
      <c r="J866" s="65">
        <v>0</v>
      </c>
      <c r="K866" s="165">
        <v>0</v>
      </c>
    </row>
    <row r="867" spans="2:11" x14ac:dyDescent="0.3">
      <c r="B867" s="164" t="s">
        <v>1641</v>
      </c>
      <c r="C867" s="63" t="s">
        <v>1622</v>
      </c>
      <c r="D867" s="63" t="s">
        <v>1642</v>
      </c>
      <c r="E867" s="65">
        <v>0</v>
      </c>
      <c r="F867" s="65">
        <v>0</v>
      </c>
      <c r="G867" s="65">
        <v>0</v>
      </c>
      <c r="H867" s="65">
        <v>0</v>
      </c>
      <c r="I867" s="65">
        <v>0</v>
      </c>
      <c r="J867" s="65">
        <v>0</v>
      </c>
      <c r="K867" s="165">
        <v>0</v>
      </c>
    </row>
    <row r="868" spans="2:11" x14ac:dyDescent="0.3">
      <c r="B868" s="164" t="s">
        <v>1643</v>
      </c>
      <c r="C868" s="63" t="s">
        <v>1622</v>
      </c>
      <c r="D868" s="63" t="s">
        <v>1644</v>
      </c>
      <c r="E868" s="65">
        <v>0</v>
      </c>
      <c r="F868" s="65">
        <v>0</v>
      </c>
      <c r="G868" s="65">
        <v>0</v>
      </c>
      <c r="H868" s="65">
        <v>0</v>
      </c>
      <c r="I868" s="65">
        <v>0</v>
      </c>
      <c r="J868" s="65">
        <v>0</v>
      </c>
      <c r="K868" s="165">
        <v>0</v>
      </c>
    </row>
    <row r="869" spans="2:11" x14ac:dyDescent="0.3">
      <c r="B869" s="164" t="s">
        <v>1645</v>
      </c>
      <c r="C869" s="63" t="s">
        <v>1622</v>
      </c>
      <c r="D869" s="63" t="s">
        <v>1646</v>
      </c>
      <c r="E869" s="65">
        <v>0</v>
      </c>
      <c r="F869" s="65">
        <v>0</v>
      </c>
      <c r="G869" s="65">
        <v>0</v>
      </c>
      <c r="H869" s="65">
        <v>0</v>
      </c>
      <c r="I869" s="65">
        <v>0</v>
      </c>
      <c r="J869" s="65">
        <v>0</v>
      </c>
      <c r="K869" s="165">
        <v>0</v>
      </c>
    </row>
    <row r="870" spans="2:11" x14ac:dyDescent="0.3">
      <c r="B870" s="164" t="s">
        <v>1647</v>
      </c>
      <c r="C870" s="63" t="s">
        <v>1622</v>
      </c>
      <c r="D870" s="63" t="s">
        <v>1648</v>
      </c>
      <c r="E870" s="65">
        <v>0</v>
      </c>
      <c r="F870" s="65">
        <v>0</v>
      </c>
      <c r="G870" s="65">
        <v>0</v>
      </c>
      <c r="H870" s="65">
        <v>0</v>
      </c>
      <c r="I870" s="65">
        <v>0</v>
      </c>
      <c r="J870" s="65">
        <v>0</v>
      </c>
      <c r="K870" s="165">
        <v>0</v>
      </c>
    </row>
    <row r="871" spans="2:11" x14ac:dyDescent="0.3">
      <c r="B871" s="164" t="s">
        <v>1649</v>
      </c>
      <c r="C871" s="63" t="s">
        <v>1622</v>
      </c>
      <c r="D871" s="63" t="s">
        <v>1650</v>
      </c>
      <c r="E871" s="65">
        <v>0</v>
      </c>
      <c r="F871" s="65">
        <v>0</v>
      </c>
      <c r="G871" s="65">
        <v>0</v>
      </c>
      <c r="H871" s="65">
        <v>0</v>
      </c>
      <c r="I871" s="65">
        <v>0</v>
      </c>
      <c r="J871" s="65">
        <v>0</v>
      </c>
      <c r="K871" s="165">
        <v>0</v>
      </c>
    </row>
    <row r="872" spans="2:11" x14ac:dyDescent="0.3">
      <c r="B872" s="164" t="s">
        <v>1651</v>
      </c>
      <c r="C872" s="63" t="s">
        <v>1622</v>
      </c>
      <c r="D872" s="63" t="s">
        <v>1652</v>
      </c>
      <c r="E872" s="65">
        <v>0</v>
      </c>
      <c r="F872" s="65">
        <v>0</v>
      </c>
      <c r="G872" s="65">
        <v>0</v>
      </c>
      <c r="H872" s="65">
        <v>0</v>
      </c>
      <c r="I872" s="65">
        <v>0</v>
      </c>
      <c r="J872" s="65">
        <v>0</v>
      </c>
      <c r="K872" s="165">
        <v>0</v>
      </c>
    </row>
    <row r="873" spans="2:11" x14ac:dyDescent="0.3">
      <c r="B873" s="164" t="s">
        <v>1653</v>
      </c>
      <c r="C873" s="63" t="s">
        <v>1622</v>
      </c>
      <c r="D873" s="63" t="s">
        <v>1654</v>
      </c>
      <c r="E873" s="65">
        <v>0</v>
      </c>
      <c r="F873" s="65">
        <v>0</v>
      </c>
      <c r="G873" s="65">
        <v>0</v>
      </c>
      <c r="H873" s="65">
        <v>0</v>
      </c>
      <c r="I873" s="65">
        <v>0</v>
      </c>
      <c r="J873" s="65">
        <v>0</v>
      </c>
      <c r="K873" s="165">
        <v>0</v>
      </c>
    </row>
    <row r="874" spans="2:11" x14ac:dyDescent="0.3">
      <c r="B874" s="164" t="s">
        <v>1655</v>
      </c>
      <c r="C874" s="63" t="s">
        <v>1622</v>
      </c>
      <c r="D874" s="63" t="s">
        <v>1656</v>
      </c>
      <c r="E874" s="65">
        <v>0</v>
      </c>
      <c r="F874" s="65">
        <v>0</v>
      </c>
      <c r="G874" s="65">
        <v>0</v>
      </c>
      <c r="H874" s="65">
        <v>0</v>
      </c>
      <c r="I874" s="65">
        <v>0</v>
      </c>
      <c r="J874" s="65">
        <v>0</v>
      </c>
      <c r="K874" s="165">
        <v>0</v>
      </c>
    </row>
    <row r="875" spans="2:11" x14ac:dyDescent="0.3">
      <c r="B875" s="164" t="s">
        <v>1657</v>
      </c>
      <c r="C875" s="63" t="s">
        <v>1622</v>
      </c>
      <c r="D875" s="63" t="s">
        <v>71</v>
      </c>
      <c r="E875" s="65">
        <v>0</v>
      </c>
      <c r="F875" s="65">
        <v>0</v>
      </c>
      <c r="G875" s="65">
        <v>0</v>
      </c>
      <c r="H875" s="65">
        <v>0</v>
      </c>
      <c r="I875" s="65">
        <v>0</v>
      </c>
      <c r="J875" s="65">
        <v>0</v>
      </c>
      <c r="K875" s="165">
        <v>0</v>
      </c>
    </row>
    <row r="876" spans="2:11" x14ac:dyDescent="0.3">
      <c r="B876" s="164" t="s">
        <v>1658</v>
      </c>
      <c r="C876" s="63" t="s">
        <v>1622</v>
      </c>
      <c r="D876" s="63" t="s">
        <v>1659</v>
      </c>
      <c r="E876" s="65">
        <v>0</v>
      </c>
      <c r="F876" s="65">
        <v>0</v>
      </c>
      <c r="G876" s="65">
        <v>0</v>
      </c>
      <c r="H876" s="65">
        <v>0</v>
      </c>
      <c r="I876" s="65">
        <v>0</v>
      </c>
      <c r="J876" s="65">
        <v>0</v>
      </c>
      <c r="K876" s="165">
        <v>0</v>
      </c>
    </row>
    <row r="877" spans="2:11" x14ac:dyDescent="0.3">
      <c r="B877" s="164" t="s">
        <v>1660</v>
      </c>
      <c r="C877" s="63" t="s">
        <v>1622</v>
      </c>
      <c r="D877" s="63" t="s">
        <v>1661</v>
      </c>
      <c r="E877" s="65">
        <v>0</v>
      </c>
      <c r="F877" s="65">
        <v>0</v>
      </c>
      <c r="G877" s="65">
        <v>0</v>
      </c>
      <c r="H877" s="65">
        <v>0</v>
      </c>
      <c r="I877" s="65">
        <v>0</v>
      </c>
      <c r="J877" s="65">
        <v>0</v>
      </c>
      <c r="K877" s="165">
        <v>0</v>
      </c>
    </row>
    <row r="878" spans="2:11" x14ac:dyDescent="0.3">
      <c r="B878" s="164" t="s">
        <v>1662</v>
      </c>
      <c r="C878" s="63" t="s">
        <v>1622</v>
      </c>
      <c r="D878" s="63" t="s">
        <v>1663</v>
      </c>
      <c r="E878" s="65">
        <v>0</v>
      </c>
      <c r="F878" s="65">
        <v>0</v>
      </c>
      <c r="G878" s="65">
        <v>0</v>
      </c>
      <c r="H878" s="65">
        <v>0</v>
      </c>
      <c r="I878" s="65">
        <v>0</v>
      </c>
      <c r="J878" s="65">
        <v>0</v>
      </c>
      <c r="K878" s="165">
        <v>0</v>
      </c>
    </row>
    <row r="879" spans="2:11" x14ac:dyDescent="0.3">
      <c r="B879" s="164" t="s">
        <v>1664</v>
      </c>
      <c r="C879" s="63" t="s">
        <v>1622</v>
      </c>
      <c r="D879" s="63" t="s">
        <v>2153</v>
      </c>
      <c r="E879" s="65">
        <v>0</v>
      </c>
      <c r="F879" s="65">
        <v>0</v>
      </c>
      <c r="G879" s="65">
        <v>0</v>
      </c>
      <c r="H879" s="65">
        <v>0</v>
      </c>
      <c r="I879" s="65">
        <v>0</v>
      </c>
      <c r="J879" s="65">
        <v>0</v>
      </c>
      <c r="K879" s="165">
        <v>0</v>
      </c>
    </row>
    <row r="880" spans="2:11" x14ac:dyDescent="0.3">
      <c r="B880" s="164" t="s">
        <v>1665</v>
      </c>
      <c r="C880" s="63" t="s">
        <v>1622</v>
      </c>
      <c r="D880" s="63" t="s">
        <v>1666</v>
      </c>
      <c r="E880" s="65">
        <v>0</v>
      </c>
      <c r="F880" s="65">
        <v>0</v>
      </c>
      <c r="G880" s="65">
        <v>0</v>
      </c>
      <c r="H880" s="65">
        <v>0</v>
      </c>
      <c r="I880" s="65">
        <v>0</v>
      </c>
      <c r="J880" s="65">
        <v>0</v>
      </c>
      <c r="K880" s="165">
        <v>0</v>
      </c>
    </row>
    <row r="881" spans="2:11" x14ac:dyDescent="0.3">
      <c r="B881" s="164" t="s">
        <v>1667</v>
      </c>
      <c r="C881" s="63" t="s">
        <v>1622</v>
      </c>
      <c r="D881" s="63" t="s">
        <v>1668</v>
      </c>
      <c r="E881" s="65">
        <v>0</v>
      </c>
      <c r="F881" s="65">
        <v>0</v>
      </c>
      <c r="G881" s="65">
        <v>0</v>
      </c>
      <c r="H881" s="65">
        <v>0</v>
      </c>
      <c r="I881" s="65">
        <v>0</v>
      </c>
      <c r="J881" s="65">
        <v>0</v>
      </c>
      <c r="K881" s="165">
        <v>0</v>
      </c>
    </row>
    <row r="882" spans="2:11" x14ac:dyDescent="0.3">
      <c r="B882" s="164" t="s">
        <v>1669</v>
      </c>
      <c r="C882" s="63" t="s">
        <v>1622</v>
      </c>
      <c r="D882" s="63" t="s">
        <v>313</v>
      </c>
      <c r="E882" s="65">
        <v>0</v>
      </c>
      <c r="F882" s="65">
        <v>0</v>
      </c>
      <c r="G882" s="65">
        <v>0</v>
      </c>
      <c r="H882" s="65">
        <v>0</v>
      </c>
      <c r="I882" s="65">
        <v>0</v>
      </c>
      <c r="J882" s="65">
        <v>0</v>
      </c>
      <c r="K882" s="165">
        <v>0</v>
      </c>
    </row>
    <row r="883" spans="2:11" x14ac:dyDescent="0.3">
      <c r="B883" s="164" t="s">
        <v>1670</v>
      </c>
      <c r="C883" s="63" t="s">
        <v>1622</v>
      </c>
      <c r="D883" s="63" t="s">
        <v>1671</v>
      </c>
      <c r="E883" s="65">
        <v>0</v>
      </c>
      <c r="F883" s="65">
        <v>0</v>
      </c>
      <c r="G883" s="65">
        <v>0</v>
      </c>
      <c r="H883" s="65">
        <v>0</v>
      </c>
      <c r="I883" s="65">
        <v>0</v>
      </c>
      <c r="J883" s="65">
        <v>0</v>
      </c>
      <c r="K883" s="165">
        <v>0</v>
      </c>
    </row>
    <row r="884" spans="2:11" x14ac:dyDescent="0.3">
      <c r="B884" s="164" t="s">
        <v>1672</v>
      </c>
      <c r="C884" s="63" t="s">
        <v>1622</v>
      </c>
      <c r="D884" s="63" t="s">
        <v>1673</v>
      </c>
      <c r="E884" s="65">
        <v>0</v>
      </c>
      <c r="F884" s="65">
        <v>0</v>
      </c>
      <c r="G884" s="65">
        <v>0</v>
      </c>
      <c r="H884" s="65">
        <v>0</v>
      </c>
      <c r="I884" s="65">
        <v>0</v>
      </c>
      <c r="J884" s="65">
        <v>0</v>
      </c>
      <c r="K884" s="165">
        <v>0</v>
      </c>
    </row>
    <row r="885" spans="2:11" x14ac:dyDescent="0.3">
      <c r="B885" s="164" t="s">
        <v>1674</v>
      </c>
      <c r="C885" s="63" t="s">
        <v>1622</v>
      </c>
      <c r="D885" s="63" t="s">
        <v>1675</v>
      </c>
      <c r="E885" s="65">
        <v>0</v>
      </c>
      <c r="F885" s="65">
        <v>0</v>
      </c>
      <c r="G885" s="65">
        <v>0</v>
      </c>
      <c r="H885" s="65">
        <v>0</v>
      </c>
      <c r="I885" s="65">
        <v>0</v>
      </c>
      <c r="J885" s="65">
        <v>0</v>
      </c>
      <c r="K885" s="165">
        <v>0</v>
      </c>
    </row>
    <row r="886" spans="2:11" x14ac:dyDescent="0.3">
      <c r="B886" s="164" t="s">
        <v>1676</v>
      </c>
      <c r="C886" s="63" t="s">
        <v>1622</v>
      </c>
      <c r="D886" s="63" t="s">
        <v>1677</v>
      </c>
      <c r="E886" s="65">
        <v>0</v>
      </c>
      <c r="F886" s="65">
        <v>0</v>
      </c>
      <c r="G886" s="65">
        <v>0</v>
      </c>
      <c r="H886" s="65">
        <v>0</v>
      </c>
      <c r="I886" s="65">
        <v>0</v>
      </c>
      <c r="J886" s="65">
        <v>0</v>
      </c>
      <c r="K886" s="165">
        <v>0</v>
      </c>
    </row>
    <row r="887" spans="2:11" x14ac:dyDescent="0.3">
      <c r="B887" s="164" t="s">
        <v>1678</v>
      </c>
      <c r="C887" s="63" t="s">
        <v>1622</v>
      </c>
      <c r="D887" s="63" t="s">
        <v>1679</v>
      </c>
      <c r="E887" s="65">
        <v>0</v>
      </c>
      <c r="F887" s="65">
        <v>0</v>
      </c>
      <c r="G887" s="65">
        <v>0</v>
      </c>
      <c r="H887" s="65">
        <v>0</v>
      </c>
      <c r="I887" s="65">
        <v>0</v>
      </c>
      <c r="J887" s="65">
        <v>0</v>
      </c>
      <c r="K887" s="165">
        <v>0</v>
      </c>
    </row>
    <row r="888" spans="2:11" x14ac:dyDescent="0.3">
      <c r="B888" s="164" t="s">
        <v>1680</v>
      </c>
      <c r="C888" s="63" t="s">
        <v>1622</v>
      </c>
      <c r="D888" s="63" t="s">
        <v>1681</v>
      </c>
      <c r="E888" s="65">
        <v>0</v>
      </c>
      <c r="F888" s="65">
        <v>0</v>
      </c>
      <c r="G888" s="65">
        <v>0</v>
      </c>
      <c r="H888" s="65">
        <v>0</v>
      </c>
      <c r="I888" s="65">
        <v>0</v>
      </c>
      <c r="J888" s="65">
        <v>0</v>
      </c>
      <c r="K888" s="165">
        <v>0</v>
      </c>
    </row>
    <row r="889" spans="2:11" x14ac:dyDescent="0.3">
      <c r="B889" s="164" t="s">
        <v>1682</v>
      </c>
      <c r="C889" s="63" t="s">
        <v>1622</v>
      </c>
      <c r="D889" s="63" t="s">
        <v>1683</v>
      </c>
      <c r="E889" s="65">
        <v>0</v>
      </c>
      <c r="F889" s="65">
        <v>0</v>
      </c>
      <c r="G889" s="65">
        <v>0</v>
      </c>
      <c r="H889" s="65">
        <v>0</v>
      </c>
      <c r="I889" s="65">
        <v>0</v>
      </c>
      <c r="J889" s="65">
        <v>0</v>
      </c>
      <c r="K889" s="165">
        <v>0</v>
      </c>
    </row>
    <row r="890" spans="2:11" x14ac:dyDescent="0.3">
      <c r="B890" s="164" t="s">
        <v>1684</v>
      </c>
      <c r="C890" s="63" t="s">
        <v>1622</v>
      </c>
      <c r="D890" s="63" t="s">
        <v>1685</v>
      </c>
      <c r="E890" s="65">
        <v>0</v>
      </c>
      <c r="F890" s="65">
        <v>0</v>
      </c>
      <c r="G890" s="65">
        <v>0</v>
      </c>
      <c r="H890" s="65">
        <v>0</v>
      </c>
      <c r="I890" s="65">
        <v>0</v>
      </c>
      <c r="J890" s="65">
        <v>0</v>
      </c>
      <c r="K890" s="165">
        <v>0</v>
      </c>
    </row>
    <row r="891" spans="2:11" x14ac:dyDescent="0.3">
      <c r="B891" s="164" t="s">
        <v>1686</v>
      </c>
      <c r="C891" s="63" t="s">
        <v>1622</v>
      </c>
      <c r="D891" s="63" t="s">
        <v>1687</v>
      </c>
      <c r="E891" s="65">
        <v>0</v>
      </c>
      <c r="F891" s="65">
        <v>0</v>
      </c>
      <c r="G891" s="65">
        <v>0</v>
      </c>
      <c r="H891" s="65">
        <v>0</v>
      </c>
      <c r="I891" s="65">
        <v>0</v>
      </c>
      <c r="J891" s="65">
        <v>0</v>
      </c>
      <c r="K891" s="165">
        <v>0</v>
      </c>
    </row>
    <row r="892" spans="2:11" x14ac:dyDescent="0.3">
      <c r="B892" s="164" t="s">
        <v>1688</v>
      </c>
      <c r="C892" s="63" t="s">
        <v>1622</v>
      </c>
      <c r="D892" s="63" t="s">
        <v>101</v>
      </c>
      <c r="E892" s="65">
        <v>0</v>
      </c>
      <c r="F892" s="65">
        <v>0</v>
      </c>
      <c r="G892" s="65">
        <v>0</v>
      </c>
      <c r="H892" s="65">
        <v>0</v>
      </c>
      <c r="I892" s="65">
        <v>0</v>
      </c>
      <c r="J892" s="65">
        <v>0</v>
      </c>
      <c r="K892" s="165">
        <v>0</v>
      </c>
    </row>
    <row r="893" spans="2:11" x14ac:dyDescent="0.3">
      <c r="B893" s="164" t="s">
        <v>1689</v>
      </c>
      <c r="C893" s="63" t="s">
        <v>1622</v>
      </c>
      <c r="D893" s="63" t="s">
        <v>1690</v>
      </c>
      <c r="E893" s="65">
        <v>0</v>
      </c>
      <c r="F893" s="65">
        <v>0</v>
      </c>
      <c r="G893" s="65">
        <v>0</v>
      </c>
      <c r="H893" s="65">
        <v>0</v>
      </c>
      <c r="I893" s="65">
        <v>0</v>
      </c>
      <c r="J893" s="65">
        <v>0</v>
      </c>
      <c r="K893" s="165">
        <v>0</v>
      </c>
    </row>
    <row r="894" spans="2:11" x14ac:dyDescent="0.3">
      <c r="B894" s="164" t="s">
        <v>1691</v>
      </c>
      <c r="C894" s="63" t="s">
        <v>1622</v>
      </c>
      <c r="D894" s="63" t="s">
        <v>1692</v>
      </c>
      <c r="E894" s="65">
        <v>0</v>
      </c>
      <c r="F894" s="65">
        <v>0</v>
      </c>
      <c r="G894" s="65">
        <v>0</v>
      </c>
      <c r="H894" s="65">
        <v>0</v>
      </c>
      <c r="I894" s="65">
        <v>0</v>
      </c>
      <c r="J894" s="65">
        <v>0</v>
      </c>
      <c r="K894" s="165">
        <v>0</v>
      </c>
    </row>
    <row r="895" spans="2:11" x14ac:dyDescent="0.3">
      <c r="B895" s="164" t="s">
        <v>1693</v>
      </c>
      <c r="C895" s="63" t="s">
        <v>1622</v>
      </c>
      <c r="D895" s="63" t="s">
        <v>1694</v>
      </c>
      <c r="E895" s="65">
        <v>0</v>
      </c>
      <c r="F895" s="65">
        <v>0</v>
      </c>
      <c r="G895" s="65">
        <v>0</v>
      </c>
      <c r="H895" s="65">
        <v>0</v>
      </c>
      <c r="I895" s="65">
        <v>0</v>
      </c>
      <c r="J895" s="65">
        <v>0</v>
      </c>
      <c r="K895" s="165">
        <v>0</v>
      </c>
    </row>
    <row r="896" spans="2:11" x14ac:dyDescent="0.3">
      <c r="B896" s="164" t="s">
        <v>1695</v>
      </c>
      <c r="C896" s="63" t="s">
        <v>1622</v>
      </c>
      <c r="D896" s="63" t="s">
        <v>1696</v>
      </c>
      <c r="E896" s="65">
        <v>0</v>
      </c>
      <c r="F896" s="65">
        <v>0</v>
      </c>
      <c r="G896" s="65">
        <v>0</v>
      </c>
      <c r="H896" s="65">
        <v>0</v>
      </c>
      <c r="I896" s="65">
        <v>0</v>
      </c>
      <c r="J896" s="65">
        <v>0</v>
      </c>
      <c r="K896" s="165">
        <v>0</v>
      </c>
    </row>
    <row r="897" spans="2:11" x14ac:dyDescent="0.3">
      <c r="B897" s="164" t="s">
        <v>1697</v>
      </c>
      <c r="C897" s="63" t="s">
        <v>1622</v>
      </c>
      <c r="D897" s="63" t="s">
        <v>1698</v>
      </c>
      <c r="E897" s="65">
        <v>0</v>
      </c>
      <c r="F897" s="65">
        <v>0</v>
      </c>
      <c r="G897" s="65">
        <v>0</v>
      </c>
      <c r="H897" s="65">
        <v>0</v>
      </c>
      <c r="I897" s="65">
        <v>0</v>
      </c>
      <c r="J897" s="65">
        <v>0</v>
      </c>
      <c r="K897" s="165">
        <v>0</v>
      </c>
    </row>
    <row r="898" spans="2:11" x14ac:dyDescent="0.3">
      <c r="B898" s="164" t="s">
        <v>1699</v>
      </c>
      <c r="C898" s="63" t="s">
        <v>1622</v>
      </c>
      <c r="D898" s="63" t="s">
        <v>1700</v>
      </c>
      <c r="E898" s="65">
        <v>0</v>
      </c>
      <c r="F898" s="65">
        <v>0</v>
      </c>
      <c r="G898" s="65">
        <v>0</v>
      </c>
      <c r="H898" s="65">
        <v>0</v>
      </c>
      <c r="I898" s="65">
        <v>0</v>
      </c>
      <c r="J898" s="65">
        <v>0</v>
      </c>
      <c r="K898" s="165">
        <v>0</v>
      </c>
    </row>
    <row r="899" spans="2:11" x14ac:dyDescent="0.3">
      <c r="B899" s="164" t="s">
        <v>1701</v>
      </c>
      <c r="C899" s="63" t="s">
        <v>1622</v>
      </c>
      <c r="D899" s="63" t="s">
        <v>1702</v>
      </c>
      <c r="E899" s="65">
        <v>0</v>
      </c>
      <c r="F899" s="65">
        <v>0</v>
      </c>
      <c r="G899" s="65">
        <v>0</v>
      </c>
      <c r="H899" s="65">
        <v>0</v>
      </c>
      <c r="I899" s="65">
        <v>0</v>
      </c>
      <c r="J899" s="65">
        <v>0</v>
      </c>
      <c r="K899" s="165">
        <v>0</v>
      </c>
    </row>
    <row r="900" spans="2:11" x14ac:dyDescent="0.3">
      <c r="B900" s="164" t="s">
        <v>1703</v>
      </c>
      <c r="C900" s="63" t="s">
        <v>1622</v>
      </c>
      <c r="D900" s="63" t="s">
        <v>1704</v>
      </c>
      <c r="E900" s="65">
        <v>0</v>
      </c>
      <c r="F900" s="65">
        <v>0</v>
      </c>
      <c r="G900" s="65">
        <v>0</v>
      </c>
      <c r="H900" s="65">
        <v>0</v>
      </c>
      <c r="I900" s="65">
        <v>0</v>
      </c>
      <c r="J900" s="65">
        <v>0</v>
      </c>
      <c r="K900" s="165">
        <v>0</v>
      </c>
    </row>
    <row r="901" spans="2:11" x14ac:dyDescent="0.3">
      <c r="B901" s="164" t="s">
        <v>1705</v>
      </c>
      <c r="C901" s="63" t="s">
        <v>1622</v>
      </c>
      <c r="D901" s="63" t="s">
        <v>823</v>
      </c>
      <c r="E901" s="65">
        <v>0</v>
      </c>
      <c r="F901" s="65">
        <v>0</v>
      </c>
      <c r="G901" s="65">
        <v>0</v>
      </c>
      <c r="H901" s="65">
        <v>0</v>
      </c>
      <c r="I901" s="65">
        <v>0</v>
      </c>
      <c r="J901" s="65">
        <v>0</v>
      </c>
      <c r="K901" s="165">
        <v>0</v>
      </c>
    </row>
    <row r="902" spans="2:11" x14ac:dyDescent="0.3">
      <c r="B902" s="164" t="s">
        <v>1706</v>
      </c>
      <c r="C902" s="63" t="s">
        <v>1622</v>
      </c>
      <c r="D902" s="63" t="s">
        <v>1707</v>
      </c>
      <c r="E902" s="65">
        <v>0</v>
      </c>
      <c r="F902" s="65">
        <v>0</v>
      </c>
      <c r="G902" s="65">
        <v>0</v>
      </c>
      <c r="H902" s="65">
        <v>0</v>
      </c>
      <c r="I902" s="65">
        <v>0</v>
      </c>
      <c r="J902" s="65">
        <v>0</v>
      </c>
      <c r="K902" s="165">
        <v>0</v>
      </c>
    </row>
    <row r="903" spans="2:11" x14ac:dyDescent="0.3">
      <c r="B903" s="164" t="s">
        <v>1708</v>
      </c>
      <c r="C903" s="63" t="s">
        <v>1622</v>
      </c>
      <c r="D903" s="63" t="s">
        <v>1709</v>
      </c>
      <c r="E903" s="65">
        <v>0</v>
      </c>
      <c r="F903" s="65">
        <v>0</v>
      </c>
      <c r="G903" s="65">
        <v>0</v>
      </c>
      <c r="H903" s="65">
        <v>0</v>
      </c>
      <c r="I903" s="65">
        <v>0</v>
      </c>
      <c r="J903" s="65">
        <v>0</v>
      </c>
      <c r="K903" s="165">
        <v>0</v>
      </c>
    </row>
    <row r="904" spans="2:11" x14ac:dyDescent="0.3">
      <c r="B904" s="164" t="s">
        <v>1710</v>
      </c>
      <c r="C904" s="63" t="s">
        <v>1622</v>
      </c>
      <c r="D904" s="63" t="s">
        <v>1711</v>
      </c>
      <c r="E904" s="65">
        <v>0</v>
      </c>
      <c r="F904" s="65">
        <v>0</v>
      </c>
      <c r="G904" s="65">
        <v>0</v>
      </c>
      <c r="H904" s="65">
        <v>0</v>
      </c>
      <c r="I904" s="65">
        <v>0</v>
      </c>
      <c r="J904" s="65">
        <v>0</v>
      </c>
      <c r="K904" s="165">
        <v>0</v>
      </c>
    </row>
    <row r="905" spans="2:11" x14ac:dyDescent="0.3">
      <c r="B905" s="164" t="s">
        <v>1712</v>
      </c>
      <c r="C905" s="63" t="s">
        <v>1622</v>
      </c>
      <c r="D905" s="63" t="s">
        <v>2113</v>
      </c>
      <c r="E905" s="65">
        <v>0</v>
      </c>
      <c r="F905" s="65">
        <v>0</v>
      </c>
      <c r="G905" s="65">
        <v>0</v>
      </c>
      <c r="H905" s="65">
        <v>0</v>
      </c>
      <c r="I905" s="65">
        <v>0</v>
      </c>
      <c r="J905" s="65">
        <v>0</v>
      </c>
      <c r="K905" s="165">
        <v>0</v>
      </c>
    </row>
    <row r="906" spans="2:11" x14ac:dyDescent="0.3">
      <c r="B906" s="164" t="s">
        <v>1713</v>
      </c>
      <c r="C906" s="63" t="s">
        <v>1622</v>
      </c>
      <c r="D906" s="63" t="s">
        <v>1714</v>
      </c>
      <c r="E906" s="65">
        <v>0</v>
      </c>
      <c r="F906" s="65">
        <v>0</v>
      </c>
      <c r="G906" s="65">
        <v>0</v>
      </c>
      <c r="H906" s="65">
        <v>0</v>
      </c>
      <c r="I906" s="65">
        <v>0</v>
      </c>
      <c r="J906" s="65">
        <v>0</v>
      </c>
      <c r="K906" s="165">
        <v>0</v>
      </c>
    </row>
    <row r="907" spans="2:11" x14ac:dyDescent="0.3">
      <c r="B907" s="164" t="s">
        <v>1715</v>
      </c>
      <c r="C907" s="63" t="s">
        <v>1622</v>
      </c>
      <c r="D907" s="63" t="s">
        <v>1716</v>
      </c>
      <c r="E907" s="65">
        <v>0</v>
      </c>
      <c r="F907" s="65">
        <v>0</v>
      </c>
      <c r="G907" s="65">
        <v>0</v>
      </c>
      <c r="H907" s="65">
        <v>0</v>
      </c>
      <c r="I907" s="65">
        <v>0</v>
      </c>
      <c r="J907" s="65">
        <v>0</v>
      </c>
      <c r="K907" s="165">
        <v>0</v>
      </c>
    </row>
    <row r="908" spans="2:11" x14ac:dyDescent="0.3">
      <c r="B908" s="164" t="s">
        <v>1717</v>
      </c>
      <c r="C908" s="63" t="s">
        <v>1622</v>
      </c>
      <c r="D908" s="63" t="s">
        <v>1718</v>
      </c>
      <c r="E908" s="65">
        <v>0</v>
      </c>
      <c r="F908" s="65">
        <v>0</v>
      </c>
      <c r="G908" s="65">
        <v>0</v>
      </c>
      <c r="H908" s="65">
        <v>0</v>
      </c>
      <c r="I908" s="65">
        <v>0</v>
      </c>
      <c r="J908" s="65">
        <v>0</v>
      </c>
      <c r="K908" s="165">
        <v>0</v>
      </c>
    </row>
    <row r="909" spans="2:11" x14ac:dyDescent="0.3">
      <c r="B909" s="164" t="s">
        <v>1719</v>
      </c>
      <c r="C909" s="63" t="s">
        <v>1622</v>
      </c>
      <c r="D909" s="63" t="s">
        <v>1720</v>
      </c>
      <c r="E909" s="65">
        <v>0</v>
      </c>
      <c r="F909" s="65">
        <v>0</v>
      </c>
      <c r="G909" s="65">
        <v>0</v>
      </c>
      <c r="H909" s="65">
        <v>0</v>
      </c>
      <c r="I909" s="65">
        <v>0</v>
      </c>
      <c r="J909" s="65">
        <v>0</v>
      </c>
      <c r="K909" s="165">
        <v>0</v>
      </c>
    </row>
    <row r="910" spans="2:11" x14ac:dyDescent="0.3">
      <c r="B910" s="164" t="s">
        <v>1721</v>
      </c>
      <c r="C910" s="63" t="s">
        <v>1622</v>
      </c>
      <c r="D910" s="63" t="s">
        <v>1722</v>
      </c>
      <c r="E910" s="65">
        <v>0</v>
      </c>
      <c r="F910" s="65">
        <v>0</v>
      </c>
      <c r="G910" s="65">
        <v>0</v>
      </c>
      <c r="H910" s="65">
        <v>0</v>
      </c>
      <c r="I910" s="65">
        <v>0</v>
      </c>
      <c r="J910" s="65">
        <v>0</v>
      </c>
      <c r="K910" s="165">
        <v>0</v>
      </c>
    </row>
    <row r="911" spans="2:11" x14ac:dyDescent="0.3">
      <c r="B911" s="164" t="s">
        <v>1723</v>
      </c>
      <c r="C911" s="63" t="s">
        <v>1622</v>
      </c>
      <c r="D911" s="63" t="s">
        <v>1724</v>
      </c>
      <c r="E911" s="65">
        <v>0</v>
      </c>
      <c r="F911" s="65">
        <v>0</v>
      </c>
      <c r="G911" s="65">
        <v>0</v>
      </c>
      <c r="H911" s="65">
        <v>0</v>
      </c>
      <c r="I911" s="65">
        <v>0</v>
      </c>
      <c r="J911" s="65">
        <v>0</v>
      </c>
      <c r="K911" s="165">
        <v>0</v>
      </c>
    </row>
    <row r="912" spans="2:11" x14ac:dyDescent="0.3">
      <c r="B912" s="164" t="s">
        <v>1725</v>
      </c>
      <c r="C912" s="63" t="s">
        <v>1622</v>
      </c>
      <c r="D912" s="63" t="s">
        <v>1726</v>
      </c>
      <c r="E912" s="65">
        <v>0</v>
      </c>
      <c r="F912" s="65">
        <v>0</v>
      </c>
      <c r="G912" s="65">
        <v>0</v>
      </c>
      <c r="H912" s="65">
        <v>0</v>
      </c>
      <c r="I912" s="65">
        <v>0</v>
      </c>
      <c r="J912" s="65">
        <v>0</v>
      </c>
      <c r="K912" s="165">
        <v>0</v>
      </c>
    </row>
    <row r="913" spans="2:11" x14ac:dyDescent="0.3">
      <c r="B913" s="164" t="s">
        <v>1727</v>
      </c>
      <c r="C913" s="63" t="s">
        <v>1622</v>
      </c>
      <c r="D913" s="63" t="s">
        <v>1728</v>
      </c>
      <c r="E913" s="65">
        <v>0</v>
      </c>
      <c r="F913" s="65">
        <v>0</v>
      </c>
      <c r="G913" s="65">
        <v>0</v>
      </c>
      <c r="H913" s="65">
        <v>0</v>
      </c>
      <c r="I913" s="65">
        <v>0</v>
      </c>
      <c r="J913" s="65">
        <v>0</v>
      </c>
      <c r="K913" s="165">
        <v>0</v>
      </c>
    </row>
    <row r="914" spans="2:11" x14ac:dyDescent="0.3">
      <c r="B914" s="164" t="s">
        <v>1729</v>
      </c>
      <c r="C914" s="63" t="s">
        <v>1622</v>
      </c>
      <c r="D914" s="63" t="s">
        <v>1730</v>
      </c>
      <c r="E914" s="65">
        <v>0</v>
      </c>
      <c r="F914" s="65">
        <v>0</v>
      </c>
      <c r="G914" s="65">
        <v>0</v>
      </c>
      <c r="H914" s="65">
        <v>0</v>
      </c>
      <c r="I914" s="65">
        <v>0</v>
      </c>
      <c r="J914" s="65">
        <v>0</v>
      </c>
      <c r="K914" s="165">
        <v>0</v>
      </c>
    </row>
    <row r="915" spans="2:11" x14ac:dyDescent="0.3">
      <c r="B915" s="164" t="s">
        <v>1731</v>
      </c>
      <c r="C915" s="63" t="s">
        <v>1622</v>
      </c>
      <c r="D915" s="63" t="s">
        <v>1732</v>
      </c>
      <c r="E915" s="65">
        <v>0</v>
      </c>
      <c r="F915" s="65">
        <v>0</v>
      </c>
      <c r="G915" s="65">
        <v>0</v>
      </c>
      <c r="H915" s="65">
        <v>0</v>
      </c>
      <c r="I915" s="65">
        <v>0</v>
      </c>
      <c r="J915" s="65">
        <v>0</v>
      </c>
      <c r="K915" s="165">
        <v>0</v>
      </c>
    </row>
    <row r="916" spans="2:11" x14ac:dyDescent="0.3">
      <c r="B916" s="164" t="s">
        <v>1733</v>
      </c>
      <c r="C916" s="63" t="s">
        <v>1622</v>
      </c>
      <c r="D916" s="63" t="s">
        <v>1734</v>
      </c>
      <c r="E916" s="65">
        <v>0</v>
      </c>
      <c r="F916" s="65">
        <v>0</v>
      </c>
      <c r="G916" s="65">
        <v>0</v>
      </c>
      <c r="H916" s="65">
        <v>0</v>
      </c>
      <c r="I916" s="65">
        <v>0</v>
      </c>
      <c r="J916" s="65">
        <v>0</v>
      </c>
      <c r="K916" s="165">
        <v>0</v>
      </c>
    </row>
    <row r="917" spans="2:11" x14ac:dyDescent="0.3">
      <c r="B917" s="164" t="s">
        <v>1735</v>
      </c>
      <c r="C917" s="63" t="s">
        <v>1622</v>
      </c>
      <c r="D917" s="63" t="s">
        <v>1736</v>
      </c>
      <c r="E917" s="65">
        <v>0</v>
      </c>
      <c r="F917" s="65">
        <v>0</v>
      </c>
      <c r="G917" s="65">
        <v>0</v>
      </c>
      <c r="H917" s="65">
        <v>0</v>
      </c>
      <c r="I917" s="65">
        <v>0</v>
      </c>
      <c r="J917" s="65">
        <v>0</v>
      </c>
      <c r="K917" s="165">
        <v>0</v>
      </c>
    </row>
    <row r="918" spans="2:11" x14ac:dyDescent="0.3">
      <c r="B918" s="164" t="s">
        <v>1737</v>
      </c>
      <c r="C918" s="63" t="s">
        <v>1622</v>
      </c>
      <c r="D918" s="63" t="s">
        <v>1738</v>
      </c>
      <c r="E918" s="65">
        <v>0</v>
      </c>
      <c r="F918" s="65">
        <v>0</v>
      </c>
      <c r="G918" s="65">
        <v>0</v>
      </c>
      <c r="H918" s="65">
        <v>0</v>
      </c>
      <c r="I918" s="65">
        <v>0</v>
      </c>
      <c r="J918" s="65">
        <v>0</v>
      </c>
      <c r="K918" s="165">
        <v>0</v>
      </c>
    </row>
    <row r="919" spans="2:11" x14ac:dyDescent="0.3">
      <c r="B919" s="164" t="s">
        <v>1739</v>
      </c>
      <c r="C919" s="63" t="s">
        <v>1622</v>
      </c>
      <c r="D919" s="63" t="s">
        <v>1740</v>
      </c>
      <c r="E919" s="65">
        <v>0</v>
      </c>
      <c r="F919" s="65">
        <v>0</v>
      </c>
      <c r="G919" s="65">
        <v>0</v>
      </c>
      <c r="H919" s="65">
        <v>0</v>
      </c>
      <c r="I919" s="65">
        <v>0</v>
      </c>
      <c r="J919" s="65">
        <v>0</v>
      </c>
      <c r="K919" s="165">
        <v>0</v>
      </c>
    </row>
    <row r="920" spans="2:11" x14ac:dyDescent="0.3">
      <c r="B920" s="164" t="s">
        <v>1741</v>
      </c>
      <c r="C920" s="63" t="s">
        <v>1622</v>
      </c>
      <c r="D920" s="63" t="s">
        <v>157</v>
      </c>
      <c r="E920" s="65">
        <v>0</v>
      </c>
      <c r="F920" s="65">
        <v>0</v>
      </c>
      <c r="G920" s="65">
        <v>0</v>
      </c>
      <c r="H920" s="65">
        <v>0</v>
      </c>
      <c r="I920" s="65">
        <v>0</v>
      </c>
      <c r="J920" s="65">
        <v>0</v>
      </c>
      <c r="K920" s="165">
        <v>0</v>
      </c>
    </row>
    <row r="921" spans="2:11" x14ac:dyDescent="0.3">
      <c r="B921" s="164" t="s">
        <v>1742</v>
      </c>
      <c r="C921" s="63" t="s">
        <v>1622</v>
      </c>
      <c r="D921" s="63" t="s">
        <v>1743</v>
      </c>
      <c r="E921" s="65">
        <v>0</v>
      </c>
      <c r="F921" s="65">
        <v>0</v>
      </c>
      <c r="G921" s="65">
        <v>0</v>
      </c>
      <c r="H921" s="65">
        <v>0</v>
      </c>
      <c r="I921" s="65">
        <v>0</v>
      </c>
      <c r="J921" s="65">
        <v>0</v>
      </c>
      <c r="K921" s="165">
        <v>0</v>
      </c>
    </row>
    <row r="922" spans="2:11" x14ac:dyDescent="0.3">
      <c r="B922" s="164" t="s">
        <v>1744</v>
      </c>
      <c r="C922" s="63" t="s">
        <v>1622</v>
      </c>
      <c r="D922" s="63" t="s">
        <v>1745</v>
      </c>
      <c r="E922" s="65">
        <v>0</v>
      </c>
      <c r="F922" s="65">
        <v>0</v>
      </c>
      <c r="G922" s="65">
        <v>0</v>
      </c>
      <c r="H922" s="65">
        <v>0</v>
      </c>
      <c r="I922" s="65">
        <v>0</v>
      </c>
      <c r="J922" s="65">
        <v>0</v>
      </c>
      <c r="K922" s="165">
        <v>0</v>
      </c>
    </row>
    <row r="923" spans="2:11" x14ac:dyDescent="0.3">
      <c r="B923" s="164" t="s">
        <v>1746</v>
      </c>
      <c r="C923" s="63" t="s">
        <v>1622</v>
      </c>
      <c r="D923" s="63" t="s">
        <v>1747</v>
      </c>
      <c r="E923" s="65">
        <v>0</v>
      </c>
      <c r="F923" s="65">
        <v>0</v>
      </c>
      <c r="G923" s="65">
        <v>0</v>
      </c>
      <c r="H923" s="65">
        <v>0</v>
      </c>
      <c r="I923" s="65">
        <v>0</v>
      </c>
      <c r="J923" s="65">
        <v>0</v>
      </c>
      <c r="K923" s="165">
        <v>0</v>
      </c>
    </row>
    <row r="924" spans="2:11" x14ac:dyDescent="0.3">
      <c r="B924" s="164" t="s">
        <v>1748</v>
      </c>
      <c r="C924" s="63" t="s">
        <v>1622</v>
      </c>
      <c r="D924" s="63" t="s">
        <v>1749</v>
      </c>
      <c r="E924" s="65">
        <v>0</v>
      </c>
      <c r="F924" s="65">
        <v>0</v>
      </c>
      <c r="G924" s="65">
        <v>0</v>
      </c>
      <c r="H924" s="65">
        <v>0</v>
      </c>
      <c r="I924" s="65">
        <v>0</v>
      </c>
      <c r="J924" s="65">
        <v>0</v>
      </c>
      <c r="K924" s="165">
        <v>0</v>
      </c>
    </row>
    <row r="925" spans="2:11" x14ac:dyDescent="0.3">
      <c r="B925" s="164" t="s">
        <v>1750</v>
      </c>
      <c r="C925" s="63" t="s">
        <v>1622</v>
      </c>
      <c r="D925" s="63" t="s">
        <v>1751</v>
      </c>
      <c r="E925" s="65">
        <v>0</v>
      </c>
      <c r="F925" s="65">
        <v>0</v>
      </c>
      <c r="G925" s="65">
        <v>0</v>
      </c>
      <c r="H925" s="65">
        <v>0</v>
      </c>
      <c r="I925" s="65">
        <v>0</v>
      </c>
      <c r="J925" s="65">
        <v>0</v>
      </c>
      <c r="K925" s="165">
        <v>0</v>
      </c>
    </row>
    <row r="926" spans="2:11" x14ac:dyDescent="0.3">
      <c r="B926" s="164" t="s">
        <v>1752</v>
      </c>
      <c r="C926" s="63" t="s">
        <v>1622</v>
      </c>
      <c r="D926" s="63" t="s">
        <v>1753</v>
      </c>
      <c r="E926" s="65">
        <v>0</v>
      </c>
      <c r="F926" s="65">
        <v>0</v>
      </c>
      <c r="G926" s="65">
        <v>0</v>
      </c>
      <c r="H926" s="65">
        <v>0</v>
      </c>
      <c r="I926" s="65">
        <v>0</v>
      </c>
      <c r="J926" s="65">
        <v>0</v>
      </c>
      <c r="K926" s="165">
        <v>0</v>
      </c>
    </row>
    <row r="927" spans="2:11" x14ac:dyDescent="0.3">
      <c r="B927" s="164" t="s">
        <v>1754</v>
      </c>
      <c r="C927" s="63" t="s">
        <v>1622</v>
      </c>
      <c r="D927" s="63" t="s">
        <v>1755</v>
      </c>
      <c r="E927" s="65">
        <v>0</v>
      </c>
      <c r="F927" s="65">
        <v>0</v>
      </c>
      <c r="G927" s="65">
        <v>0</v>
      </c>
      <c r="H927" s="65">
        <v>0</v>
      </c>
      <c r="I927" s="65">
        <v>0</v>
      </c>
      <c r="J927" s="65">
        <v>0</v>
      </c>
      <c r="K927" s="165">
        <v>0</v>
      </c>
    </row>
    <row r="928" spans="2:11" x14ac:dyDescent="0.3">
      <c r="B928" s="164" t="s">
        <v>1756</v>
      </c>
      <c r="C928" s="63" t="s">
        <v>1622</v>
      </c>
      <c r="D928" s="63" t="s">
        <v>1757</v>
      </c>
      <c r="E928" s="65">
        <v>0</v>
      </c>
      <c r="F928" s="65">
        <v>0</v>
      </c>
      <c r="G928" s="65">
        <v>0</v>
      </c>
      <c r="H928" s="65">
        <v>0</v>
      </c>
      <c r="I928" s="65">
        <v>0</v>
      </c>
      <c r="J928" s="65">
        <v>0</v>
      </c>
      <c r="K928" s="165">
        <v>0</v>
      </c>
    </row>
    <row r="929" spans="2:11" x14ac:dyDescent="0.3">
      <c r="B929" s="164" t="s">
        <v>1758</v>
      </c>
      <c r="C929" s="63" t="s">
        <v>1622</v>
      </c>
      <c r="D929" s="63" t="s">
        <v>189</v>
      </c>
      <c r="E929" s="65">
        <v>0</v>
      </c>
      <c r="F929" s="65">
        <v>0</v>
      </c>
      <c r="G929" s="65">
        <v>0</v>
      </c>
      <c r="H929" s="65">
        <v>0</v>
      </c>
      <c r="I929" s="65">
        <v>0</v>
      </c>
      <c r="J929" s="65">
        <v>0</v>
      </c>
      <c r="K929" s="165">
        <v>0</v>
      </c>
    </row>
    <row r="930" spans="2:11" x14ac:dyDescent="0.3">
      <c r="B930" s="164" t="s">
        <v>1759</v>
      </c>
      <c r="C930" s="63" t="s">
        <v>1622</v>
      </c>
      <c r="D930" s="63" t="s">
        <v>1760</v>
      </c>
      <c r="E930" s="65">
        <v>0</v>
      </c>
      <c r="F930" s="65">
        <v>0</v>
      </c>
      <c r="G930" s="65">
        <v>0</v>
      </c>
      <c r="H930" s="65">
        <v>0</v>
      </c>
      <c r="I930" s="65">
        <v>0</v>
      </c>
      <c r="J930" s="65">
        <v>0</v>
      </c>
      <c r="K930" s="165">
        <v>0</v>
      </c>
    </row>
    <row r="931" spans="2:11" x14ac:dyDescent="0.3">
      <c r="B931" s="164" t="s">
        <v>1761</v>
      </c>
      <c r="C931" s="63" t="s">
        <v>1622</v>
      </c>
      <c r="D931" s="63" t="s">
        <v>1762</v>
      </c>
      <c r="E931" s="65">
        <v>0</v>
      </c>
      <c r="F931" s="65">
        <v>0</v>
      </c>
      <c r="G931" s="65">
        <v>0</v>
      </c>
      <c r="H931" s="65">
        <v>0</v>
      </c>
      <c r="I931" s="65">
        <v>0</v>
      </c>
      <c r="J931" s="65">
        <v>0</v>
      </c>
      <c r="K931" s="165">
        <v>0</v>
      </c>
    </row>
    <row r="932" spans="2:11" x14ac:dyDescent="0.3">
      <c r="B932" s="164" t="s">
        <v>1763</v>
      </c>
      <c r="C932" s="63" t="s">
        <v>1622</v>
      </c>
      <c r="D932" s="63" t="s">
        <v>1764</v>
      </c>
      <c r="E932" s="65">
        <v>0</v>
      </c>
      <c r="F932" s="65">
        <v>0</v>
      </c>
      <c r="G932" s="65">
        <v>0</v>
      </c>
      <c r="H932" s="65">
        <v>0</v>
      </c>
      <c r="I932" s="65">
        <v>0</v>
      </c>
      <c r="J932" s="65">
        <v>0</v>
      </c>
      <c r="K932" s="165">
        <v>0</v>
      </c>
    </row>
    <row r="933" spans="2:11" x14ac:dyDescent="0.3">
      <c r="B933" s="164" t="s">
        <v>1765</v>
      </c>
      <c r="C933" s="63" t="s">
        <v>1622</v>
      </c>
      <c r="D933" s="63" t="s">
        <v>1766</v>
      </c>
      <c r="E933" s="65">
        <v>0</v>
      </c>
      <c r="F933" s="65">
        <v>0</v>
      </c>
      <c r="G933" s="65">
        <v>0</v>
      </c>
      <c r="H933" s="65">
        <v>0</v>
      </c>
      <c r="I933" s="65">
        <v>0</v>
      </c>
      <c r="J933" s="65">
        <v>0</v>
      </c>
      <c r="K933" s="165">
        <v>0</v>
      </c>
    </row>
    <row r="934" spans="2:11" x14ac:dyDescent="0.3">
      <c r="B934" s="164" t="s">
        <v>1767</v>
      </c>
      <c r="C934" s="63" t="s">
        <v>1622</v>
      </c>
      <c r="D934" s="63" t="s">
        <v>770</v>
      </c>
      <c r="E934" s="65">
        <v>0</v>
      </c>
      <c r="F934" s="65">
        <v>0</v>
      </c>
      <c r="G934" s="65">
        <v>0</v>
      </c>
      <c r="H934" s="65">
        <v>0</v>
      </c>
      <c r="I934" s="65">
        <v>0</v>
      </c>
      <c r="J934" s="65">
        <v>0</v>
      </c>
      <c r="K934" s="165">
        <v>0</v>
      </c>
    </row>
    <row r="935" spans="2:11" x14ac:dyDescent="0.3">
      <c r="B935" s="164" t="s">
        <v>1768</v>
      </c>
      <c r="C935" s="63" t="s">
        <v>1622</v>
      </c>
      <c r="D935" s="63" t="s">
        <v>1769</v>
      </c>
      <c r="E935" s="65">
        <v>0</v>
      </c>
      <c r="F935" s="65">
        <v>0</v>
      </c>
      <c r="G935" s="65">
        <v>0</v>
      </c>
      <c r="H935" s="65">
        <v>0</v>
      </c>
      <c r="I935" s="65">
        <v>0</v>
      </c>
      <c r="J935" s="65">
        <v>0</v>
      </c>
      <c r="K935" s="165">
        <v>0</v>
      </c>
    </row>
    <row r="936" spans="2:11" x14ac:dyDescent="0.3">
      <c r="B936" s="164" t="s">
        <v>1770</v>
      </c>
      <c r="C936" s="63" t="s">
        <v>1622</v>
      </c>
      <c r="D936" s="63" t="s">
        <v>1771</v>
      </c>
      <c r="E936" s="65">
        <v>0</v>
      </c>
      <c r="F936" s="65">
        <v>0</v>
      </c>
      <c r="G936" s="65">
        <v>0</v>
      </c>
      <c r="H936" s="65">
        <v>0</v>
      </c>
      <c r="I936" s="65">
        <v>0</v>
      </c>
      <c r="J936" s="65">
        <v>0</v>
      </c>
      <c r="K936" s="165">
        <v>0</v>
      </c>
    </row>
    <row r="937" spans="2:11" x14ac:dyDescent="0.3">
      <c r="B937" s="164" t="s">
        <v>1772</v>
      </c>
      <c r="C937" s="63" t="s">
        <v>1622</v>
      </c>
      <c r="D937" s="63" t="s">
        <v>1773</v>
      </c>
      <c r="E937" s="65">
        <v>0</v>
      </c>
      <c r="F937" s="65">
        <v>0</v>
      </c>
      <c r="G937" s="65">
        <v>0</v>
      </c>
      <c r="H937" s="65">
        <v>0</v>
      </c>
      <c r="I937" s="65">
        <v>0</v>
      </c>
      <c r="J937" s="65">
        <v>0</v>
      </c>
      <c r="K937" s="165">
        <v>0</v>
      </c>
    </row>
    <row r="938" spans="2:11" x14ac:dyDescent="0.3">
      <c r="B938" s="164" t="s">
        <v>1774</v>
      </c>
      <c r="C938" s="63" t="s">
        <v>1622</v>
      </c>
      <c r="D938" s="63" t="s">
        <v>1775</v>
      </c>
      <c r="E938" s="65">
        <v>0</v>
      </c>
      <c r="F938" s="65">
        <v>0</v>
      </c>
      <c r="G938" s="65">
        <v>0</v>
      </c>
      <c r="H938" s="65">
        <v>0</v>
      </c>
      <c r="I938" s="65">
        <v>0</v>
      </c>
      <c r="J938" s="65">
        <v>0</v>
      </c>
      <c r="K938" s="165">
        <v>0</v>
      </c>
    </row>
    <row r="939" spans="2:11" x14ac:dyDescent="0.3">
      <c r="B939" s="164" t="s">
        <v>1776</v>
      </c>
      <c r="C939" s="63" t="s">
        <v>1622</v>
      </c>
      <c r="D939" s="63" t="s">
        <v>1777</v>
      </c>
      <c r="E939" s="65">
        <v>0</v>
      </c>
      <c r="F939" s="65">
        <v>0</v>
      </c>
      <c r="G939" s="65">
        <v>0</v>
      </c>
      <c r="H939" s="65">
        <v>0</v>
      </c>
      <c r="I939" s="65">
        <v>0</v>
      </c>
      <c r="J939" s="65">
        <v>0</v>
      </c>
      <c r="K939" s="165">
        <v>0</v>
      </c>
    </row>
    <row r="940" spans="2:11" x14ac:dyDescent="0.3">
      <c r="B940" s="164" t="s">
        <v>1778</v>
      </c>
      <c r="C940" s="63" t="s">
        <v>1622</v>
      </c>
      <c r="D940" s="63" t="s">
        <v>372</v>
      </c>
      <c r="E940" s="65">
        <v>0</v>
      </c>
      <c r="F940" s="65">
        <v>0</v>
      </c>
      <c r="G940" s="65">
        <v>0</v>
      </c>
      <c r="H940" s="65">
        <v>0</v>
      </c>
      <c r="I940" s="65">
        <v>0</v>
      </c>
      <c r="J940" s="65">
        <v>0</v>
      </c>
      <c r="K940" s="165">
        <v>0</v>
      </c>
    </row>
    <row r="941" spans="2:11" x14ac:dyDescent="0.3">
      <c r="B941" s="164" t="s">
        <v>1779</v>
      </c>
      <c r="C941" s="63" t="s">
        <v>1622</v>
      </c>
      <c r="D941" s="63" t="s">
        <v>1780</v>
      </c>
      <c r="E941" s="65">
        <v>0</v>
      </c>
      <c r="F941" s="65">
        <v>0</v>
      </c>
      <c r="G941" s="65">
        <v>0</v>
      </c>
      <c r="H941" s="65">
        <v>0</v>
      </c>
      <c r="I941" s="65">
        <v>0</v>
      </c>
      <c r="J941" s="65">
        <v>0</v>
      </c>
      <c r="K941" s="165">
        <v>0</v>
      </c>
    </row>
    <row r="942" spans="2:11" x14ac:dyDescent="0.3">
      <c r="B942" s="164" t="s">
        <v>1781</v>
      </c>
      <c r="C942" s="63" t="s">
        <v>770</v>
      </c>
      <c r="D942" s="63" t="s">
        <v>1782</v>
      </c>
      <c r="E942" s="65">
        <v>0</v>
      </c>
      <c r="F942" s="65">
        <v>0</v>
      </c>
      <c r="G942" s="65">
        <v>344636384.18000001</v>
      </c>
      <c r="H942" s="65">
        <v>0</v>
      </c>
      <c r="I942" s="65">
        <v>0</v>
      </c>
      <c r="J942" s="65">
        <v>0</v>
      </c>
      <c r="K942" s="165">
        <v>344636384.18000001</v>
      </c>
    </row>
    <row r="943" spans="2:11" x14ac:dyDescent="0.3">
      <c r="B943" s="164" t="s">
        <v>1783</v>
      </c>
      <c r="C943" s="63" t="s">
        <v>770</v>
      </c>
      <c r="D943" s="63" t="s">
        <v>396</v>
      </c>
      <c r="E943" s="65">
        <v>0</v>
      </c>
      <c r="F943" s="65">
        <v>0</v>
      </c>
      <c r="G943" s="65">
        <v>13690044.74</v>
      </c>
      <c r="H943" s="65">
        <v>0</v>
      </c>
      <c r="I943" s="65">
        <v>0</v>
      </c>
      <c r="J943" s="65">
        <v>0</v>
      </c>
      <c r="K943" s="165">
        <v>13690044.74</v>
      </c>
    </row>
    <row r="944" spans="2:11" x14ac:dyDescent="0.3">
      <c r="B944" s="164" t="s">
        <v>1784</v>
      </c>
      <c r="C944" s="63" t="s">
        <v>770</v>
      </c>
      <c r="D944" s="63" t="s">
        <v>1785</v>
      </c>
      <c r="E944" s="65">
        <v>0</v>
      </c>
      <c r="F944" s="65">
        <v>0</v>
      </c>
      <c r="G944" s="65">
        <v>402450.30000000005</v>
      </c>
      <c r="H944" s="65">
        <v>0</v>
      </c>
      <c r="I944" s="65">
        <v>0</v>
      </c>
      <c r="J944" s="65">
        <v>0</v>
      </c>
      <c r="K944" s="165">
        <v>402450.30000000005</v>
      </c>
    </row>
    <row r="945" spans="2:11" x14ac:dyDescent="0.3">
      <c r="B945" s="164" t="s">
        <v>1786</v>
      </c>
      <c r="C945" s="63" t="s">
        <v>770</v>
      </c>
      <c r="D945" s="63" t="s">
        <v>1787</v>
      </c>
      <c r="E945" s="65">
        <v>0</v>
      </c>
      <c r="F945" s="65">
        <v>0</v>
      </c>
      <c r="G945" s="65">
        <v>10113620.26</v>
      </c>
      <c r="H945" s="65">
        <v>0</v>
      </c>
      <c r="I945" s="65">
        <v>0</v>
      </c>
      <c r="J945" s="65">
        <v>0</v>
      </c>
      <c r="K945" s="165">
        <v>10113620.26</v>
      </c>
    </row>
    <row r="946" spans="2:11" x14ac:dyDescent="0.3">
      <c r="B946" s="164" t="s">
        <v>1788</v>
      </c>
      <c r="C946" s="63" t="s">
        <v>770</v>
      </c>
      <c r="D946" s="63" t="s">
        <v>1789</v>
      </c>
      <c r="E946" s="65">
        <v>0</v>
      </c>
      <c r="F946" s="65">
        <v>0</v>
      </c>
      <c r="G946" s="65">
        <v>68203365.719999999</v>
      </c>
      <c r="H946" s="65">
        <v>0</v>
      </c>
      <c r="I946" s="65">
        <v>0</v>
      </c>
      <c r="J946" s="65">
        <v>0</v>
      </c>
      <c r="K946" s="165">
        <v>68203365.719999999</v>
      </c>
    </row>
    <row r="947" spans="2:11" x14ac:dyDescent="0.3">
      <c r="B947" s="164" t="s">
        <v>1790</v>
      </c>
      <c r="C947" s="63" t="s">
        <v>770</v>
      </c>
      <c r="D947" s="63" t="s">
        <v>1791</v>
      </c>
      <c r="E947" s="65">
        <v>0</v>
      </c>
      <c r="F947" s="65">
        <v>0</v>
      </c>
      <c r="G947" s="65">
        <v>15095334.4</v>
      </c>
      <c r="H947" s="65">
        <v>0</v>
      </c>
      <c r="I947" s="65">
        <v>0</v>
      </c>
      <c r="J947" s="65">
        <v>0</v>
      </c>
      <c r="K947" s="165">
        <v>15095334.4</v>
      </c>
    </row>
    <row r="948" spans="2:11" x14ac:dyDescent="0.3">
      <c r="B948" s="164" t="s">
        <v>1792</v>
      </c>
      <c r="C948" s="63" t="s">
        <v>770</v>
      </c>
      <c r="D948" s="63" t="s">
        <v>1793</v>
      </c>
      <c r="E948" s="65">
        <v>0</v>
      </c>
      <c r="F948" s="65">
        <v>0</v>
      </c>
      <c r="G948" s="65">
        <v>2651576.9500000007</v>
      </c>
      <c r="H948" s="65">
        <v>0</v>
      </c>
      <c r="I948" s="65">
        <v>0</v>
      </c>
      <c r="J948" s="65">
        <v>0</v>
      </c>
      <c r="K948" s="165">
        <v>2651576.9500000007</v>
      </c>
    </row>
    <row r="949" spans="2:11" x14ac:dyDescent="0.3">
      <c r="B949" s="164" t="s">
        <v>1794</v>
      </c>
      <c r="C949" s="63" t="s">
        <v>770</v>
      </c>
      <c r="D949" s="63" t="s">
        <v>1795</v>
      </c>
      <c r="E949" s="65">
        <v>0</v>
      </c>
      <c r="F949" s="65">
        <v>0</v>
      </c>
      <c r="G949" s="65">
        <v>12894455.940000001</v>
      </c>
      <c r="H949" s="65">
        <v>0</v>
      </c>
      <c r="I949" s="65">
        <v>0</v>
      </c>
      <c r="J949" s="65">
        <v>0</v>
      </c>
      <c r="K949" s="165">
        <v>12894455.940000001</v>
      </c>
    </row>
    <row r="950" spans="2:11" x14ac:dyDescent="0.3">
      <c r="B950" s="164" t="s">
        <v>1796</v>
      </c>
      <c r="C950" s="63" t="s">
        <v>770</v>
      </c>
      <c r="D950" s="63" t="s">
        <v>1797</v>
      </c>
      <c r="E950" s="65">
        <v>0</v>
      </c>
      <c r="F950" s="65">
        <v>0</v>
      </c>
      <c r="G950" s="65">
        <v>27940715.939999998</v>
      </c>
      <c r="H950" s="65">
        <v>0</v>
      </c>
      <c r="I950" s="65">
        <v>0</v>
      </c>
      <c r="J950" s="65">
        <v>0</v>
      </c>
      <c r="K950" s="165">
        <v>27940715.939999998</v>
      </c>
    </row>
    <row r="951" spans="2:11" x14ac:dyDescent="0.3">
      <c r="B951" s="164" t="s">
        <v>1798</v>
      </c>
      <c r="C951" s="63" t="s">
        <v>770</v>
      </c>
      <c r="D951" s="63" t="s">
        <v>1799</v>
      </c>
      <c r="E951" s="65">
        <v>0</v>
      </c>
      <c r="F951" s="65">
        <v>0</v>
      </c>
      <c r="G951" s="65">
        <v>24899640.740000002</v>
      </c>
      <c r="H951" s="65">
        <v>0</v>
      </c>
      <c r="I951" s="65">
        <v>0</v>
      </c>
      <c r="J951" s="65">
        <v>0</v>
      </c>
      <c r="K951" s="165">
        <v>24899640.740000002</v>
      </c>
    </row>
    <row r="952" spans="2:11" x14ac:dyDescent="0.3">
      <c r="B952" s="164" t="s">
        <v>1800</v>
      </c>
      <c r="C952" s="63" t="s">
        <v>770</v>
      </c>
      <c r="D952" s="63" t="s">
        <v>124</v>
      </c>
      <c r="E952" s="65">
        <v>0</v>
      </c>
      <c r="F952" s="65">
        <v>0</v>
      </c>
      <c r="G952" s="65">
        <v>402450.30000000005</v>
      </c>
      <c r="H952" s="65">
        <v>0</v>
      </c>
      <c r="I952" s="65">
        <v>0</v>
      </c>
      <c r="J952" s="65">
        <v>0</v>
      </c>
      <c r="K952" s="165">
        <v>402450.30000000005</v>
      </c>
    </row>
    <row r="953" spans="2:11" x14ac:dyDescent="0.3">
      <c r="B953" s="164" t="s">
        <v>1801</v>
      </c>
      <c r="C953" s="63" t="s">
        <v>770</v>
      </c>
      <c r="D953" s="63" t="s">
        <v>1802</v>
      </c>
      <c r="E953" s="65">
        <v>0</v>
      </c>
      <c r="F953" s="65">
        <v>0</v>
      </c>
      <c r="G953" s="65">
        <v>30262045.719999999</v>
      </c>
      <c r="H953" s="65">
        <v>0</v>
      </c>
      <c r="I953" s="65">
        <v>0</v>
      </c>
      <c r="J953" s="65">
        <v>0</v>
      </c>
      <c r="K953" s="165">
        <v>30262045.719999999</v>
      </c>
    </row>
    <row r="954" spans="2:11" x14ac:dyDescent="0.3">
      <c r="B954" s="164" t="s">
        <v>1803</v>
      </c>
      <c r="C954" s="63" t="s">
        <v>770</v>
      </c>
      <c r="D954" s="63" t="s">
        <v>1804</v>
      </c>
      <c r="E954" s="65">
        <v>0</v>
      </c>
      <c r="F954" s="65">
        <v>0</v>
      </c>
      <c r="G954" s="65">
        <v>54471684.700000003</v>
      </c>
      <c r="H954" s="65">
        <v>0</v>
      </c>
      <c r="I954" s="65">
        <v>0</v>
      </c>
      <c r="J954" s="65">
        <v>0</v>
      </c>
      <c r="K954" s="165">
        <v>54471684.700000003</v>
      </c>
    </row>
    <row r="955" spans="2:11" x14ac:dyDescent="0.3">
      <c r="B955" s="164" t="s">
        <v>1805</v>
      </c>
      <c r="C955" s="63" t="s">
        <v>770</v>
      </c>
      <c r="D955" s="63" t="s">
        <v>1806</v>
      </c>
      <c r="E955" s="65">
        <v>0</v>
      </c>
      <c r="F955" s="65">
        <v>0</v>
      </c>
      <c r="G955" s="65">
        <v>21357420.380000003</v>
      </c>
      <c r="H955" s="65">
        <v>0</v>
      </c>
      <c r="I955" s="65">
        <v>0</v>
      </c>
      <c r="J955" s="65">
        <v>0</v>
      </c>
      <c r="K955" s="165">
        <v>21357420.380000003</v>
      </c>
    </row>
    <row r="956" spans="2:11" x14ac:dyDescent="0.3">
      <c r="B956" s="164" t="s">
        <v>1807</v>
      </c>
      <c r="C956" s="63" t="s">
        <v>770</v>
      </c>
      <c r="D956" s="63" t="s">
        <v>1808</v>
      </c>
      <c r="E956" s="65">
        <v>0</v>
      </c>
      <c r="F956" s="65">
        <v>0</v>
      </c>
      <c r="G956" s="65">
        <v>34121015.159999996</v>
      </c>
      <c r="H956" s="65">
        <v>0</v>
      </c>
      <c r="I956" s="65">
        <v>0</v>
      </c>
      <c r="J956" s="65">
        <v>0</v>
      </c>
      <c r="K956" s="165">
        <v>34121015.159999996</v>
      </c>
    </row>
    <row r="957" spans="2:11" x14ac:dyDescent="0.3">
      <c r="B957" s="164" t="s">
        <v>1809</v>
      </c>
      <c r="C957" s="63" t="s">
        <v>770</v>
      </c>
      <c r="D957" s="63" t="s">
        <v>1810</v>
      </c>
      <c r="E957" s="65">
        <v>0</v>
      </c>
      <c r="F957" s="65">
        <v>0</v>
      </c>
      <c r="G957" s="65">
        <v>18804105.879999999</v>
      </c>
      <c r="H957" s="65">
        <v>0</v>
      </c>
      <c r="I957" s="65">
        <v>0</v>
      </c>
      <c r="J957" s="65">
        <v>0</v>
      </c>
      <c r="K957" s="165">
        <v>18804105.879999999</v>
      </c>
    </row>
    <row r="958" spans="2:11" x14ac:dyDescent="0.3">
      <c r="B958" s="164" t="s">
        <v>1811</v>
      </c>
      <c r="C958" s="63" t="s">
        <v>770</v>
      </c>
      <c r="D958" s="63" t="s">
        <v>1812</v>
      </c>
      <c r="E958" s="65">
        <v>0</v>
      </c>
      <c r="F958" s="65">
        <v>0</v>
      </c>
      <c r="G958" s="65">
        <v>60695109.060000002</v>
      </c>
      <c r="H958" s="65">
        <v>0</v>
      </c>
      <c r="I958" s="65">
        <v>0</v>
      </c>
      <c r="J958" s="65">
        <v>0</v>
      </c>
      <c r="K958" s="165">
        <v>60695109.060000002</v>
      </c>
    </row>
    <row r="959" spans="2:11" x14ac:dyDescent="0.3">
      <c r="B959" s="164" t="s">
        <v>1813</v>
      </c>
      <c r="C959" s="63" t="s">
        <v>770</v>
      </c>
      <c r="D959" s="63" t="s">
        <v>1814</v>
      </c>
      <c r="E959" s="65">
        <v>0</v>
      </c>
      <c r="F959" s="65">
        <v>0</v>
      </c>
      <c r="G959" s="65">
        <v>31856194.960000001</v>
      </c>
      <c r="H959" s="65">
        <v>0</v>
      </c>
      <c r="I959" s="65">
        <v>0</v>
      </c>
      <c r="J959" s="65">
        <v>0</v>
      </c>
      <c r="K959" s="165">
        <v>31856194.960000001</v>
      </c>
    </row>
    <row r="960" spans="2:11" x14ac:dyDescent="0.3">
      <c r="B960" s="164" t="s">
        <v>1815</v>
      </c>
      <c r="C960" s="63" t="s">
        <v>770</v>
      </c>
      <c r="D960" s="63" t="s">
        <v>1816</v>
      </c>
      <c r="E960" s="65">
        <v>0</v>
      </c>
      <c r="F960" s="65">
        <v>0</v>
      </c>
      <c r="G960" s="65">
        <v>17953499.32</v>
      </c>
      <c r="H960" s="65">
        <v>0</v>
      </c>
      <c r="I960" s="65">
        <v>0</v>
      </c>
      <c r="J960" s="65">
        <v>0</v>
      </c>
      <c r="K960" s="165">
        <v>17953499.32</v>
      </c>
    </row>
    <row r="961" spans="2:11" x14ac:dyDescent="0.3">
      <c r="B961" s="164" t="s">
        <v>1817</v>
      </c>
      <c r="C961" s="63" t="s">
        <v>770</v>
      </c>
      <c r="D961" s="63" t="s">
        <v>1818</v>
      </c>
      <c r="E961" s="65">
        <v>0</v>
      </c>
      <c r="F961" s="65">
        <v>0</v>
      </c>
      <c r="G961" s="65">
        <v>88393430.460000008</v>
      </c>
      <c r="H961" s="65">
        <v>0</v>
      </c>
      <c r="I961" s="65">
        <v>0</v>
      </c>
      <c r="J961" s="65">
        <v>0</v>
      </c>
      <c r="K961" s="165">
        <v>88393430.460000008</v>
      </c>
    </row>
    <row r="962" spans="2:11" x14ac:dyDescent="0.3">
      <c r="B962" s="164" t="s">
        <v>1819</v>
      </c>
      <c r="C962" s="63" t="s">
        <v>770</v>
      </c>
      <c r="D962" s="63" t="s">
        <v>1820</v>
      </c>
      <c r="E962" s="65">
        <v>0</v>
      </c>
      <c r="F962" s="65">
        <v>0</v>
      </c>
      <c r="G962" s="65">
        <v>69378598.38000001</v>
      </c>
      <c r="H962" s="65">
        <v>0</v>
      </c>
      <c r="I962" s="65">
        <v>0</v>
      </c>
      <c r="J962" s="65">
        <v>0</v>
      </c>
      <c r="K962" s="165">
        <v>69378598.38000001</v>
      </c>
    </row>
    <row r="963" spans="2:11" x14ac:dyDescent="0.3">
      <c r="B963" s="164" t="s">
        <v>1821</v>
      </c>
      <c r="C963" s="63" t="s">
        <v>770</v>
      </c>
      <c r="D963" s="63" t="s">
        <v>179</v>
      </c>
      <c r="E963" s="65">
        <v>0</v>
      </c>
      <c r="F963" s="65">
        <v>0</v>
      </c>
      <c r="G963" s="65">
        <v>25037940.060000002</v>
      </c>
      <c r="H963" s="65">
        <v>0</v>
      </c>
      <c r="I963" s="65">
        <v>0</v>
      </c>
      <c r="J963" s="65">
        <v>0</v>
      </c>
      <c r="K963" s="165">
        <v>25037940.060000002</v>
      </c>
    </row>
    <row r="964" spans="2:11" x14ac:dyDescent="0.3">
      <c r="B964" s="164" t="s">
        <v>1822</v>
      </c>
      <c r="C964" s="63" t="s">
        <v>770</v>
      </c>
      <c r="D964" s="63" t="s">
        <v>1823</v>
      </c>
      <c r="E964" s="65">
        <v>0</v>
      </c>
      <c r="F964" s="65">
        <v>0</v>
      </c>
      <c r="G964" s="65">
        <v>40145170.119999997</v>
      </c>
      <c r="H964" s="65">
        <v>0</v>
      </c>
      <c r="I964" s="65">
        <v>0</v>
      </c>
      <c r="J964" s="65">
        <v>0</v>
      </c>
      <c r="K964" s="165">
        <v>40145170.119999997</v>
      </c>
    </row>
    <row r="965" spans="2:11" x14ac:dyDescent="0.3">
      <c r="B965" s="164" t="s">
        <v>1824</v>
      </c>
      <c r="C965" s="63" t="s">
        <v>770</v>
      </c>
      <c r="D965" s="63" t="s">
        <v>770</v>
      </c>
      <c r="E965" s="65">
        <v>0</v>
      </c>
      <c r="F965" s="65">
        <v>0</v>
      </c>
      <c r="G965" s="65">
        <v>33065189.880000003</v>
      </c>
      <c r="H965" s="65">
        <v>0</v>
      </c>
      <c r="I965" s="65">
        <v>0</v>
      </c>
      <c r="J965" s="65">
        <v>0</v>
      </c>
      <c r="K965" s="165">
        <v>33065189.880000003</v>
      </c>
    </row>
    <row r="966" spans="2:11" x14ac:dyDescent="0.3">
      <c r="B966" s="164" t="s">
        <v>1825</v>
      </c>
      <c r="C966" s="63" t="s">
        <v>770</v>
      </c>
      <c r="D966" s="63" t="s">
        <v>1826</v>
      </c>
      <c r="E966" s="65">
        <v>0</v>
      </c>
      <c r="F966" s="65">
        <v>0</v>
      </c>
      <c r="G966" s="65">
        <v>38335395.299999997</v>
      </c>
      <c r="H966" s="65">
        <v>0</v>
      </c>
      <c r="I966" s="65">
        <v>0</v>
      </c>
      <c r="J966" s="65">
        <v>0</v>
      </c>
      <c r="K966" s="165">
        <v>38335395.299999997</v>
      </c>
    </row>
    <row r="967" spans="2:11" x14ac:dyDescent="0.3">
      <c r="B967" s="164" t="s">
        <v>1827</v>
      </c>
      <c r="C967" s="63" t="s">
        <v>770</v>
      </c>
      <c r="D967" s="63" t="s">
        <v>1828</v>
      </c>
      <c r="E967" s="65">
        <v>0</v>
      </c>
      <c r="F967" s="65">
        <v>0</v>
      </c>
      <c r="G967" s="65">
        <v>28519190.34</v>
      </c>
      <c r="H967" s="65">
        <v>0</v>
      </c>
      <c r="I967" s="65">
        <v>0</v>
      </c>
      <c r="J967" s="65">
        <v>0</v>
      </c>
      <c r="K967" s="165">
        <v>28519190.34</v>
      </c>
    </row>
    <row r="968" spans="2:11" x14ac:dyDescent="0.3">
      <c r="B968" s="164" t="s">
        <v>1829</v>
      </c>
      <c r="C968" s="63" t="s">
        <v>1830</v>
      </c>
      <c r="D968" s="63" t="s">
        <v>2111</v>
      </c>
      <c r="E968" s="65">
        <v>0</v>
      </c>
      <c r="F968" s="65">
        <v>0</v>
      </c>
      <c r="G968" s="65">
        <v>0</v>
      </c>
      <c r="H968" s="65">
        <v>0</v>
      </c>
      <c r="I968" s="65">
        <v>0</v>
      </c>
      <c r="J968" s="65">
        <v>0</v>
      </c>
      <c r="K968" s="165">
        <v>0</v>
      </c>
    </row>
    <row r="969" spans="2:11" x14ac:dyDescent="0.3">
      <c r="B969" s="164" t="s">
        <v>1831</v>
      </c>
      <c r="C969" s="63" t="s">
        <v>1830</v>
      </c>
      <c r="D969" s="63" t="s">
        <v>1832</v>
      </c>
      <c r="E969" s="65">
        <v>0</v>
      </c>
      <c r="F969" s="65">
        <v>0</v>
      </c>
      <c r="G969" s="65">
        <v>0</v>
      </c>
      <c r="H969" s="65">
        <v>0</v>
      </c>
      <c r="I969" s="65">
        <v>0</v>
      </c>
      <c r="J969" s="65">
        <v>0</v>
      </c>
      <c r="K969" s="165">
        <v>0</v>
      </c>
    </row>
    <row r="970" spans="2:11" x14ac:dyDescent="0.3">
      <c r="B970" s="164" t="s">
        <v>1833</v>
      </c>
      <c r="C970" s="63" t="s">
        <v>1830</v>
      </c>
      <c r="D970" s="63" t="s">
        <v>1834</v>
      </c>
      <c r="E970" s="65">
        <v>0</v>
      </c>
      <c r="F970" s="65">
        <v>0</v>
      </c>
      <c r="G970" s="65">
        <v>0</v>
      </c>
      <c r="H970" s="65">
        <v>0</v>
      </c>
      <c r="I970" s="65">
        <v>0</v>
      </c>
      <c r="J970" s="65">
        <v>0</v>
      </c>
      <c r="K970" s="165">
        <v>0</v>
      </c>
    </row>
    <row r="971" spans="2:11" x14ac:dyDescent="0.3">
      <c r="B971" s="164" t="s">
        <v>1835</v>
      </c>
      <c r="C971" s="63" t="s">
        <v>1830</v>
      </c>
      <c r="D971" s="63" t="s">
        <v>1836</v>
      </c>
      <c r="E971" s="65">
        <v>0</v>
      </c>
      <c r="F971" s="65">
        <v>0</v>
      </c>
      <c r="G971" s="65">
        <v>0</v>
      </c>
      <c r="H971" s="65">
        <v>0</v>
      </c>
      <c r="I971" s="65">
        <v>0</v>
      </c>
      <c r="J971" s="65">
        <v>0</v>
      </c>
      <c r="K971" s="165">
        <v>0</v>
      </c>
    </row>
    <row r="972" spans="2:11" x14ac:dyDescent="0.3">
      <c r="B972" s="164" t="s">
        <v>1837</v>
      </c>
      <c r="C972" s="63" t="s">
        <v>1830</v>
      </c>
      <c r="D972" s="63" t="s">
        <v>1838</v>
      </c>
      <c r="E972" s="65">
        <v>0</v>
      </c>
      <c r="F972" s="65">
        <v>0</v>
      </c>
      <c r="G972" s="65">
        <v>0</v>
      </c>
      <c r="H972" s="65">
        <v>0</v>
      </c>
      <c r="I972" s="65">
        <v>0</v>
      </c>
      <c r="J972" s="65">
        <v>0</v>
      </c>
      <c r="K972" s="165">
        <v>0</v>
      </c>
    </row>
    <row r="973" spans="2:11" x14ac:dyDescent="0.3">
      <c r="B973" s="164" t="s">
        <v>1839</v>
      </c>
      <c r="C973" s="63" t="s">
        <v>1830</v>
      </c>
      <c r="D973" s="63" t="s">
        <v>1840</v>
      </c>
      <c r="E973" s="65">
        <v>0</v>
      </c>
      <c r="F973" s="65">
        <v>0</v>
      </c>
      <c r="G973" s="65">
        <v>0</v>
      </c>
      <c r="H973" s="65">
        <v>0</v>
      </c>
      <c r="I973" s="65">
        <v>0</v>
      </c>
      <c r="J973" s="65">
        <v>0</v>
      </c>
      <c r="K973" s="165">
        <v>0</v>
      </c>
    </row>
    <row r="974" spans="2:11" x14ac:dyDescent="0.3">
      <c r="B974" s="164" t="s">
        <v>1841</v>
      </c>
      <c r="C974" s="63" t="s">
        <v>1830</v>
      </c>
      <c r="D974" s="63" t="s">
        <v>1842</v>
      </c>
      <c r="E974" s="65">
        <v>0</v>
      </c>
      <c r="F974" s="65">
        <v>0</v>
      </c>
      <c r="G974" s="65">
        <v>0</v>
      </c>
      <c r="H974" s="65">
        <v>0</v>
      </c>
      <c r="I974" s="65">
        <v>0</v>
      </c>
      <c r="J974" s="65">
        <v>0</v>
      </c>
      <c r="K974" s="165">
        <v>0</v>
      </c>
    </row>
    <row r="975" spans="2:11" x14ac:dyDescent="0.3">
      <c r="B975" s="164" t="s">
        <v>1843</v>
      </c>
      <c r="C975" s="63" t="s">
        <v>1830</v>
      </c>
      <c r="D975" s="63" t="s">
        <v>1844</v>
      </c>
      <c r="E975" s="65">
        <v>0</v>
      </c>
      <c r="F975" s="65">
        <v>0</v>
      </c>
      <c r="G975" s="65">
        <v>0</v>
      </c>
      <c r="H975" s="65">
        <v>0</v>
      </c>
      <c r="I975" s="65">
        <v>0</v>
      </c>
      <c r="J975" s="65">
        <v>0</v>
      </c>
      <c r="K975" s="165">
        <v>0</v>
      </c>
    </row>
    <row r="976" spans="2:11" x14ac:dyDescent="0.3">
      <c r="B976" s="164" t="s">
        <v>1845</v>
      </c>
      <c r="C976" s="63" t="s">
        <v>1830</v>
      </c>
      <c r="D976" s="63" t="s">
        <v>1846</v>
      </c>
      <c r="E976" s="65">
        <v>0</v>
      </c>
      <c r="F976" s="65">
        <v>0</v>
      </c>
      <c r="G976" s="65">
        <v>0</v>
      </c>
      <c r="H976" s="65">
        <v>0</v>
      </c>
      <c r="I976" s="65">
        <v>0</v>
      </c>
      <c r="J976" s="65">
        <v>0</v>
      </c>
      <c r="K976" s="165">
        <v>0</v>
      </c>
    </row>
    <row r="977" spans="2:11" x14ac:dyDescent="0.3">
      <c r="B977" s="164" t="s">
        <v>1847</v>
      </c>
      <c r="C977" s="63" t="s">
        <v>1830</v>
      </c>
      <c r="D977" s="63" t="s">
        <v>1848</v>
      </c>
      <c r="E977" s="65">
        <v>0</v>
      </c>
      <c r="F977" s="65">
        <v>0</v>
      </c>
      <c r="G977" s="65">
        <v>0</v>
      </c>
      <c r="H977" s="65">
        <v>0</v>
      </c>
      <c r="I977" s="65">
        <v>0</v>
      </c>
      <c r="J977" s="65">
        <v>0</v>
      </c>
      <c r="K977" s="165">
        <v>0</v>
      </c>
    </row>
    <row r="978" spans="2:11" x14ac:dyDescent="0.3">
      <c r="B978" s="164" t="s">
        <v>1849</v>
      </c>
      <c r="C978" s="63" t="s">
        <v>1830</v>
      </c>
      <c r="D978" s="63" t="s">
        <v>1850</v>
      </c>
      <c r="E978" s="65">
        <v>0</v>
      </c>
      <c r="F978" s="65">
        <v>0</v>
      </c>
      <c r="G978" s="65">
        <v>0</v>
      </c>
      <c r="H978" s="65">
        <v>0</v>
      </c>
      <c r="I978" s="65">
        <v>0</v>
      </c>
      <c r="J978" s="65">
        <v>0</v>
      </c>
      <c r="K978" s="165">
        <v>0</v>
      </c>
    </row>
    <row r="979" spans="2:11" x14ac:dyDescent="0.3">
      <c r="B979" s="164" t="s">
        <v>1851</v>
      </c>
      <c r="C979" s="63" t="s">
        <v>1830</v>
      </c>
      <c r="D979" s="63" t="s">
        <v>1852</v>
      </c>
      <c r="E979" s="65">
        <v>0</v>
      </c>
      <c r="F979" s="65">
        <v>0</v>
      </c>
      <c r="G979" s="65">
        <v>0</v>
      </c>
      <c r="H979" s="65">
        <v>0</v>
      </c>
      <c r="I979" s="65">
        <v>0</v>
      </c>
      <c r="J979" s="65">
        <v>0</v>
      </c>
      <c r="K979" s="165">
        <v>0</v>
      </c>
    </row>
    <row r="980" spans="2:11" x14ac:dyDescent="0.3">
      <c r="B980" s="164" t="s">
        <v>1853</v>
      </c>
      <c r="C980" s="63" t="s">
        <v>1830</v>
      </c>
      <c r="D980" s="63" t="s">
        <v>1854</v>
      </c>
      <c r="E980" s="65">
        <v>0</v>
      </c>
      <c r="F980" s="65">
        <v>0</v>
      </c>
      <c r="G980" s="65">
        <v>0</v>
      </c>
      <c r="H980" s="65">
        <v>0</v>
      </c>
      <c r="I980" s="65">
        <v>0</v>
      </c>
      <c r="J980" s="65">
        <v>0</v>
      </c>
      <c r="K980" s="165">
        <v>0</v>
      </c>
    </row>
    <row r="981" spans="2:11" x14ac:dyDescent="0.3">
      <c r="B981" s="164" t="s">
        <v>1855</v>
      </c>
      <c r="C981" s="63" t="s">
        <v>1830</v>
      </c>
      <c r="D981" s="63" t="s">
        <v>1856</v>
      </c>
      <c r="E981" s="65">
        <v>0</v>
      </c>
      <c r="F981" s="65">
        <v>0</v>
      </c>
      <c r="G981" s="65">
        <v>0</v>
      </c>
      <c r="H981" s="65">
        <v>0</v>
      </c>
      <c r="I981" s="65">
        <v>0</v>
      </c>
      <c r="J981" s="65">
        <v>0</v>
      </c>
      <c r="K981" s="165">
        <v>0</v>
      </c>
    </row>
    <row r="982" spans="2:11" x14ac:dyDescent="0.3">
      <c r="B982" s="164" t="s">
        <v>1857</v>
      </c>
      <c r="C982" s="63" t="s">
        <v>1830</v>
      </c>
      <c r="D982" s="63" t="s">
        <v>1858</v>
      </c>
      <c r="E982" s="65">
        <v>0</v>
      </c>
      <c r="F982" s="65">
        <v>0</v>
      </c>
      <c r="G982" s="65">
        <v>0</v>
      </c>
      <c r="H982" s="65">
        <v>0</v>
      </c>
      <c r="I982" s="65">
        <v>0</v>
      </c>
      <c r="J982" s="65">
        <v>0</v>
      </c>
      <c r="K982" s="165">
        <v>0</v>
      </c>
    </row>
    <row r="983" spans="2:11" x14ac:dyDescent="0.3">
      <c r="B983" s="164" t="s">
        <v>1859</v>
      </c>
      <c r="C983" s="63" t="s">
        <v>1830</v>
      </c>
      <c r="D983" s="63" t="s">
        <v>1860</v>
      </c>
      <c r="E983" s="65">
        <v>0</v>
      </c>
      <c r="F983" s="65">
        <v>0</v>
      </c>
      <c r="G983" s="65">
        <v>0</v>
      </c>
      <c r="H983" s="65">
        <v>0</v>
      </c>
      <c r="I983" s="65">
        <v>0</v>
      </c>
      <c r="J983" s="65">
        <v>0</v>
      </c>
      <c r="K983" s="165">
        <v>0</v>
      </c>
    </row>
    <row r="984" spans="2:11" x14ac:dyDescent="0.3">
      <c r="B984" s="164" t="s">
        <v>1861</v>
      </c>
      <c r="C984" s="63" t="s">
        <v>1830</v>
      </c>
      <c r="D984" s="63" t="s">
        <v>1862</v>
      </c>
      <c r="E984" s="65">
        <v>0</v>
      </c>
      <c r="F984" s="65">
        <v>0</v>
      </c>
      <c r="G984" s="65">
        <v>0</v>
      </c>
      <c r="H984" s="65">
        <v>0</v>
      </c>
      <c r="I984" s="65">
        <v>0</v>
      </c>
      <c r="J984" s="65">
        <v>0</v>
      </c>
      <c r="K984" s="165">
        <v>0</v>
      </c>
    </row>
    <row r="985" spans="2:11" x14ac:dyDescent="0.3">
      <c r="B985" s="164" t="s">
        <v>1863</v>
      </c>
      <c r="C985" s="63" t="s">
        <v>1830</v>
      </c>
      <c r="D985" s="63" t="s">
        <v>1864</v>
      </c>
      <c r="E985" s="65">
        <v>0</v>
      </c>
      <c r="F985" s="65">
        <v>0</v>
      </c>
      <c r="G985" s="65">
        <v>0</v>
      </c>
      <c r="H985" s="65">
        <v>0</v>
      </c>
      <c r="I985" s="65">
        <v>0</v>
      </c>
      <c r="J985" s="65">
        <v>0</v>
      </c>
      <c r="K985" s="165">
        <v>0</v>
      </c>
    </row>
    <row r="986" spans="2:11" x14ac:dyDescent="0.3">
      <c r="B986" s="164" t="s">
        <v>1865</v>
      </c>
      <c r="C986" s="63" t="s">
        <v>1830</v>
      </c>
      <c r="D986" s="63" t="s">
        <v>1866</v>
      </c>
      <c r="E986" s="65">
        <v>0</v>
      </c>
      <c r="F986" s="65">
        <v>0</v>
      </c>
      <c r="G986" s="65">
        <v>0</v>
      </c>
      <c r="H986" s="65">
        <v>0</v>
      </c>
      <c r="I986" s="65">
        <v>0</v>
      </c>
      <c r="J986" s="65">
        <v>0</v>
      </c>
      <c r="K986" s="165">
        <v>0</v>
      </c>
    </row>
    <row r="987" spans="2:11" x14ac:dyDescent="0.3">
      <c r="B987" s="164" t="s">
        <v>1867</v>
      </c>
      <c r="C987" s="63" t="s">
        <v>1830</v>
      </c>
      <c r="D987" s="63" t="s">
        <v>1868</v>
      </c>
      <c r="E987" s="65">
        <v>0</v>
      </c>
      <c r="F987" s="65">
        <v>0</v>
      </c>
      <c r="G987" s="65">
        <v>0</v>
      </c>
      <c r="H987" s="65">
        <v>0</v>
      </c>
      <c r="I987" s="65">
        <v>0</v>
      </c>
      <c r="J987" s="65">
        <v>0</v>
      </c>
      <c r="K987" s="165">
        <v>0</v>
      </c>
    </row>
    <row r="988" spans="2:11" x14ac:dyDescent="0.3">
      <c r="B988" s="164" t="s">
        <v>1869</v>
      </c>
      <c r="C988" s="63" t="s">
        <v>1830</v>
      </c>
      <c r="D988" s="63" t="s">
        <v>1870</v>
      </c>
      <c r="E988" s="65">
        <v>0</v>
      </c>
      <c r="F988" s="65">
        <v>0</v>
      </c>
      <c r="G988" s="65">
        <v>0</v>
      </c>
      <c r="H988" s="65">
        <v>0</v>
      </c>
      <c r="I988" s="65">
        <v>0</v>
      </c>
      <c r="J988" s="65">
        <v>0</v>
      </c>
      <c r="K988" s="165">
        <v>0</v>
      </c>
    </row>
    <row r="989" spans="2:11" x14ac:dyDescent="0.3">
      <c r="B989" s="164" t="s">
        <v>1871</v>
      </c>
      <c r="C989" s="63" t="s">
        <v>1830</v>
      </c>
      <c r="D989" s="63" t="s">
        <v>1872</v>
      </c>
      <c r="E989" s="65">
        <v>0</v>
      </c>
      <c r="F989" s="65">
        <v>0</v>
      </c>
      <c r="G989" s="65">
        <v>0</v>
      </c>
      <c r="H989" s="65">
        <v>0</v>
      </c>
      <c r="I989" s="65">
        <v>0</v>
      </c>
      <c r="J989" s="65">
        <v>0</v>
      </c>
      <c r="K989" s="165">
        <v>0</v>
      </c>
    </row>
    <row r="990" spans="2:11" x14ac:dyDescent="0.3">
      <c r="B990" s="164" t="s">
        <v>1873</v>
      </c>
      <c r="C990" s="63" t="s">
        <v>1830</v>
      </c>
      <c r="D990" s="63" t="s">
        <v>1874</v>
      </c>
      <c r="E990" s="65">
        <v>0</v>
      </c>
      <c r="F990" s="65">
        <v>0</v>
      </c>
      <c r="G990" s="65">
        <v>0</v>
      </c>
      <c r="H990" s="65">
        <v>0</v>
      </c>
      <c r="I990" s="65">
        <v>0</v>
      </c>
      <c r="J990" s="65">
        <v>0</v>
      </c>
      <c r="K990" s="165">
        <v>0</v>
      </c>
    </row>
    <row r="991" spans="2:11" x14ac:dyDescent="0.3">
      <c r="B991" s="164" t="s">
        <v>1875</v>
      </c>
      <c r="C991" s="63" t="s">
        <v>1830</v>
      </c>
      <c r="D991" s="63" t="s">
        <v>1876</v>
      </c>
      <c r="E991" s="65">
        <v>0</v>
      </c>
      <c r="F991" s="65">
        <v>0</v>
      </c>
      <c r="G991" s="65">
        <v>0</v>
      </c>
      <c r="H991" s="65">
        <v>0</v>
      </c>
      <c r="I991" s="65">
        <v>0</v>
      </c>
      <c r="J991" s="65">
        <v>0</v>
      </c>
      <c r="K991" s="165">
        <v>0</v>
      </c>
    </row>
    <row r="992" spans="2:11" x14ac:dyDescent="0.3">
      <c r="B992" s="164" t="s">
        <v>1877</v>
      </c>
      <c r="C992" s="63" t="s">
        <v>1830</v>
      </c>
      <c r="D992" s="63" t="s">
        <v>1878</v>
      </c>
      <c r="E992" s="65">
        <v>0</v>
      </c>
      <c r="F992" s="65">
        <v>0</v>
      </c>
      <c r="G992" s="65">
        <v>0</v>
      </c>
      <c r="H992" s="65">
        <v>0</v>
      </c>
      <c r="I992" s="65">
        <v>0</v>
      </c>
      <c r="J992" s="65">
        <v>0</v>
      </c>
      <c r="K992" s="165">
        <v>0</v>
      </c>
    </row>
    <row r="993" spans="2:11" x14ac:dyDescent="0.3">
      <c r="B993" s="164" t="s">
        <v>1879</v>
      </c>
      <c r="C993" s="63" t="s">
        <v>1830</v>
      </c>
      <c r="D993" s="63" t="s">
        <v>1880</v>
      </c>
      <c r="E993" s="65">
        <v>0</v>
      </c>
      <c r="F993" s="65">
        <v>0</v>
      </c>
      <c r="G993" s="65">
        <v>0</v>
      </c>
      <c r="H993" s="65">
        <v>0</v>
      </c>
      <c r="I993" s="65">
        <v>0</v>
      </c>
      <c r="J993" s="65">
        <v>0</v>
      </c>
      <c r="K993" s="165">
        <v>0</v>
      </c>
    </row>
    <row r="994" spans="2:11" x14ac:dyDescent="0.3">
      <c r="B994" s="164" t="s">
        <v>1881</v>
      </c>
      <c r="C994" s="63" t="s">
        <v>1830</v>
      </c>
      <c r="D994" s="63" t="s">
        <v>1882</v>
      </c>
      <c r="E994" s="65">
        <v>0</v>
      </c>
      <c r="F994" s="65">
        <v>0</v>
      </c>
      <c r="G994" s="65">
        <v>0</v>
      </c>
      <c r="H994" s="65">
        <v>0</v>
      </c>
      <c r="I994" s="65">
        <v>0</v>
      </c>
      <c r="J994" s="65">
        <v>0</v>
      </c>
      <c r="K994" s="165">
        <v>0</v>
      </c>
    </row>
    <row r="995" spans="2:11" x14ac:dyDescent="0.3">
      <c r="B995" s="164" t="s">
        <v>1883</v>
      </c>
      <c r="C995" s="63" t="s">
        <v>1830</v>
      </c>
      <c r="D995" s="63" t="s">
        <v>1884</v>
      </c>
      <c r="E995" s="65">
        <v>0</v>
      </c>
      <c r="F995" s="65">
        <v>0</v>
      </c>
      <c r="G995" s="65">
        <v>0</v>
      </c>
      <c r="H995" s="65">
        <v>0</v>
      </c>
      <c r="I995" s="65">
        <v>0</v>
      </c>
      <c r="J995" s="65">
        <v>0</v>
      </c>
      <c r="K995" s="165">
        <v>0</v>
      </c>
    </row>
    <row r="996" spans="2:11" x14ac:dyDescent="0.3">
      <c r="B996" s="164" t="s">
        <v>1885</v>
      </c>
      <c r="C996" s="63" t="s">
        <v>1830</v>
      </c>
      <c r="D996" s="63" t="s">
        <v>1886</v>
      </c>
      <c r="E996" s="65">
        <v>0</v>
      </c>
      <c r="F996" s="65">
        <v>0</v>
      </c>
      <c r="G996" s="65">
        <v>0</v>
      </c>
      <c r="H996" s="65">
        <v>0</v>
      </c>
      <c r="I996" s="65">
        <v>0</v>
      </c>
      <c r="J996" s="65">
        <v>0</v>
      </c>
      <c r="K996" s="165">
        <v>0</v>
      </c>
    </row>
    <row r="997" spans="2:11" x14ac:dyDescent="0.3">
      <c r="B997" s="164" t="s">
        <v>1887</v>
      </c>
      <c r="C997" s="63" t="s">
        <v>1830</v>
      </c>
      <c r="D997" s="63" t="s">
        <v>1888</v>
      </c>
      <c r="E997" s="65">
        <v>0</v>
      </c>
      <c r="F997" s="65">
        <v>0</v>
      </c>
      <c r="G997" s="65">
        <v>0</v>
      </c>
      <c r="H997" s="65">
        <v>0</v>
      </c>
      <c r="I997" s="65">
        <v>0</v>
      </c>
      <c r="J997" s="65">
        <v>0</v>
      </c>
      <c r="K997" s="165">
        <v>0</v>
      </c>
    </row>
    <row r="998" spans="2:11" x14ac:dyDescent="0.3">
      <c r="B998" s="164" t="s">
        <v>1889</v>
      </c>
      <c r="C998" s="63" t="s">
        <v>1830</v>
      </c>
      <c r="D998" s="63" t="s">
        <v>1890</v>
      </c>
      <c r="E998" s="65">
        <v>0</v>
      </c>
      <c r="F998" s="65">
        <v>0</v>
      </c>
      <c r="G998" s="65">
        <v>0</v>
      </c>
      <c r="H998" s="65">
        <v>0</v>
      </c>
      <c r="I998" s="65">
        <v>0</v>
      </c>
      <c r="J998" s="65">
        <v>0</v>
      </c>
      <c r="K998" s="165">
        <v>0</v>
      </c>
    </row>
    <row r="999" spans="2:11" x14ac:dyDescent="0.3">
      <c r="B999" s="164" t="s">
        <v>1891</v>
      </c>
      <c r="C999" s="63" t="s">
        <v>1830</v>
      </c>
      <c r="D999" s="63" t="s">
        <v>1892</v>
      </c>
      <c r="E999" s="65">
        <v>0</v>
      </c>
      <c r="F999" s="65">
        <v>0</v>
      </c>
      <c r="G999" s="65">
        <v>0</v>
      </c>
      <c r="H999" s="65">
        <v>0</v>
      </c>
      <c r="I999" s="65">
        <v>0</v>
      </c>
      <c r="J999" s="65">
        <v>0</v>
      </c>
      <c r="K999" s="165">
        <v>0</v>
      </c>
    </row>
    <row r="1000" spans="2:11" x14ac:dyDescent="0.3">
      <c r="B1000" s="164" t="s">
        <v>1893</v>
      </c>
      <c r="C1000" s="63" t="s">
        <v>1830</v>
      </c>
      <c r="D1000" s="63" t="s">
        <v>1894</v>
      </c>
      <c r="E1000" s="65">
        <v>0</v>
      </c>
      <c r="F1000" s="65">
        <v>0</v>
      </c>
      <c r="G1000" s="65">
        <v>0</v>
      </c>
      <c r="H1000" s="65">
        <v>0</v>
      </c>
      <c r="I1000" s="65">
        <v>0</v>
      </c>
      <c r="J1000" s="65">
        <v>0</v>
      </c>
      <c r="K1000" s="165">
        <v>0</v>
      </c>
    </row>
    <row r="1001" spans="2:11" x14ac:dyDescent="0.3">
      <c r="B1001" s="164" t="s">
        <v>1895</v>
      </c>
      <c r="C1001" s="63" t="s">
        <v>1830</v>
      </c>
      <c r="D1001" s="63" t="s">
        <v>1896</v>
      </c>
      <c r="E1001" s="65">
        <v>0</v>
      </c>
      <c r="F1001" s="65">
        <v>0</v>
      </c>
      <c r="G1001" s="65">
        <v>0</v>
      </c>
      <c r="H1001" s="65">
        <v>0</v>
      </c>
      <c r="I1001" s="65">
        <v>0</v>
      </c>
      <c r="J1001" s="65">
        <v>0</v>
      </c>
      <c r="K1001" s="165">
        <v>0</v>
      </c>
    </row>
    <row r="1002" spans="2:11" x14ac:dyDescent="0.3">
      <c r="B1002" s="164" t="s">
        <v>1897</v>
      </c>
      <c r="C1002" s="63" t="s">
        <v>1830</v>
      </c>
      <c r="D1002" s="63" t="s">
        <v>1898</v>
      </c>
      <c r="E1002" s="65">
        <v>0</v>
      </c>
      <c r="F1002" s="65">
        <v>0</v>
      </c>
      <c r="G1002" s="65">
        <v>0</v>
      </c>
      <c r="H1002" s="65">
        <v>0</v>
      </c>
      <c r="I1002" s="65">
        <v>0</v>
      </c>
      <c r="J1002" s="65">
        <v>0</v>
      </c>
      <c r="K1002" s="165">
        <v>0</v>
      </c>
    </row>
    <row r="1003" spans="2:11" x14ac:dyDescent="0.3">
      <c r="B1003" s="164" t="s">
        <v>1899</v>
      </c>
      <c r="C1003" s="63" t="s">
        <v>1830</v>
      </c>
      <c r="D1003" s="63" t="s">
        <v>1900</v>
      </c>
      <c r="E1003" s="65">
        <v>0</v>
      </c>
      <c r="F1003" s="65">
        <v>0</v>
      </c>
      <c r="G1003" s="65">
        <v>0</v>
      </c>
      <c r="H1003" s="65">
        <v>0</v>
      </c>
      <c r="I1003" s="65">
        <v>0</v>
      </c>
      <c r="J1003" s="65">
        <v>0</v>
      </c>
      <c r="K1003" s="165">
        <v>0</v>
      </c>
    </row>
    <row r="1004" spans="2:11" x14ac:dyDescent="0.3">
      <c r="B1004" s="164" t="s">
        <v>1901</v>
      </c>
      <c r="C1004" s="63" t="s">
        <v>1830</v>
      </c>
      <c r="D1004" s="63" t="s">
        <v>1902</v>
      </c>
      <c r="E1004" s="65">
        <v>0</v>
      </c>
      <c r="F1004" s="65">
        <v>0</v>
      </c>
      <c r="G1004" s="65">
        <v>0</v>
      </c>
      <c r="H1004" s="65">
        <v>0</v>
      </c>
      <c r="I1004" s="65">
        <v>0</v>
      </c>
      <c r="J1004" s="65">
        <v>0</v>
      </c>
      <c r="K1004" s="165">
        <v>0</v>
      </c>
    </row>
    <row r="1005" spans="2:11" x14ac:dyDescent="0.3">
      <c r="B1005" s="164" t="s">
        <v>1903</v>
      </c>
      <c r="C1005" s="63" t="s">
        <v>1830</v>
      </c>
      <c r="D1005" s="63" t="s">
        <v>1904</v>
      </c>
      <c r="E1005" s="65">
        <v>0</v>
      </c>
      <c r="F1005" s="65">
        <v>0</v>
      </c>
      <c r="G1005" s="65">
        <v>0</v>
      </c>
      <c r="H1005" s="65">
        <v>0</v>
      </c>
      <c r="I1005" s="65">
        <v>0</v>
      </c>
      <c r="J1005" s="65">
        <v>0</v>
      </c>
      <c r="K1005" s="165">
        <v>0</v>
      </c>
    </row>
    <row r="1006" spans="2:11" x14ac:dyDescent="0.3">
      <c r="B1006" s="164" t="s">
        <v>1905</v>
      </c>
      <c r="C1006" s="63" t="s">
        <v>1830</v>
      </c>
      <c r="D1006" s="63" t="s">
        <v>1906</v>
      </c>
      <c r="E1006" s="65">
        <v>0</v>
      </c>
      <c r="F1006" s="65">
        <v>0</v>
      </c>
      <c r="G1006" s="65">
        <v>0</v>
      </c>
      <c r="H1006" s="65">
        <v>0</v>
      </c>
      <c r="I1006" s="65">
        <v>0</v>
      </c>
      <c r="J1006" s="65">
        <v>0</v>
      </c>
      <c r="K1006" s="165">
        <v>0</v>
      </c>
    </row>
    <row r="1007" spans="2:11" x14ac:dyDescent="0.3">
      <c r="B1007" s="164" t="s">
        <v>1907</v>
      </c>
      <c r="C1007" s="63" t="s">
        <v>1830</v>
      </c>
      <c r="D1007" s="63" t="s">
        <v>1908</v>
      </c>
      <c r="E1007" s="65">
        <v>0</v>
      </c>
      <c r="F1007" s="65">
        <v>0</v>
      </c>
      <c r="G1007" s="65">
        <v>0</v>
      </c>
      <c r="H1007" s="65">
        <v>0</v>
      </c>
      <c r="I1007" s="65">
        <v>0</v>
      </c>
      <c r="J1007" s="65">
        <v>0</v>
      </c>
      <c r="K1007" s="165">
        <v>0</v>
      </c>
    </row>
    <row r="1008" spans="2:11" x14ac:dyDescent="0.3">
      <c r="B1008" s="164" t="s">
        <v>1909</v>
      </c>
      <c r="C1008" s="63" t="s">
        <v>1830</v>
      </c>
      <c r="D1008" s="63" t="s">
        <v>177</v>
      </c>
      <c r="E1008" s="65">
        <v>0</v>
      </c>
      <c r="F1008" s="65">
        <v>0</v>
      </c>
      <c r="G1008" s="65">
        <v>0</v>
      </c>
      <c r="H1008" s="65">
        <v>0</v>
      </c>
      <c r="I1008" s="65">
        <v>0</v>
      </c>
      <c r="J1008" s="65">
        <v>0</v>
      </c>
      <c r="K1008" s="165">
        <v>0</v>
      </c>
    </row>
    <row r="1009" spans="2:11" x14ac:dyDescent="0.3">
      <c r="B1009" s="164" t="s">
        <v>1910</v>
      </c>
      <c r="C1009" s="63" t="s">
        <v>1830</v>
      </c>
      <c r="D1009" s="63" t="s">
        <v>1911</v>
      </c>
      <c r="E1009" s="65">
        <v>0</v>
      </c>
      <c r="F1009" s="65">
        <v>0</v>
      </c>
      <c r="G1009" s="65">
        <v>0</v>
      </c>
      <c r="H1009" s="65">
        <v>0</v>
      </c>
      <c r="I1009" s="65">
        <v>0</v>
      </c>
      <c r="J1009" s="65">
        <v>0</v>
      </c>
      <c r="K1009" s="165">
        <v>0</v>
      </c>
    </row>
    <row r="1010" spans="2:11" x14ac:dyDescent="0.3">
      <c r="B1010" s="164" t="s">
        <v>1912</v>
      </c>
      <c r="C1010" s="63" t="s">
        <v>1830</v>
      </c>
      <c r="D1010" s="63" t="s">
        <v>768</v>
      </c>
      <c r="E1010" s="65">
        <v>0</v>
      </c>
      <c r="F1010" s="65">
        <v>0</v>
      </c>
      <c r="G1010" s="65">
        <v>0</v>
      </c>
      <c r="H1010" s="65">
        <v>0</v>
      </c>
      <c r="I1010" s="65">
        <v>0</v>
      </c>
      <c r="J1010" s="65">
        <v>0</v>
      </c>
      <c r="K1010" s="165">
        <v>0</v>
      </c>
    </row>
    <row r="1011" spans="2:11" x14ac:dyDescent="0.3">
      <c r="B1011" s="164" t="s">
        <v>1913</v>
      </c>
      <c r="C1011" s="63" t="s">
        <v>1830</v>
      </c>
      <c r="D1011" s="63" t="s">
        <v>1914</v>
      </c>
      <c r="E1011" s="65">
        <v>0</v>
      </c>
      <c r="F1011" s="65">
        <v>0</v>
      </c>
      <c r="G1011" s="65">
        <v>0</v>
      </c>
      <c r="H1011" s="65">
        <v>0</v>
      </c>
      <c r="I1011" s="65">
        <v>0</v>
      </c>
      <c r="J1011" s="65">
        <v>0</v>
      </c>
      <c r="K1011" s="165">
        <v>0</v>
      </c>
    </row>
    <row r="1012" spans="2:11" x14ac:dyDescent="0.3">
      <c r="B1012" s="164" t="s">
        <v>1915</v>
      </c>
      <c r="C1012" s="63" t="s">
        <v>1830</v>
      </c>
      <c r="D1012" s="63" t="s">
        <v>1916</v>
      </c>
      <c r="E1012" s="65">
        <v>0</v>
      </c>
      <c r="F1012" s="65">
        <v>0</v>
      </c>
      <c r="G1012" s="65">
        <v>0</v>
      </c>
      <c r="H1012" s="65">
        <v>0</v>
      </c>
      <c r="I1012" s="65">
        <v>0</v>
      </c>
      <c r="J1012" s="65">
        <v>0</v>
      </c>
      <c r="K1012" s="165">
        <v>0</v>
      </c>
    </row>
    <row r="1013" spans="2:11" x14ac:dyDescent="0.3">
      <c r="B1013" s="164" t="s">
        <v>1917</v>
      </c>
      <c r="C1013" s="63" t="s">
        <v>1830</v>
      </c>
      <c r="D1013" s="63" t="s">
        <v>1918</v>
      </c>
      <c r="E1013" s="65">
        <v>0</v>
      </c>
      <c r="F1013" s="65">
        <v>0</v>
      </c>
      <c r="G1013" s="65">
        <v>0</v>
      </c>
      <c r="H1013" s="65">
        <v>0</v>
      </c>
      <c r="I1013" s="65">
        <v>0</v>
      </c>
      <c r="J1013" s="65">
        <v>0</v>
      </c>
      <c r="K1013" s="165">
        <v>0</v>
      </c>
    </row>
    <row r="1014" spans="2:11" x14ac:dyDescent="0.3">
      <c r="B1014" s="164" t="s">
        <v>1919</v>
      </c>
      <c r="C1014" s="63" t="s">
        <v>1830</v>
      </c>
      <c r="D1014" s="63" t="s">
        <v>1920</v>
      </c>
      <c r="E1014" s="65">
        <v>0</v>
      </c>
      <c r="F1014" s="65">
        <v>0</v>
      </c>
      <c r="G1014" s="65">
        <v>0</v>
      </c>
      <c r="H1014" s="65">
        <v>0</v>
      </c>
      <c r="I1014" s="65">
        <v>0</v>
      </c>
      <c r="J1014" s="65">
        <v>0</v>
      </c>
      <c r="K1014" s="165">
        <v>0</v>
      </c>
    </row>
    <row r="1015" spans="2:11" x14ac:dyDescent="0.3">
      <c r="B1015" s="164" t="s">
        <v>1921</v>
      </c>
      <c r="C1015" s="63" t="s">
        <v>1922</v>
      </c>
      <c r="D1015" s="63" t="s">
        <v>1923</v>
      </c>
      <c r="E1015" s="65">
        <v>0</v>
      </c>
      <c r="F1015" s="65">
        <v>0</v>
      </c>
      <c r="G1015" s="65">
        <v>0</v>
      </c>
      <c r="H1015" s="65">
        <v>0</v>
      </c>
      <c r="I1015" s="65">
        <v>0</v>
      </c>
      <c r="J1015" s="65">
        <v>0</v>
      </c>
      <c r="K1015" s="165">
        <v>0</v>
      </c>
    </row>
    <row r="1016" spans="2:11" x14ac:dyDescent="0.3">
      <c r="B1016" s="164" t="s">
        <v>1924</v>
      </c>
      <c r="C1016" s="63" t="s">
        <v>1922</v>
      </c>
      <c r="D1016" s="63" t="s">
        <v>1925</v>
      </c>
      <c r="E1016" s="65">
        <v>0</v>
      </c>
      <c r="F1016" s="65">
        <v>0</v>
      </c>
      <c r="G1016" s="65">
        <v>0</v>
      </c>
      <c r="H1016" s="65">
        <v>0</v>
      </c>
      <c r="I1016" s="65">
        <v>0</v>
      </c>
      <c r="J1016" s="65">
        <v>0</v>
      </c>
      <c r="K1016" s="165">
        <v>0</v>
      </c>
    </row>
    <row r="1017" spans="2:11" x14ac:dyDescent="0.3">
      <c r="B1017" s="164" t="s">
        <v>1926</v>
      </c>
      <c r="C1017" s="63" t="s">
        <v>1922</v>
      </c>
      <c r="D1017" s="63" t="s">
        <v>1927</v>
      </c>
      <c r="E1017" s="65">
        <v>0</v>
      </c>
      <c r="F1017" s="65">
        <v>0</v>
      </c>
      <c r="G1017" s="65">
        <v>0</v>
      </c>
      <c r="H1017" s="65">
        <v>0</v>
      </c>
      <c r="I1017" s="65">
        <v>0</v>
      </c>
      <c r="J1017" s="65">
        <v>0</v>
      </c>
      <c r="K1017" s="165">
        <v>0</v>
      </c>
    </row>
    <row r="1018" spans="2:11" x14ac:dyDescent="0.3">
      <c r="B1018" s="164" t="s">
        <v>1928</v>
      </c>
      <c r="C1018" s="63" t="s">
        <v>1922</v>
      </c>
      <c r="D1018" s="63" t="s">
        <v>1929</v>
      </c>
      <c r="E1018" s="65">
        <v>0</v>
      </c>
      <c r="F1018" s="65">
        <v>0</v>
      </c>
      <c r="G1018" s="65">
        <v>0</v>
      </c>
      <c r="H1018" s="65">
        <v>0</v>
      </c>
      <c r="I1018" s="65">
        <v>0</v>
      </c>
      <c r="J1018" s="65">
        <v>0</v>
      </c>
      <c r="K1018" s="165">
        <v>0</v>
      </c>
    </row>
    <row r="1019" spans="2:11" x14ac:dyDescent="0.3">
      <c r="B1019" s="164" t="s">
        <v>1930</v>
      </c>
      <c r="C1019" s="63" t="s">
        <v>1922</v>
      </c>
      <c r="D1019" s="63" t="s">
        <v>23</v>
      </c>
      <c r="E1019" s="65">
        <v>0</v>
      </c>
      <c r="F1019" s="65">
        <v>0</v>
      </c>
      <c r="G1019" s="65">
        <v>0</v>
      </c>
      <c r="H1019" s="65">
        <v>0</v>
      </c>
      <c r="I1019" s="65">
        <v>0</v>
      </c>
      <c r="J1019" s="65">
        <v>0</v>
      </c>
      <c r="K1019" s="165">
        <v>0</v>
      </c>
    </row>
    <row r="1020" spans="2:11" x14ac:dyDescent="0.3">
      <c r="B1020" s="164" t="s">
        <v>1931</v>
      </c>
      <c r="C1020" s="63" t="s">
        <v>1922</v>
      </c>
      <c r="D1020" s="63" t="s">
        <v>709</v>
      </c>
      <c r="E1020" s="65">
        <v>0</v>
      </c>
      <c r="F1020" s="65">
        <v>0</v>
      </c>
      <c r="G1020" s="65">
        <v>0</v>
      </c>
      <c r="H1020" s="65">
        <v>0</v>
      </c>
      <c r="I1020" s="65">
        <v>0</v>
      </c>
      <c r="J1020" s="65">
        <v>0</v>
      </c>
      <c r="K1020" s="165">
        <v>0</v>
      </c>
    </row>
    <row r="1021" spans="2:11" x14ac:dyDescent="0.3">
      <c r="B1021" s="164" t="s">
        <v>1932</v>
      </c>
      <c r="C1021" s="63" t="s">
        <v>1922</v>
      </c>
      <c r="D1021" s="63" t="s">
        <v>1933</v>
      </c>
      <c r="E1021" s="65">
        <v>0</v>
      </c>
      <c r="F1021" s="65">
        <v>0</v>
      </c>
      <c r="G1021" s="65">
        <v>0</v>
      </c>
      <c r="H1021" s="65">
        <v>0</v>
      </c>
      <c r="I1021" s="65">
        <v>0</v>
      </c>
      <c r="J1021" s="65">
        <v>0</v>
      </c>
      <c r="K1021" s="165">
        <v>0</v>
      </c>
    </row>
    <row r="1022" spans="2:11" x14ac:dyDescent="0.3">
      <c r="B1022" s="164" t="s">
        <v>1934</v>
      </c>
      <c r="C1022" s="63" t="s">
        <v>1922</v>
      </c>
      <c r="D1022" s="63" t="s">
        <v>2138</v>
      </c>
      <c r="E1022" s="65">
        <v>0</v>
      </c>
      <c r="F1022" s="65">
        <v>0</v>
      </c>
      <c r="G1022" s="65">
        <v>0</v>
      </c>
      <c r="H1022" s="65">
        <v>0</v>
      </c>
      <c r="I1022" s="65">
        <v>0</v>
      </c>
      <c r="J1022" s="65">
        <v>0</v>
      </c>
      <c r="K1022" s="165">
        <v>0</v>
      </c>
    </row>
    <row r="1023" spans="2:11" x14ac:dyDescent="0.3">
      <c r="B1023" s="164" t="s">
        <v>1935</v>
      </c>
      <c r="C1023" s="63" t="s">
        <v>1922</v>
      </c>
      <c r="D1023" s="63" t="s">
        <v>1936</v>
      </c>
      <c r="E1023" s="65">
        <v>0</v>
      </c>
      <c r="F1023" s="65">
        <v>0</v>
      </c>
      <c r="G1023" s="65">
        <v>0</v>
      </c>
      <c r="H1023" s="65">
        <v>0</v>
      </c>
      <c r="I1023" s="65">
        <v>0</v>
      </c>
      <c r="J1023" s="65">
        <v>0</v>
      </c>
      <c r="K1023" s="165">
        <v>0</v>
      </c>
    </row>
    <row r="1024" spans="2:11" x14ac:dyDescent="0.3">
      <c r="B1024" s="164" t="s">
        <v>1937</v>
      </c>
      <c r="C1024" s="63" t="s">
        <v>1922</v>
      </c>
      <c r="D1024" s="63" t="s">
        <v>1938</v>
      </c>
      <c r="E1024" s="65">
        <v>0</v>
      </c>
      <c r="F1024" s="65">
        <v>0</v>
      </c>
      <c r="G1024" s="65">
        <v>0</v>
      </c>
      <c r="H1024" s="65">
        <v>0</v>
      </c>
      <c r="I1024" s="65">
        <v>0</v>
      </c>
      <c r="J1024" s="65">
        <v>0</v>
      </c>
      <c r="K1024" s="165">
        <v>0</v>
      </c>
    </row>
    <row r="1025" spans="2:11" x14ac:dyDescent="0.3">
      <c r="B1025" s="164" t="s">
        <v>1939</v>
      </c>
      <c r="C1025" s="63" t="s">
        <v>1922</v>
      </c>
      <c r="D1025" s="63" t="s">
        <v>1940</v>
      </c>
      <c r="E1025" s="65">
        <v>0</v>
      </c>
      <c r="F1025" s="65">
        <v>0</v>
      </c>
      <c r="G1025" s="65">
        <v>0</v>
      </c>
      <c r="H1025" s="65">
        <v>0</v>
      </c>
      <c r="I1025" s="65">
        <v>0</v>
      </c>
      <c r="J1025" s="65">
        <v>0</v>
      </c>
      <c r="K1025" s="165">
        <v>0</v>
      </c>
    </row>
    <row r="1026" spans="2:11" x14ac:dyDescent="0.3">
      <c r="B1026" s="164" t="s">
        <v>1941</v>
      </c>
      <c r="C1026" s="63" t="s">
        <v>1922</v>
      </c>
      <c r="D1026" s="63" t="s">
        <v>244</v>
      </c>
      <c r="E1026" s="65">
        <v>0</v>
      </c>
      <c r="F1026" s="65">
        <v>0</v>
      </c>
      <c r="G1026" s="65">
        <v>0</v>
      </c>
      <c r="H1026" s="65">
        <v>0</v>
      </c>
      <c r="I1026" s="65">
        <v>0</v>
      </c>
      <c r="J1026" s="65">
        <v>0</v>
      </c>
      <c r="K1026" s="165">
        <v>0</v>
      </c>
    </row>
    <row r="1027" spans="2:11" x14ac:dyDescent="0.3">
      <c r="B1027" s="164" t="s">
        <v>1942</v>
      </c>
      <c r="C1027" s="63" t="s">
        <v>1922</v>
      </c>
      <c r="D1027" s="63" t="s">
        <v>1943</v>
      </c>
      <c r="E1027" s="65">
        <v>0</v>
      </c>
      <c r="F1027" s="65">
        <v>0</v>
      </c>
      <c r="G1027" s="65">
        <v>0</v>
      </c>
      <c r="H1027" s="65">
        <v>0</v>
      </c>
      <c r="I1027" s="65">
        <v>0</v>
      </c>
      <c r="J1027" s="65">
        <v>0</v>
      </c>
      <c r="K1027" s="165">
        <v>0</v>
      </c>
    </row>
    <row r="1028" spans="2:11" x14ac:dyDescent="0.3">
      <c r="B1028" s="164" t="s">
        <v>1944</v>
      </c>
      <c r="C1028" s="63" t="s">
        <v>1922</v>
      </c>
      <c r="D1028" s="63" t="s">
        <v>1945</v>
      </c>
      <c r="E1028" s="65">
        <v>0</v>
      </c>
      <c r="F1028" s="65">
        <v>0</v>
      </c>
      <c r="G1028" s="65">
        <v>0</v>
      </c>
      <c r="H1028" s="65">
        <v>0</v>
      </c>
      <c r="I1028" s="65">
        <v>0</v>
      </c>
      <c r="J1028" s="65">
        <v>0</v>
      </c>
      <c r="K1028" s="165">
        <v>0</v>
      </c>
    </row>
    <row r="1029" spans="2:11" x14ac:dyDescent="0.3">
      <c r="B1029" s="164" t="s">
        <v>1946</v>
      </c>
      <c r="C1029" s="63" t="s">
        <v>1922</v>
      </c>
      <c r="D1029" s="63" t="s">
        <v>1947</v>
      </c>
      <c r="E1029" s="65">
        <v>0</v>
      </c>
      <c r="F1029" s="65">
        <v>0</v>
      </c>
      <c r="G1029" s="65">
        <v>0</v>
      </c>
      <c r="H1029" s="65">
        <v>0</v>
      </c>
      <c r="I1029" s="65">
        <v>0</v>
      </c>
      <c r="J1029" s="65">
        <v>0</v>
      </c>
      <c r="K1029" s="165">
        <v>0</v>
      </c>
    </row>
    <row r="1030" spans="2:11" x14ac:dyDescent="0.3">
      <c r="B1030" s="164" t="s">
        <v>1948</v>
      </c>
      <c r="C1030" s="63" t="s">
        <v>1922</v>
      </c>
      <c r="D1030" s="63" t="s">
        <v>1949</v>
      </c>
      <c r="E1030" s="65">
        <v>0</v>
      </c>
      <c r="F1030" s="65">
        <v>0</v>
      </c>
      <c r="G1030" s="65">
        <v>0</v>
      </c>
      <c r="H1030" s="65">
        <v>0</v>
      </c>
      <c r="I1030" s="65">
        <v>0</v>
      </c>
      <c r="J1030" s="65">
        <v>0</v>
      </c>
      <c r="K1030" s="165">
        <v>0</v>
      </c>
    </row>
    <row r="1031" spans="2:11" x14ac:dyDescent="0.3">
      <c r="B1031" s="164" t="s">
        <v>1950</v>
      </c>
      <c r="C1031" s="63" t="s">
        <v>1922</v>
      </c>
      <c r="D1031" s="63" t="s">
        <v>1951</v>
      </c>
      <c r="E1031" s="65">
        <v>0</v>
      </c>
      <c r="F1031" s="65">
        <v>0</v>
      </c>
      <c r="G1031" s="65">
        <v>0</v>
      </c>
      <c r="H1031" s="65">
        <v>0</v>
      </c>
      <c r="I1031" s="65">
        <v>0</v>
      </c>
      <c r="J1031" s="65">
        <v>0</v>
      </c>
      <c r="K1031" s="165">
        <v>0</v>
      </c>
    </row>
    <row r="1032" spans="2:11" x14ac:dyDescent="0.3">
      <c r="B1032" s="164" t="s">
        <v>1952</v>
      </c>
      <c r="C1032" s="63" t="s">
        <v>1922</v>
      </c>
      <c r="D1032" s="63" t="s">
        <v>1953</v>
      </c>
      <c r="E1032" s="65">
        <v>0</v>
      </c>
      <c r="F1032" s="65">
        <v>0</v>
      </c>
      <c r="G1032" s="65">
        <v>0</v>
      </c>
      <c r="H1032" s="65">
        <v>0</v>
      </c>
      <c r="I1032" s="65">
        <v>0</v>
      </c>
      <c r="J1032" s="65">
        <v>0</v>
      </c>
      <c r="K1032" s="165">
        <v>0</v>
      </c>
    </row>
    <row r="1033" spans="2:11" x14ac:dyDescent="0.3">
      <c r="B1033" s="164" t="s">
        <v>1954</v>
      </c>
      <c r="C1033" s="63" t="s">
        <v>1922</v>
      </c>
      <c r="D1033" s="63" t="s">
        <v>1955</v>
      </c>
      <c r="E1033" s="65">
        <v>0</v>
      </c>
      <c r="F1033" s="65">
        <v>0</v>
      </c>
      <c r="G1033" s="65">
        <v>0</v>
      </c>
      <c r="H1033" s="65">
        <v>0</v>
      </c>
      <c r="I1033" s="65">
        <v>0</v>
      </c>
      <c r="J1033" s="65">
        <v>0</v>
      </c>
      <c r="K1033" s="165">
        <v>0</v>
      </c>
    </row>
    <row r="1034" spans="2:11" x14ac:dyDescent="0.3">
      <c r="B1034" s="164" t="s">
        <v>1956</v>
      </c>
      <c r="C1034" s="63" t="s">
        <v>1922</v>
      </c>
      <c r="D1034" s="63" t="s">
        <v>1957</v>
      </c>
      <c r="E1034" s="65">
        <v>0</v>
      </c>
      <c r="F1034" s="65">
        <v>0</v>
      </c>
      <c r="G1034" s="65">
        <v>0</v>
      </c>
      <c r="H1034" s="65">
        <v>0</v>
      </c>
      <c r="I1034" s="65">
        <v>0</v>
      </c>
      <c r="J1034" s="65">
        <v>0</v>
      </c>
      <c r="K1034" s="165">
        <v>0</v>
      </c>
    </row>
    <row r="1035" spans="2:11" x14ac:dyDescent="0.3">
      <c r="B1035" s="164" t="s">
        <v>1958</v>
      </c>
      <c r="C1035" s="63" t="s">
        <v>1922</v>
      </c>
      <c r="D1035" s="63" t="s">
        <v>1959</v>
      </c>
      <c r="E1035" s="65">
        <v>0</v>
      </c>
      <c r="F1035" s="65">
        <v>0</v>
      </c>
      <c r="G1035" s="65">
        <v>0</v>
      </c>
      <c r="H1035" s="65">
        <v>0</v>
      </c>
      <c r="I1035" s="65">
        <v>0</v>
      </c>
      <c r="J1035" s="65">
        <v>0</v>
      </c>
      <c r="K1035" s="165">
        <v>0</v>
      </c>
    </row>
    <row r="1036" spans="2:11" x14ac:dyDescent="0.3">
      <c r="B1036" s="164" t="s">
        <v>1960</v>
      </c>
      <c r="C1036" s="63" t="s">
        <v>1922</v>
      </c>
      <c r="D1036" s="63" t="s">
        <v>1961</v>
      </c>
      <c r="E1036" s="65">
        <v>0</v>
      </c>
      <c r="F1036" s="65">
        <v>0</v>
      </c>
      <c r="G1036" s="65">
        <v>0</v>
      </c>
      <c r="H1036" s="65">
        <v>0</v>
      </c>
      <c r="I1036" s="65">
        <v>0</v>
      </c>
      <c r="J1036" s="65">
        <v>0</v>
      </c>
      <c r="K1036" s="165">
        <v>0</v>
      </c>
    </row>
    <row r="1037" spans="2:11" x14ac:dyDescent="0.3">
      <c r="B1037" s="164" t="s">
        <v>1962</v>
      </c>
      <c r="C1037" s="63" t="s">
        <v>1922</v>
      </c>
      <c r="D1037" s="63" t="s">
        <v>1963</v>
      </c>
      <c r="E1037" s="65">
        <v>0</v>
      </c>
      <c r="F1037" s="65">
        <v>0</v>
      </c>
      <c r="G1037" s="65">
        <v>0</v>
      </c>
      <c r="H1037" s="65">
        <v>0</v>
      </c>
      <c r="I1037" s="65">
        <v>0</v>
      </c>
      <c r="J1037" s="65">
        <v>0</v>
      </c>
      <c r="K1037" s="165">
        <v>0</v>
      </c>
    </row>
    <row r="1038" spans="2:11" x14ac:dyDescent="0.3">
      <c r="B1038" s="164" t="s">
        <v>1964</v>
      </c>
      <c r="C1038" s="63" t="s">
        <v>1922</v>
      </c>
      <c r="D1038" s="63" t="s">
        <v>124</v>
      </c>
      <c r="E1038" s="65">
        <v>0</v>
      </c>
      <c r="F1038" s="65">
        <v>0</v>
      </c>
      <c r="G1038" s="65">
        <v>0</v>
      </c>
      <c r="H1038" s="65">
        <v>0</v>
      </c>
      <c r="I1038" s="65">
        <v>0</v>
      </c>
      <c r="J1038" s="65">
        <v>0</v>
      </c>
      <c r="K1038" s="165">
        <v>0</v>
      </c>
    </row>
    <row r="1039" spans="2:11" x14ac:dyDescent="0.3">
      <c r="B1039" s="164" t="s">
        <v>1965</v>
      </c>
      <c r="C1039" s="63" t="s">
        <v>1922</v>
      </c>
      <c r="D1039" s="63" t="s">
        <v>469</v>
      </c>
      <c r="E1039" s="65">
        <v>0</v>
      </c>
      <c r="F1039" s="65">
        <v>0</v>
      </c>
      <c r="G1039" s="65">
        <v>0</v>
      </c>
      <c r="H1039" s="65">
        <v>0</v>
      </c>
      <c r="I1039" s="65">
        <v>0</v>
      </c>
      <c r="J1039" s="65">
        <v>0</v>
      </c>
      <c r="K1039" s="165">
        <v>0</v>
      </c>
    </row>
    <row r="1040" spans="2:11" x14ac:dyDescent="0.3">
      <c r="B1040" s="164" t="s">
        <v>1966</v>
      </c>
      <c r="C1040" s="63" t="s">
        <v>1922</v>
      </c>
      <c r="D1040" s="63" t="s">
        <v>1967</v>
      </c>
      <c r="E1040" s="65">
        <v>0</v>
      </c>
      <c r="F1040" s="65">
        <v>0</v>
      </c>
      <c r="G1040" s="65">
        <v>0</v>
      </c>
      <c r="H1040" s="65">
        <v>0</v>
      </c>
      <c r="I1040" s="65">
        <v>0</v>
      </c>
      <c r="J1040" s="65">
        <v>0</v>
      </c>
      <c r="K1040" s="165">
        <v>0</v>
      </c>
    </row>
    <row r="1041" spans="2:11" x14ac:dyDescent="0.3">
      <c r="B1041" s="164" t="s">
        <v>1968</v>
      </c>
      <c r="C1041" s="63" t="s">
        <v>1922</v>
      </c>
      <c r="D1041" s="63" t="s">
        <v>1969</v>
      </c>
      <c r="E1041" s="65">
        <v>0</v>
      </c>
      <c r="F1041" s="65">
        <v>0</v>
      </c>
      <c r="G1041" s="65">
        <v>0</v>
      </c>
      <c r="H1041" s="65">
        <v>0</v>
      </c>
      <c r="I1041" s="65">
        <v>0</v>
      </c>
      <c r="J1041" s="65">
        <v>0</v>
      </c>
      <c r="K1041" s="165">
        <v>0</v>
      </c>
    </row>
    <row r="1042" spans="2:11" x14ac:dyDescent="0.3">
      <c r="B1042" s="164" t="s">
        <v>1970</v>
      </c>
      <c r="C1042" s="63" t="s">
        <v>1922</v>
      </c>
      <c r="D1042" s="63" t="s">
        <v>1971</v>
      </c>
      <c r="E1042" s="65">
        <v>0</v>
      </c>
      <c r="F1042" s="65">
        <v>0</v>
      </c>
      <c r="G1042" s="65">
        <v>0</v>
      </c>
      <c r="H1042" s="65">
        <v>0</v>
      </c>
      <c r="I1042" s="65">
        <v>0</v>
      </c>
      <c r="J1042" s="65">
        <v>0</v>
      </c>
      <c r="K1042" s="165">
        <v>0</v>
      </c>
    </row>
    <row r="1043" spans="2:11" x14ac:dyDescent="0.3">
      <c r="B1043" s="164" t="s">
        <v>1972</v>
      </c>
      <c r="C1043" s="63" t="s">
        <v>1922</v>
      </c>
      <c r="D1043" s="63" t="s">
        <v>1369</v>
      </c>
      <c r="E1043" s="65">
        <v>0</v>
      </c>
      <c r="F1043" s="65">
        <v>0</v>
      </c>
      <c r="G1043" s="65">
        <v>0</v>
      </c>
      <c r="H1043" s="65">
        <v>0</v>
      </c>
      <c r="I1043" s="65">
        <v>0</v>
      </c>
      <c r="J1043" s="65">
        <v>0</v>
      </c>
      <c r="K1043" s="165">
        <v>0</v>
      </c>
    </row>
    <row r="1044" spans="2:11" x14ac:dyDescent="0.3">
      <c r="B1044" s="164" t="s">
        <v>1973</v>
      </c>
      <c r="C1044" s="63" t="s">
        <v>1922</v>
      </c>
      <c r="D1044" s="63" t="s">
        <v>1974</v>
      </c>
      <c r="E1044" s="65">
        <v>0</v>
      </c>
      <c r="F1044" s="65">
        <v>0</v>
      </c>
      <c r="G1044" s="65">
        <v>0</v>
      </c>
      <c r="H1044" s="65">
        <v>0</v>
      </c>
      <c r="I1044" s="65">
        <v>0</v>
      </c>
      <c r="J1044" s="65">
        <v>0</v>
      </c>
      <c r="K1044" s="165">
        <v>0</v>
      </c>
    </row>
    <row r="1045" spans="2:11" x14ac:dyDescent="0.3">
      <c r="B1045" s="164" t="s">
        <v>1975</v>
      </c>
      <c r="C1045" s="63" t="s">
        <v>1922</v>
      </c>
      <c r="D1045" s="63" t="s">
        <v>1976</v>
      </c>
      <c r="E1045" s="65">
        <v>0</v>
      </c>
      <c r="F1045" s="65">
        <v>0</v>
      </c>
      <c r="G1045" s="65">
        <v>0</v>
      </c>
      <c r="H1045" s="65">
        <v>0</v>
      </c>
      <c r="I1045" s="65">
        <v>0</v>
      </c>
      <c r="J1045" s="65">
        <v>0</v>
      </c>
      <c r="K1045" s="165">
        <v>0</v>
      </c>
    </row>
    <row r="1046" spans="2:11" x14ac:dyDescent="0.3">
      <c r="B1046" s="164" t="s">
        <v>1977</v>
      </c>
      <c r="C1046" s="63" t="s">
        <v>1922</v>
      </c>
      <c r="D1046" s="63" t="s">
        <v>179</v>
      </c>
      <c r="E1046" s="65">
        <v>0</v>
      </c>
      <c r="F1046" s="65">
        <v>0</v>
      </c>
      <c r="G1046" s="65">
        <v>0</v>
      </c>
      <c r="H1046" s="65">
        <v>0</v>
      </c>
      <c r="I1046" s="65">
        <v>0</v>
      </c>
      <c r="J1046" s="65">
        <v>0</v>
      </c>
      <c r="K1046" s="165">
        <v>0</v>
      </c>
    </row>
    <row r="1047" spans="2:11" x14ac:dyDescent="0.3">
      <c r="B1047" s="164" t="s">
        <v>1978</v>
      </c>
      <c r="C1047" s="63" t="s">
        <v>1922</v>
      </c>
      <c r="D1047" s="63" t="s">
        <v>1979</v>
      </c>
      <c r="E1047" s="65">
        <v>0</v>
      </c>
      <c r="F1047" s="65">
        <v>0</v>
      </c>
      <c r="G1047" s="65">
        <v>0</v>
      </c>
      <c r="H1047" s="65">
        <v>0</v>
      </c>
      <c r="I1047" s="65">
        <v>0</v>
      </c>
      <c r="J1047" s="65">
        <v>0</v>
      </c>
      <c r="K1047" s="165">
        <v>0</v>
      </c>
    </row>
    <row r="1048" spans="2:11" x14ac:dyDescent="0.3">
      <c r="B1048" s="164" t="s">
        <v>1980</v>
      </c>
      <c r="C1048" s="63" t="s">
        <v>1922</v>
      </c>
      <c r="D1048" s="63" t="s">
        <v>1981</v>
      </c>
      <c r="E1048" s="65">
        <v>0</v>
      </c>
      <c r="F1048" s="65">
        <v>0</v>
      </c>
      <c r="G1048" s="65">
        <v>0</v>
      </c>
      <c r="H1048" s="65">
        <v>0</v>
      </c>
      <c r="I1048" s="65">
        <v>0</v>
      </c>
      <c r="J1048" s="65">
        <v>0</v>
      </c>
      <c r="K1048" s="165">
        <v>0</v>
      </c>
    </row>
    <row r="1049" spans="2:11" x14ac:dyDescent="0.3">
      <c r="B1049" s="164" t="s">
        <v>1982</v>
      </c>
      <c r="C1049" s="63" t="s">
        <v>1922</v>
      </c>
      <c r="D1049" s="63" t="s">
        <v>1983</v>
      </c>
      <c r="E1049" s="65">
        <v>0</v>
      </c>
      <c r="F1049" s="65">
        <v>0</v>
      </c>
      <c r="G1049" s="65">
        <v>0</v>
      </c>
      <c r="H1049" s="65">
        <v>0</v>
      </c>
      <c r="I1049" s="65">
        <v>0</v>
      </c>
      <c r="J1049" s="65">
        <v>0</v>
      </c>
      <c r="K1049" s="165">
        <v>0</v>
      </c>
    </row>
    <row r="1050" spans="2:11" x14ac:dyDescent="0.3">
      <c r="B1050" s="164" t="s">
        <v>1984</v>
      </c>
      <c r="C1050" s="63" t="s">
        <v>1922</v>
      </c>
      <c r="D1050" s="63" t="s">
        <v>2145</v>
      </c>
      <c r="E1050" s="65">
        <v>0</v>
      </c>
      <c r="F1050" s="65">
        <v>0</v>
      </c>
      <c r="G1050" s="65">
        <v>0</v>
      </c>
      <c r="H1050" s="65">
        <v>0</v>
      </c>
      <c r="I1050" s="65">
        <v>0</v>
      </c>
      <c r="J1050" s="65">
        <v>0</v>
      </c>
      <c r="K1050" s="165">
        <v>0</v>
      </c>
    </row>
    <row r="1051" spans="2:11" x14ac:dyDescent="0.3">
      <c r="B1051" s="164" t="s">
        <v>1985</v>
      </c>
      <c r="C1051" s="63" t="s">
        <v>1922</v>
      </c>
      <c r="D1051" s="63" t="s">
        <v>1986</v>
      </c>
      <c r="E1051" s="65">
        <v>0</v>
      </c>
      <c r="F1051" s="65">
        <v>0</v>
      </c>
      <c r="G1051" s="65">
        <v>0</v>
      </c>
      <c r="H1051" s="65">
        <v>0</v>
      </c>
      <c r="I1051" s="65">
        <v>0</v>
      </c>
      <c r="J1051" s="65">
        <v>0</v>
      </c>
      <c r="K1051" s="165">
        <v>0</v>
      </c>
    </row>
    <row r="1052" spans="2:11" x14ac:dyDescent="0.3">
      <c r="B1052" s="164" t="s">
        <v>1987</v>
      </c>
      <c r="C1052" s="63" t="s">
        <v>1922</v>
      </c>
      <c r="D1052" s="63" t="s">
        <v>1988</v>
      </c>
      <c r="E1052" s="65">
        <v>0</v>
      </c>
      <c r="F1052" s="65">
        <v>0</v>
      </c>
      <c r="G1052" s="65">
        <v>0</v>
      </c>
      <c r="H1052" s="65">
        <v>0</v>
      </c>
      <c r="I1052" s="65">
        <v>0</v>
      </c>
      <c r="J1052" s="65">
        <v>0</v>
      </c>
      <c r="K1052" s="165">
        <v>0</v>
      </c>
    </row>
    <row r="1053" spans="2:11" x14ac:dyDescent="0.3">
      <c r="B1053" s="164" t="s">
        <v>1989</v>
      </c>
      <c r="C1053" s="63" t="s">
        <v>1922</v>
      </c>
      <c r="D1053" s="63" t="s">
        <v>1990</v>
      </c>
      <c r="E1053" s="65">
        <v>0</v>
      </c>
      <c r="F1053" s="65">
        <v>0</v>
      </c>
      <c r="G1053" s="65">
        <v>0</v>
      </c>
      <c r="H1053" s="65">
        <v>0</v>
      </c>
      <c r="I1053" s="65">
        <v>0</v>
      </c>
      <c r="J1053" s="65">
        <v>0</v>
      </c>
      <c r="K1053" s="165">
        <v>0</v>
      </c>
    </row>
    <row r="1054" spans="2:11" x14ac:dyDescent="0.3">
      <c r="B1054" s="164" t="s">
        <v>1991</v>
      </c>
      <c r="C1054" s="63" t="s">
        <v>1922</v>
      </c>
      <c r="D1054" s="63" t="s">
        <v>1992</v>
      </c>
      <c r="E1054" s="65">
        <v>0</v>
      </c>
      <c r="F1054" s="65">
        <v>0</v>
      </c>
      <c r="G1054" s="65">
        <v>0</v>
      </c>
      <c r="H1054" s="65">
        <v>0</v>
      </c>
      <c r="I1054" s="65">
        <v>0</v>
      </c>
      <c r="J1054" s="65">
        <v>0</v>
      </c>
      <c r="K1054" s="165">
        <v>0</v>
      </c>
    </row>
    <row r="1055" spans="2:11" x14ac:dyDescent="0.3">
      <c r="B1055" s="164" t="s">
        <v>1993</v>
      </c>
      <c r="C1055" s="63" t="s">
        <v>1922</v>
      </c>
      <c r="D1055" s="63" t="s">
        <v>1994</v>
      </c>
      <c r="E1055" s="65">
        <v>0</v>
      </c>
      <c r="F1055" s="65">
        <v>0</v>
      </c>
      <c r="G1055" s="65">
        <v>0</v>
      </c>
      <c r="H1055" s="65">
        <v>0</v>
      </c>
      <c r="I1055" s="65">
        <v>0</v>
      </c>
      <c r="J1055" s="65">
        <v>0</v>
      </c>
      <c r="K1055" s="165">
        <v>0</v>
      </c>
    </row>
    <row r="1056" spans="2:11" x14ac:dyDescent="0.3">
      <c r="B1056" s="164" t="s">
        <v>1995</v>
      </c>
      <c r="C1056" s="63" t="s">
        <v>1922</v>
      </c>
      <c r="D1056" s="63" t="s">
        <v>1996</v>
      </c>
      <c r="E1056" s="65">
        <v>0</v>
      </c>
      <c r="F1056" s="65">
        <v>0</v>
      </c>
      <c r="G1056" s="65">
        <v>0</v>
      </c>
      <c r="H1056" s="65">
        <v>0</v>
      </c>
      <c r="I1056" s="65">
        <v>0</v>
      </c>
      <c r="J1056" s="65">
        <v>0</v>
      </c>
      <c r="K1056" s="165">
        <v>0</v>
      </c>
    </row>
    <row r="1057" spans="2:11" x14ac:dyDescent="0.3">
      <c r="B1057" s="164" t="s">
        <v>1997</v>
      </c>
      <c r="C1057" s="63" t="s">
        <v>1998</v>
      </c>
      <c r="D1057" s="63" t="s">
        <v>1998</v>
      </c>
      <c r="E1057" s="65">
        <v>0</v>
      </c>
      <c r="F1057" s="65">
        <v>0</v>
      </c>
      <c r="G1057" s="65">
        <v>0</v>
      </c>
      <c r="H1057" s="65">
        <v>0</v>
      </c>
      <c r="I1057" s="65">
        <v>0</v>
      </c>
      <c r="J1057" s="65">
        <v>0</v>
      </c>
      <c r="K1057" s="165">
        <v>0</v>
      </c>
    </row>
    <row r="1058" spans="2:11" x14ac:dyDescent="0.3">
      <c r="B1058" s="164" t="s">
        <v>1999</v>
      </c>
      <c r="C1058" s="63" t="s">
        <v>1998</v>
      </c>
      <c r="D1058" s="63" t="s">
        <v>2000</v>
      </c>
      <c r="E1058" s="65">
        <v>0</v>
      </c>
      <c r="F1058" s="65">
        <v>0</v>
      </c>
      <c r="G1058" s="65">
        <v>0</v>
      </c>
      <c r="H1058" s="65">
        <v>0</v>
      </c>
      <c r="I1058" s="65">
        <v>0</v>
      </c>
      <c r="J1058" s="65">
        <v>0</v>
      </c>
      <c r="K1058" s="165">
        <v>0</v>
      </c>
    </row>
    <row r="1059" spans="2:11" x14ac:dyDescent="0.3">
      <c r="B1059" s="164" t="s">
        <v>2001</v>
      </c>
      <c r="C1059" s="63" t="s">
        <v>1998</v>
      </c>
      <c r="D1059" s="63" t="s">
        <v>2002</v>
      </c>
      <c r="E1059" s="65">
        <v>0</v>
      </c>
      <c r="F1059" s="65">
        <v>0</v>
      </c>
      <c r="G1059" s="65">
        <v>0</v>
      </c>
      <c r="H1059" s="65">
        <v>0</v>
      </c>
      <c r="I1059" s="65">
        <v>0</v>
      </c>
      <c r="J1059" s="65">
        <v>0</v>
      </c>
      <c r="K1059" s="165">
        <v>0</v>
      </c>
    </row>
    <row r="1060" spans="2:11" x14ac:dyDescent="0.3">
      <c r="B1060" s="164" t="s">
        <v>2003</v>
      </c>
      <c r="C1060" s="63" t="s">
        <v>1998</v>
      </c>
      <c r="D1060" s="63" t="s">
        <v>2004</v>
      </c>
      <c r="E1060" s="65">
        <v>0</v>
      </c>
      <c r="F1060" s="65">
        <v>0</v>
      </c>
      <c r="G1060" s="65">
        <v>0</v>
      </c>
      <c r="H1060" s="65">
        <v>0</v>
      </c>
      <c r="I1060" s="65">
        <v>0</v>
      </c>
      <c r="J1060" s="65">
        <v>0</v>
      </c>
      <c r="K1060" s="165">
        <v>0</v>
      </c>
    </row>
    <row r="1061" spans="2:11" x14ac:dyDescent="0.3">
      <c r="B1061" s="164" t="s">
        <v>2005</v>
      </c>
      <c r="C1061" s="63" t="s">
        <v>1998</v>
      </c>
      <c r="D1061" s="63" t="s">
        <v>2006</v>
      </c>
      <c r="E1061" s="65">
        <v>0</v>
      </c>
      <c r="F1061" s="65">
        <v>0</v>
      </c>
      <c r="G1061" s="65">
        <v>0</v>
      </c>
      <c r="H1061" s="65">
        <v>0</v>
      </c>
      <c r="I1061" s="65">
        <v>0</v>
      </c>
      <c r="J1061" s="65">
        <v>0</v>
      </c>
      <c r="K1061" s="165">
        <v>0</v>
      </c>
    </row>
    <row r="1062" spans="2:11" x14ac:dyDescent="0.3">
      <c r="B1062" s="164" t="s">
        <v>2007</v>
      </c>
      <c r="C1062" s="63" t="s">
        <v>1998</v>
      </c>
      <c r="D1062" s="63" t="s">
        <v>2008</v>
      </c>
      <c r="E1062" s="65">
        <v>0</v>
      </c>
      <c r="F1062" s="65">
        <v>0</v>
      </c>
      <c r="G1062" s="65">
        <v>0</v>
      </c>
      <c r="H1062" s="65">
        <v>0</v>
      </c>
      <c r="I1062" s="65">
        <v>0</v>
      </c>
      <c r="J1062" s="65">
        <v>0</v>
      </c>
      <c r="K1062" s="165">
        <v>0</v>
      </c>
    </row>
    <row r="1063" spans="2:11" x14ac:dyDescent="0.3">
      <c r="B1063" s="164" t="s">
        <v>2009</v>
      </c>
      <c r="C1063" s="63" t="s">
        <v>1998</v>
      </c>
      <c r="D1063" s="63" t="s">
        <v>2010</v>
      </c>
      <c r="E1063" s="65">
        <v>0</v>
      </c>
      <c r="F1063" s="65">
        <v>0</v>
      </c>
      <c r="G1063" s="65">
        <v>0</v>
      </c>
      <c r="H1063" s="65">
        <v>0</v>
      </c>
      <c r="I1063" s="65">
        <v>0</v>
      </c>
      <c r="J1063" s="65">
        <v>0</v>
      </c>
      <c r="K1063" s="165">
        <v>0</v>
      </c>
    </row>
    <row r="1064" spans="2:11" x14ac:dyDescent="0.3">
      <c r="B1064" s="164" t="s">
        <v>2011</v>
      </c>
      <c r="C1064" s="63" t="s">
        <v>2012</v>
      </c>
      <c r="D1064" s="63" t="s">
        <v>2013</v>
      </c>
      <c r="E1064" s="65">
        <v>0</v>
      </c>
      <c r="F1064" s="65">
        <v>0</v>
      </c>
      <c r="G1064" s="65">
        <v>0</v>
      </c>
      <c r="H1064" s="65">
        <v>0</v>
      </c>
      <c r="I1064" s="65">
        <v>0</v>
      </c>
      <c r="J1064" s="65">
        <v>0</v>
      </c>
      <c r="K1064" s="165">
        <v>0</v>
      </c>
    </row>
    <row r="1065" spans="2:11" x14ac:dyDescent="0.3">
      <c r="B1065" s="164" t="s">
        <v>2014</v>
      </c>
      <c r="C1065" s="63" t="s">
        <v>2012</v>
      </c>
      <c r="D1065" s="63" t="s">
        <v>2015</v>
      </c>
      <c r="E1065" s="65">
        <v>0</v>
      </c>
      <c r="F1065" s="65">
        <v>0</v>
      </c>
      <c r="G1065" s="65">
        <v>0</v>
      </c>
      <c r="H1065" s="65">
        <v>0</v>
      </c>
      <c r="I1065" s="65">
        <v>0</v>
      </c>
      <c r="J1065" s="65">
        <v>0</v>
      </c>
      <c r="K1065" s="165">
        <v>0</v>
      </c>
    </row>
    <row r="1066" spans="2:11" x14ac:dyDescent="0.3">
      <c r="B1066" s="164" t="s">
        <v>2016</v>
      </c>
      <c r="C1066" s="63" t="s">
        <v>2012</v>
      </c>
      <c r="D1066" s="63" t="s">
        <v>2017</v>
      </c>
      <c r="E1066" s="65">
        <v>0</v>
      </c>
      <c r="F1066" s="65">
        <v>0</v>
      </c>
      <c r="G1066" s="65">
        <v>0</v>
      </c>
      <c r="H1066" s="65">
        <v>0</v>
      </c>
      <c r="I1066" s="65">
        <v>0</v>
      </c>
      <c r="J1066" s="65">
        <v>0</v>
      </c>
      <c r="K1066" s="165">
        <v>0</v>
      </c>
    </row>
    <row r="1067" spans="2:11" x14ac:dyDescent="0.3">
      <c r="B1067" s="164" t="s">
        <v>2018</v>
      </c>
      <c r="C1067" s="63" t="s">
        <v>2012</v>
      </c>
      <c r="D1067" s="63" t="s">
        <v>2019</v>
      </c>
      <c r="E1067" s="65">
        <v>0</v>
      </c>
      <c r="F1067" s="65">
        <v>0</v>
      </c>
      <c r="G1067" s="65">
        <v>0</v>
      </c>
      <c r="H1067" s="65">
        <v>0</v>
      </c>
      <c r="I1067" s="65">
        <v>0</v>
      </c>
      <c r="J1067" s="65">
        <v>0</v>
      </c>
      <c r="K1067" s="165">
        <v>0</v>
      </c>
    </row>
    <row r="1068" spans="2:11" x14ac:dyDescent="0.3">
      <c r="B1068" s="164" t="s">
        <v>2020</v>
      </c>
      <c r="C1068" s="63" t="s">
        <v>2012</v>
      </c>
      <c r="D1068" s="63" t="s">
        <v>2021</v>
      </c>
      <c r="E1068" s="65">
        <v>0</v>
      </c>
      <c r="F1068" s="65">
        <v>0</v>
      </c>
      <c r="G1068" s="65">
        <v>0</v>
      </c>
      <c r="H1068" s="65">
        <v>0</v>
      </c>
      <c r="I1068" s="65">
        <v>0</v>
      </c>
      <c r="J1068" s="65">
        <v>0</v>
      </c>
      <c r="K1068" s="165">
        <v>0</v>
      </c>
    </row>
    <row r="1069" spans="2:11" x14ac:dyDescent="0.3">
      <c r="B1069" s="164" t="s">
        <v>2022</v>
      </c>
      <c r="C1069" s="63" t="s">
        <v>2012</v>
      </c>
      <c r="D1069" s="63" t="s">
        <v>2148</v>
      </c>
      <c r="E1069" s="65">
        <v>0</v>
      </c>
      <c r="F1069" s="65">
        <v>0</v>
      </c>
      <c r="G1069" s="65">
        <v>0</v>
      </c>
      <c r="H1069" s="65">
        <v>0</v>
      </c>
      <c r="I1069" s="65">
        <v>0</v>
      </c>
      <c r="J1069" s="65">
        <v>0</v>
      </c>
      <c r="K1069" s="165">
        <v>0</v>
      </c>
    </row>
    <row r="1070" spans="2:11" x14ac:dyDescent="0.3">
      <c r="B1070" s="164" t="s">
        <v>2023</v>
      </c>
      <c r="C1070" s="63" t="s">
        <v>2012</v>
      </c>
      <c r="D1070" s="63" t="s">
        <v>2024</v>
      </c>
      <c r="E1070" s="65">
        <v>0</v>
      </c>
      <c r="F1070" s="65">
        <v>0</v>
      </c>
      <c r="G1070" s="65">
        <v>0</v>
      </c>
      <c r="H1070" s="65">
        <v>0</v>
      </c>
      <c r="I1070" s="65">
        <v>0</v>
      </c>
      <c r="J1070" s="65">
        <v>0</v>
      </c>
      <c r="K1070" s="165">
        <v>0</v>
      </c>
    </row>
    <row r="1071" spans="2:11" x14ac:dyDescent="0.3">
      <c r="B1071" s="164" t="s">
        <v>2025</v>
      </c>
      <c r="C1071" s="63" t="s">
        <v>2012</v>
      </c>
      <c r="D1071" s="63" t="s">
        <v>2155</v>
      </c>
      <c r="E1071" s="65">
        <v>0</v>
      </c>
      <c r="F1071" s="65">
        <v>0</v>
      </c>
      <c r="G1071" s="65">
        <v>0</v>
      </c>
      <c r="H1071" s="65">
        <v>0</v>
      </c>
      <c r="I1071" s="65">
        <v>0</v>
      </c>
      <c r="J1071" s="65">
        <v>0</v>
      </c>
      <c r="K1071" s="165">
        <v>0</v>
      </c>
    </row>
    <row r="1072" spans="2:11" x14ac:dyDescent="0.3">
      <c r="B1072" s="164" t="s">
        <v>2026</v>
      </c>
      <c r="C1072" s="63" t="s">
        <v>2012</v>
      </c>
      <c r="D1072" s="63" t="s">
        <v>2137</v>
      </c>
      <c r="E1072" s="65">
        <v>0</v>
      </c>
      <c r="F1072" s="65">
        <v>0</v>
      </c>
      <c r="G1072" s="65">
        <v>0</v>
      </c>
      <c r="H1072" s="65">
        <v>0</v>
      </c>
      <c r="I1072" s="65">
        <v>0</v>
      </c>
      <c r="J1072" s="65">
        <v>0</v>
      </c>
      <c r="K1072" s="165">
        <v>0</v>
      </c>
    </row>
    <row r="1073" spans="2:11" x14ac:dyDescent="0.3">
      <c r="B1073" s="164" t="s">
        <v>2027</v>
      </c>
      <c r="C1073" s="63" t="s">
        <v>2012</v>
      </c>
      <c r="D1073" s="63" t="s">
        <v>2028</v>
      </c>
      <c r="E1073" s="65">
        <v>0</v>
      </c>
      <c r="F1073" s="65">
        <v>0</v>
      </c>
      <c r="G1073" s="65">
        <v>0</v>
      </c>
      <c r="H1073" s="65">
        <v>0</v>
      </c>
      <c r="I1073" s="65">
        <v>0</v>
      </c>
      <c r="J1073" s="65">
        <v>0</v>
      </c>
      <c r="K1073" s="165">
        <v>0</v>
      </c>
    </row>
    <row r="1074" spans="2:11" x14ac:dyDescent="0.3">
      <c r="B1074" s="164" t="s">
        <v>2029</v>
      </c>
      <c r="C1074" s="63" t="s">
        <v>2012</v>
      </c>
      <c r="D1074" s="63" t="s">
        <v>2030</v>
      </c>
      <c r="E1074" s="65">
        <v>0</v>
      </c>
      <c r="F1074" s="65">
        <v>0</v>
      </c>
      <c r="G1074" s="65">
        <v>0</v>
      </c>
      <c r="H1074" s="65">
        <v>0</v>
      </c>
      <c r="I1074" s="65">
        <v>0</v>
      </c>
      <c r="J1074" s="65">
        <v>0</v>
      </c>
      <c r="K1074" s="165">
        <v>0</v>
      </c>
    </row>
    <row r="1075" spans="2:11" x14ac:dyDescent="0.3">
      <c r="B1075" s="164" t="s">
        <v>2031</v>
      </c>
      <c r="C1075" s="63" t="s">
        <v>2012</v>
      </c>
      <c r="D1075" s="63" t="s">
        <v>2032</v>
      </c>
      <c r="E1075" s="65">
        <v>0</v>
      </c>
      <c r="F1075" s="65">
        <v>0</v>
      </c>
      <c r="G1075" s="65">
        <v>0</v>
      </c>
      <c r="H1075" s="65">
        <v>0</v>
      </c>
      <c r="I1075" s="65">
        <v>0</v>
      </c>
      <c r="J1075" s="65">
        <v>0</v>
      </c>
      <c r="K1075" s="165">
        <v>0</v>
      </c>
    </row>
    <row r="1076" spans="2:11" x14ac:dyDescent="0.3">
      <c r="B1076" s="164" t="s">
        <v>2033</v>
      </c>
      <c r="C1076" s="63" t="s">
        <v>2012</v>
      </c>
      <c r="D1076" s="63" t="s">
        <v>159</v>
      </c>
      <c r="E1076" s="65">
        <v>0</v>
      </c>
      <c r="F1076" s="65">
        <v>0</v>
      </c>
      <c r="G1076" s="65">
        <v>0</v>
      </c>
      <c r="H1076" s="65">
        <v>0</v>
      </c>
      <c r="I1076" s="65">
        <v>0</v>
      </c>
      <c r="J1076" s="65">
        <v>0</v>
      </c>
      <c r="K1076" s="165">
        <v>0</v>
      </c>
    </row>
    <row r="1077" spans="2:11" x14ac:dyDescent="0.3">
      <c r="B1077" s="164" t="s">
        <v>2034</v>
      </c>
      <c r="C1077" s="63" t="s">
        <v>2012</v>
      </c>
      <c r="D1077" s="63" t="s">
        <v>2035</v>
      </c>
      <c r="E1077" s="65">
        <v>0</v>
      </c>
      <c r="F1077" s="65">
        <v>0</v>
      </c>
      <c r="G1077" s="65">
        <v>0</v>
      </c>
      <c r="H1077" s="65">
        <v>0</v>
      </c>
      <c r="I1077" s="65">
        <v>0</v>
      </c>
      <c r="J1077" s="65">
        <v>0</v>
      </c>
      <c r="K1077" s="165">
        <v>0</v>
      </c>
    </row>
    <row r="1078" spans="2:11" x14ac:dyDescent="0.3">
      <c r="B1078" s="164" t="s">
        <v>2036</v>
      </c>
      <c r="C1078" s="63" t="s">
        <v>2012</v>
      </c>
      <c r="D1078" s="63" t="s">
        <v>2037</v>
      </c>
      <c r="E1078" s="65">
        <v>0</v>
      </c>
      <c r="F1078" s="65">
        <v>0</v>
      </c>
      <c r="G1078" s="65">
        <v>0</v>
      </c>
      <c r="H1078" s="65">
        <v>0</v>
      </c>
      <c r="I1078" s="65">
        <v>0</v>
      </c>
      <c r="J1078" s="65">
        <v>0</v>
      </c>
      <c r="K1078" s="165">
        <v>0</v>
      </c>
    </row>
    <row r="1079" spans="2:11" x14ac:dyDescent="0.3">
      <c r="B1079" s="164" t="s">
        <v>2038</v>
      </c>
      <c r="C1079" s="63" t="s">
        <v>2012</v>
      </c>
      <c r="D1079" s="63" t="s">
        <v>2039</v>
      </c>
      <c r="E1079" s="65">
        <v>0</v>
      </c>
      <c r="F1079" s="65">
        <v>0</v>
      </c>
      <c r="G1079" s="65">
        <v>0</v>
      </c>
      <c r="H1079" s="65">
        <v>0</v>
      </c>
      <c r="I1079" s="65">
        <v>0</v>
      </c>
      <c r="J1079" s="65">
        <v>0</v>
      </c>
      <c r="K1079" s="165">
        <v>0</v>
      </c>
    </row>
    <row r="1080" spans="2:11" x14ac:dyDescent="0.3">
      <c r="B1080" s="164" t="s">
        <v>2040</v>
      </c>
      <c r="C1080" s="63" t="s">
        <v>2012</v>
      </c>
      <c r="D1080" s="63" t="s">
        <v>2041</v>
      </c>
      <c r="E1080" s="65">
        <v>0</v>
      </c>
      <c r="F1080" s="65">
        <v>0</v>
      </c>
      <c r="G1080" s="65">
        <v>0</v>
      </c>
      <c r="H1080" s="65">
        <v>0</v>
      </c>
      <c r="I1080" s="65">
        <v>0</v>
      </c>
      <c r="J1080" s="65">
        <v>0</v>
      </c>
      <c r="K1080" s="165">
        <v>0</v>
      </c>
    </row>
    <row r="1081" spans="2:11" x14ac:dyDescent="0.3">
      <c r="B1081" s="164" t="s">
        <v>2042</v>
      </c>
      <c r="C1081" s="63" t="s">
        <v>2012</v>
      </c>
      <c r="D1081" s="63" t="s">
        <v>2043</v>
      </c>
      <c r="E1081" s="65">
        <v>0</v>
      </c>
      <c r="F1081" s="65">
        <v>0</v>
      </c>
      <c r="G1081" s="65">
        <v>0</v>
      </c>
      <c r="H1081" s="65">
        <v>0</v>
      </c>
      <c r="I1081" s="65">
        <v>0</v>
      </c>
      <c r="J1081" s="65">
        <v>0</v>
      </c>
      <c r="K1081" s="165">
        <v>0</v>
      </c>
    </row>
    <row r="1082" spans="2:11" x14ac:dyDescent="0.3">
      <c r="B1082" s="164" t="s">
        <v>2044</v>
      </c>
      <c r="C1082" s="63" t="s">
        <v>2012</v>
      </c>
      <c r="D1082" s="63" t="s">
        <v>372</v>
      </c>
      <c r="E1082" s="65">
        <v>0</v>
      </c>
      <c r="F1082" s="65">
        <v>0</v>
      </c>
      <c r="G1082" s="65">
        <v>0</v>
      </c>
      <c r="H1082" s="65">
        <v>0</v>
      </c>
      <c r="I1082" s="65">
        <v>0</v>
      </c>
      <c r="J1082" s="65">
        <v>0</v>
      </c>
      <c r="K1082" s="165">
        <v>0</v>
      </c>
    </row>
    <row r="1083" spans="2:11" x14ac:dyDescent="0.3">
      <c r="B1083" s="164" t="s">
        <v>2045</v>
      </c>
      <c r="C1083" s="63" t="s">
        <v>2046</v>
      </c>
      <c r="D1083" s="63" t="s">
        <v>2047</v>
      </c>
      <c r="E1083" s="65">
        <v>0</v>
      </c>
      <c r="F1083" s="65">
        <v>0</v>
      </c>
      <c r="G1083" s="65">
        <v>0</v>
      </c>
      <c r="H1083" s="65">
        <v>0</v>
      </c>
      <c r="I1083" s="65">
        <v>0</v>
      </c>
      <c r="J1083" s="65">
        <v>0</v>
      </c>
      <c r="K1083" s="165">
        <v>0</v>
      </c>
    </row>
    <row r="1084" spans="2:11" x14ac:dyDescent="0.3">
      <c r="B1084" s="164" t="s">
        <v>2048</v>
      </c>
      <c r="C1084" s="63" t="s">
        <v>2046</v>
      </c>
      <c r="D1084" s="63" t="s">
        <v>1395</v>
      </c>
      <c r="E1084" s="65">
        <v>0</v>
      </c>
      <c r="F1084" s="65">
        <v>0</v>
      </c>
      <c r="G1084" s="65">
        <v>0</v>
      </c>
      <c r="H1084" s="65">
        <v>0</v>
      </c>
      <c r="I1084" s="65">
        <v>0</v>
      </c>
      <c r="J1084" s="65">
        <v>0</v>
      </c>
      <c r="K1084" s="165">
        <v>0</v>
      </c>
    </row>
    <row r="1085" spans="2:11" x14ac:dyDescent="0.3">
      <c r="B1085" s="164" t="s">
        <v>2049</v>
      </c>
      <c r="C1085" s="63" t="s">
        <v>2046</v>
      </c>
      <c r="D1085" s="63" t="s">
        <v>2050</v>
      </c>
      <c r="E1085" s="65">
        <v>0</v>
      </c>
      <c r="F1085" s="65">
        <v>0</v>
      </c>
      <c r="G1085" s="65">
        <v>0</v>
      </c>
      <c r="H1085" s="65">
        <v>0</v>
      </c>
      <c r="I1085" s="65">
        <v>0</v>
      </c>
      <c r="J1085" s="65">
        <v>0</v>
      </c>
      <c r="K1085" s="165">
        <v>0</v>
      </c>
    </row>
    <row r="1086" spans="2:11" x14ac:dyDescent="0.3">
      <c r="B1086" s="164" t="s">
        <v>2051</v>
      </c>
      <c r="C1086" s="63" t="s">
        <v>2046</v>
      </c>
      <c r="D1086" s="63" t="s">
        <v>2052</v>
      </c>
      <c r="E1086" s="65">
        <v>0</v>
      </c>
      <c r="F1086" s="65">
        <v>0</v>
      </c>
      <c r="G1086" s="65">
        <v>0</v>
      </c>
      <c r="H1086" s="65">
        <v>0</v>
      </c>
      <c r="I1086" s="65">
        <v>0</v>
      </c>
      <c r="J1086" s="65">
        <v>0</v>
      </c>
      <c r="K1086" s="165">
        <v>0</v>
      </c>
    </row>
    <row r="1087" spans="2:11" x14ac:dyDescent="0.3">
      <c r="B1087" s="164" t="s">
        <v>2053</v>
      </c>
      <c r="C1087" s="63" t="s">
        <v>2046</v>
      </c>
      <c r="D1087" s="63" t="s">
        <v>2054</v>
      </c>
      <c r="E1087" s="65">
        <v>0</v>
      </c>
      <c r="F1087" s="65">
        <v>0</v>
      </c>
      <c r="G1087" s="65">
        <v>0</v>
      </c>
      <c r="H1087" s="65">
        <v>0</v>
      </c>
      <c r="I1087" s="65">
        <v>0</v>
      </c>
      <c r="J1087" s="65">
        <v>0</v>
      </c>
      <c r="K1087" s="165">
        <v>0</v>
      </c>
    </row>
    <row r="1088" spans="2:11" x14ac:dyDescent="0.3">
      <c r="B1088" s="164" t="s">
        <v>2055</v>
      </c>
      <c r="C1088" s="63" t="s">
        <v>2046</v>
      </c>
      <c r="D1088" s="63" t="s">
        <v>2056</v>
      </c>
      <c r="E1088" s="65">
        <v>0</v>
      </c>
      <c r="F1088" s="65">
        <v>0</v>
      </c>
      <c r="G1088" s="65">
        <v>0</v>
      </c>
      <c r="H1088" s="65">
        <v>0</v>
      </c>
      <c r="I1088" s="65">
        <v>0</v>
      </c>
      <c r="J1088" s="65">
        <v>0</v>
      </c>
      <c r="K1088" s="165">
        <v>0</v>
      </c>
    </row>
    <row r="1089" spans="2:12" x14ac:dyDescent="0.3">
      <c r="B1089" s="164" t="s">
        <v>2057</v>
      </c>
      <c r="C1089" s="63" t="s">
        <v>2046</v>
      </c>
      <c r="D1089" s="63" t="s">
        <v>2058</v>
      </c>
      <c r="E1089" s="65">
        <v>0</v>
      </c>
      <c r="F1089" s="65">
        <v>0</v>
      </c>
      <c r="G1089" s="65">
        <v>0</v>
      </c>
      <c r="H1089" s="65">
        <v>0</v>
      </c>
      <c r="I1089" s="65">
        <v>0</v>
      </c>
      <c r="J1089" s="65">
        <v>0</v>
      </c>
      <c r="K1089" s="165">
        <v>0</v>
      </c>
    </row>
    <row r="1090" spans="2:12" x14ac:dyDescent="0.3">
      <c r="B1090" s="164" t="s">
        <v>2059</v>
      </c>
      <c r="C1090" s="63" t="s">
        <v>2046</v>
      </c>
      <c r="D1090" s="63" t="s">
        <v>2060</v>
      </c>
      <c r="E1090" s="65">
        <v>0</v>
      </c>
      <c r="F1090" s="65">
        <v>0</v>
      </c>
      <c r="G1090" s="65">
        <v>0</v>
      </c>
      <c r="H1090" s="65">
        <v>0</v>
      </c>
      <c r="I1090" s="65">
        <v>0</v>
      </c>
      <c r="J1090" s="65">
        <v>0</v>
      </c>
      <c r="K1090" s="165">
        <v>0</v>
      </c>
    </row>
    <row r="1091" spans="2:12" x14ac:dyDescent="0.3">
      <c r="B1091" s="164" t="s">
        <v>2061</v>
      </c>
      <c r="C1091" s="63" t="s">
        <v>2046</v>
      </c>
      <c r="D1091" s="63" t="s">
        <v>169</v>
      </c>
      <c r="E1091" s="65">
        <v>0</v>
      </c>
      <c r="F1091" s="65">
        <v>0</v>
      </c>
      <c r="G1091" s="65">
        <v>0</v>
      </c>
      <c r="H1091" s="65">
        <v>0</v>
      </c>
      <c r="I1091" s="65">
        <v>0</v>
      </c>
      <c r="J1091" s="65">
        <v>0</v>
      </c>
      <c r="K1091" s="165">
        <v>0</v>
      </c>
    </row>
    <row r="1092" spans="2:12" x14ac:dyDescent="0.3">
      <c r="B1092" s="164" t="s">
        <v>2062</v>
      </c>
      <c r="C1092" s="63" t="s">
        <v>2046</v>
      </c>
      <c r="D1092" s="63" t="s">
        <v>1755</v>
      </c>
      <c r="E1092" s="65">
        <v>0</v>
      </c>
      <c r="F1092" s="65">
        <v>0</v>
      </c>
      <c r="G1092" s="65">
        <v>0</v>
      </c>
      <c r="H1092" s="65">
        <v>0</v>
      </c>
      <c r="I1092" s="65">
        <v>0</v>
      </c>
      <c r="J1092" s="65">
        <v>0</v>
      </c>
      <c r="K1092" s="165">
        <v>0</v>
      </c>
    </row>
    <row r="1093" spans="2:12" x14ac:dyDescent="0.3">
      <c r="B1093" s="164" t="s">
        <v>2063</v>
      </c>
      <c r="C1093" s="63" t="s">
        <v>2046</v>
      </c>
      <c r="D1093" s="63" t="s">
        <v>1561</v>
      </c>
      <c r="E1093" s="65">
        <v>0</v>
      </c>
      <c r="F1093" s="65">
        <v>0</v>
      </c>
      <c r="G1093" s="65">
        <v>0</v>
      </c>
      <c r="H1093" s="65">
        <v>0</v>
      </c>
      <c r="I1093" s="65">
        <v>0</v>
      </c>
      <c r="J1093" s="65">
        <v>0</v>
      </c>
      <c r="K1093" s="165">
        <v>0</v>
      </c>
    </row>
    <row r="1094" spans="2:12" x14ac:dyDescent="0.3">
      <c r="B1094" s="164" t="s">
        <v>2064</v>
      </c>
      <c r="C1094" s="63" t="s">
        <v>2046</v>
      </c>
      <c r="D1094" s="63" t="s">
        <v>2065</v>
      </c>
      <c r="E1094" s="65">
        <v>0</v>
      </c>
      <c r="F1094" s="65">
        <v>0</v>
      </c>
      <c r="G1094" s="65">
        <v>0</v>
      </c>
      <c r="H1094" s="65">
        <v>0</v>
      </c>
      <c r="I1094" s="65">
        <v>0</v>
      </c>
      <c r="J1094" s="65">
        <v>0</v>
      </c>
      <c r="K1094" s="165">
        <v>0</v>
      </c>
    </row>
    <row r="1095" spans="2:12" x14ac:dyDescent="0.3">
      <c r="B1095" s="164" t="s">
        <v>2066</v>
      </c>
      <c r="C1095" s="63" t="s">
        <v>2046</v>
      </c>
      <c r="D1095" s="63" t="s">
        <v>2067</v>
      </c>
      <c r="E1095" s="65">
        <v>0</v>
      </c>
      <c r="F1095" s="65">
        <v>0</v>
      </c>
      <c r="G1095" s="65">
        <v>0</v>
      </c>
      <c r="H1095" s="65">
        <v>0</v>
      </c>
      <c r="I1095" s="65">
        <v>0</v>
      </c>
      <c r="J1095" s="65">
        <v>0</v>
      </c>
      <c r="K1095" s="165">
        <v>0</v>
      </c>
    </row>
    <row r="1096" spans="2:12" x14ac:dyDescent="0.3">
      <c r="B1096" s="164" t="s">
        <v>2068</v>
      </c>
      <c r="C1096" s="63" t="s">
        <v>2069</v>
      </c>
      <c r="D1096" s="63" t="s">
        <v>1745</v>
      </c>
      <c r="E1096" s="65">
        <v>0</v>
      </c>
      <c r="F1096" s="65">
        <v>0</v>
      </c>
      <c r="G1096" s="65">
        <v>0</v>
      </c>
      <c r="H1096" s="65">
        <v>0</v>
      </c>
      <c r="I1096" s="65">
        <v>0</v>
      </c>
      <c r="J1096" s="65">
        <v>0</v>
      </c>
      <c r="K1096" s="165">
        <v>0</v>
      </c>
    </row>
    <row r="1097" spans="2:12" x14ac:dyDescent="0.3">
      <c r="B1097" s="164" t="s">
        <v>2070</v>
      </c>
      <c r="C1097" s="63" t="s">
        <v>2069</v>
      </c>
      <c r="D1097" s="63" t="s">
        <v>1464</v>
      </c>
      <c r="E1097" s="65">
        <v>0</v>
      </c>
      <c r="F1097" s="65">
        <v>0</v>
      </c>
      <c r="G1097" s="65">
        <v>0</v>
      </c>
      <c r="H1097" s="65">
        <v>0</v>
      </c>
      <c r="I1097" s="65">
        <v>0</v>
      </c>
      <c r="J1097" s="65">
        <v>0</v>
      </c>
      <c r="K1097" s="165">
        <v>0</v>
      </c>
    </row>
    <row r="1098" spans="2:12" x14ac:dyDescent="0.3">
      <c r="B1098" s="164" t="s">
        <v>2071</v>
      </c>
      <c r="C1098" s="63" t="s">
        <v>2072</v>
      </c>
      <c r="D1098" s="63" t="s">
        <v>2073</v>
      </c>
      <c r="E1098" s="65">
        <v>0</v>
      </c>
      <c r="F1098" s="65">
        <v>0</v>
      </c>
      <c r="G1098" s="65">
        <v>0</v>
      </c>
      <c r="H1098" s="65">
        <v>0</v>
      </c>
      <c r="I1098" s="65">
        <v>0</v>
      </c>
      <c r="J1098" s="65">
        <v>0</v>
      </c>
      <c r="K1098" s="165">
        <v>0</v>
      </c>
    </row>
    <row r="1099" spans="2:12" x14ac:dyDescent="0.3">
      <c r="B1099" s="164" t="s">
        <v>2080</v>
      </c>
      <c r="C1099" s="63" t="s">
        <v>2072</v>
      </c>
      <c r="D1099" s="63" t="s">
        <v>2081</v>
      </c>
      <c r="E1099" s="65">
        <v>0</v>
      </c>
      <c r="F1099" s="65">
        <v>0</v>
      </c>
      <c r="G1099" s="65">
        <v>0</v>
      </c>
      <c r="H1099" s="65">
        <v>0</v>
      </c>
      <c r="I1099" s="65">
        <v>0</v>
      </c>
      <c r="J1099" s="65">
        <v>0</v>
      </c>
      <c r="K1099" s="165">
        <v>0</v>
      </c>
    </row>
    <row r="1100" spans="2:12" x14ac:dyDescent="0.3">
      <c r="B1100" s="164" t="s">
        <v>2082</v>
      </c>
      <c r="C1100" s="63" t="s">
        <v>2072</v>
      </c>
      <c r="D1100" s="63" t="s">
        <v>2083</v>
      </c>
      <c r="E1100" s="65">
        <v>0</v>
      </c>
      <c r="F1100" s="65">
        <v>0</v>
      </c>
      <c r="G1100" s="65">
        <v>0</v>
      </c>
      <c r="H1100" s="65">
        <v>0</v>
      </c>
      <c r="I1100" s="65">
        <v>0</v>
      </c>
      <c r="J1100" s="65">
        <v>0</v>
      </c>
      <c r="K1100" s="165">
        <v>0</v>
      </c>
      <c r="L1100" s="59"/>
    </row>
    <row r="1101" spans="2:12" x14ac:dyDescent="0.3">
      <c r="B1101" s="164" t="s">
        <v>2074</v>
      </c>
      <c r="C1101" s="63" t="s">
        <v>2075</v>
      </c>
      <c r="D1101" s="63" t="s">
        <v>2076</v>
      </c>
      <c r="E1101" s="65">
        <v>0</v>
      </c>
      <c r="F1101" s="65">
        <v>0</v>
      </c>
      <c r="G1101" s="65">
        <v>0</v>
      </c>
      <c r="H1101" s="65">
        <v>0</v>
      </c>
      <c r="I1101" s="65">
        <v>0</v>
      </c>
      <c r="J1101" s="65">
        <v>0</v>
      </c>
      <c r="K1101" s="165">
        <v>0</v>
      </c>
    </row>
    <row r="1102" spans="2:12" x14ac:dyDescent="0.3">
      <c r="B1102" s="164" t="s">
        <v>2084</v>
      </c>
      <c r="C1102" s="63" t="s">
        <v>2075</v>
      </c>
      <c r="D1102" s="63" t="s">
        <v>2085</v>
      </c>
      <c r="E1102" s="65">
        <v>0</v>
      </c>
      <c r="F1102" s="65">
        <v>0</v>
      </c>
      <c r="G1102" s="65">
        <v>0</v>
      </c>
      <c r="H1102" s="65">
        <v>0</v>
      </c>
      <c r="I1102" s="65">
        <v>0</v>
      </c>
      <c r="J1102" s="65">
        <v>0</v>
      </c>
      <c r="K1102" s="165">
        <v>0</v>
      </c>
    </row>
    <row r="1103" spans="2:12" x14ac:dyDescent="0.3">
      <c r="B1103" s="164" t="s">
        <v>2086</v>
      </c>
      <c r="C1103" s="63" t="s">
        <v>2087</v>
      </c>
      <c r="D1103" s="63" t="s">
        <v>2088</v>
      </c>
      <c r="E1103" s="65">
        <v>0</v>
      </c>
      <c r="F1103" s="65">
        <v>0</v>
      </c>
      <c r="G1103" s="65">
        <v>0</v>
      </c>
      <c r="H1103" s="65">
        <v>0</v>
      </c>
      <c r="I1103" s="65">
        <v>0</v>
      </c>
      <c r="J1103" s="65">
        <v>0</v>
      </c>
      <c r="K1103" s="165">
        <v>0</v>
      </c>
    </row>
    <row r="1104" spans="2:12" x14ac:dyDescent="0.3">
      <c r="B1104" s="164" t="s">
        <v>2089</v>
      </c>
      <c r="C1104" s="63" t="s">
        <v>2087</v>
      </c>
      <c r="D1104" s="63" t="s">
        <v>299</v>
      </c>
      <c r="E1104" s="65">
        <v>0</v>
      </c>
      <c r="F1104" s="65">
        <v>0</v>
      </c>
      <c r="G1104" s="65">
        <v>0</v>
      </c>
      <c r="H1104" s="65">
        <v>0</v>
      </c>
      <c r="I1104" s="65">
        <v>0</v>
      </c>
      <c r="J1104" s="65">
        <v>0</v>
      </c>
      <c r="K1104" s="165">
        <v>0</v>
      </c>
    </row>
    <row r="1105" spans="2:11" x14ac:dyDescent="0.3">
      <c r="B1105" s="164" t="s">
        <v>2090</v>
      </c>
      <c r="C1105" s="63" t="s">
        <v>2087</v>
      </c>
      <c r="D1105" s="63" t="s">
        <v>2091</v>
      </c>
      <c r="E1105" s="65">
        <v>0</v>
      </c>
      <c r="F1105" s="65">
        <v>0</v>
      </c>
      <c r="G1105" s="65">
        <v>0</v>
      </c>
      <c r="H1105" s="65">
        <v>0</v>
      </c>
      <c r="I1105" s="65">
        <v>0</v>
      </c>
      <c r="J1105" s="65">
        <v>0</v>
      </c>
      <c r="K1105" s="165">
        <v>0</v>
      </c>
    </row>
    <row r="1106" spans="2:11" x14ac:dyDescent="0.3">
      <c r="B1106" s="164" t="s">
        <v>2092</v>
      </c>
      <c r="C1106" s="63" t="s">
        <v>2087</v>
      </c>
      <c r="D1106" s="63" t="s">
        <v>479</v>
      </c>
      <c r="E1106" s="65">
        <v>0</v>
      </c>
      <c r="F1106" s="65">
        <v>0</v>
      </c>
      <c r="G1106" s="65">
        <v>0</v>
      </c>
      <c r="H1106" s="65">
        <v>0</v>
      </c>
      <c r="I1106" s="65">
        <v>0</v>
      </c>
      <c r="J1106" s="65">
        <v>0</v>
      </c>
      <c r="K1106" s="165">
        <v>0</v>
      </c>
    </row>
    <row r="1107" spans="2:11" x14ac:dyDescent="0.3">
      <c r="B1107" s="164" t="s">
        <v>2077</v>
      </c>
      <c r="C1107" s="63" t="s">
        <v>2078</v>
      </c>
      <c r="D1107" s="63" t="s">
        <v>2079</v>
      </c>
      <c r="E1107" s="65">
        <v>0</v>
      </c>
      <c r="F1107" s="65">
        <v>0</v>
      </c>
      <c r="G1107" s="65">
        <v>0</v>
      </c>
      <c r="H1107" s="65">
        <v>0</v>
      </c>
      <c r="I1107" s="65">
        <v>0</v>
      </c>
      <c r="J1107" s="65">
        <v>0</v>
      </c>
      <c r="K1107" s="165">
        <v>0</v>
      </c>
    </row>
    <row r="1108" spans="2:11" x14ac:dyDescent="0.3">
      <c r="B1108" s="164" t="s">
        <v>2093</v>
      </c>
      <c r="C1108" s="63" t="s">
        <v>2078</v>
      </c>
      <c r="D1108" s="63" t="s">
        <v>2154</v>
      </c>
      <c r="E1108" s="65">
        <v>0</v>
      </c>
      <c r="F1108" s="65">
        <v>0</v>
      </c>
      <c r="G1108" s="65">
        <v>0</v>
      </c>
      <c r="H1108" s="65">
        <v>0</v>
      </c>
      <c r="I1108" s="65">
        <v>0</v>
      </c>
      <c r="J1108" s="65">
        <v>0</v>
      </c>
      <c r="K1108" s="165">
        <v>0</v>
      </c>
    </row>
    <row r="1109" spans="2:11" x14ac:dyDescent="0.3">
      <c r="B1109" s="164" t="s">
        <v>2094</v>
      </c>
      <c r="C1109" s="63" t="s">
        <v>2078</v>
      </c>
      <c r="D1109" s="63" t="s">
        <v>2095</v>
      </c>
      <c r="E1109" s="65">
        <v>0</v>
      </c>
      <c r="F1109" s="65">
        <v>0</v>
      </c>
      <c r="G1109" s="65">
        <v>0</v>
      </c>
      <c r="H1109" s="65">
        <v>0</v>
      </c>
      <c r="I1109" s="65">
        <v>0</v>
      </c>
      <c r="J1109" s="65">
        <v>0</v>
      </c>
      <c r="K1109" s="165">
        <v>0</v>
      </c>
    </row>
    <row r="1110" spans="2:11" x14ac:dyDescent="0.3">
      <c r="B1110" s="164" t="s">
        <v>2096</v>
      </c>
      <c r="C1110" s="63" t="s">
        <v>2078</v>
      </c>
      <c r="D1110" s="63" t="s">
        <v>2097</v>
      </c>
      <c r="E1110" s="65">
        <v>0</v>
      </c>
      <c r="F1110" s="65">
        <v>0</v>
      </c>
      <c r="G1110" s="65">
        <v>0</v>
      </c>
      <c r="H1110" s="65">
        <v>0</v>
      </c>
      <c r="I1110" s="65">
        <v>0</v>
      </c>
      <c r="J1110" s="65">
        <v>0</v>
      </c>
      <c r="K1110" s="165">
        <v>0</v>
      </c>
    </row>
    <row r="1111" spans="2:11" x14ac:dyDescent="0.3">
      <c r="B1111" s="164" t="s">
        <v>2098</v>
      </c>
      <c r="C1111" s="63" t="s">
        <v>2099</v>
      </c>
      <c r="D1111" s="63" t="s">
        <v>2100</v>
      </c>
      <c r="E1111" s="65">
        <v>0</v>
      </c>
      <c r="F1111" s="65">
        <v>0</v>
      </c>
      <c r="G1111" s="65">
        <v>0</v>
      </c>
      <c r="H1111" s="65">
        <v>0</v>
      </c>
      <c r="I1111" s="65">
        <v>0</v>
      </c>
      <c r="J1111" s="65">
        <v>0</v>
      </c>
      <c r="K1111" s="165">
        <v>0</v>
      </c>
    </row>
    <row r="1112" spans="2:11" x14ac:dyDescent="0.3">
      <c r="B1112" s="164" t="s">
        <v>2101</v>
      </c>
      <c r="C1112" s="63" t="s">
        <v>2099</v>
      </c>
      <c r="D1112" s="63" t="s">
        <v>2102</v>
      </c>
      <c r="E1112" s="65">
        <v>0</v>
      </c>
      <c r="F1112" s="65">
        <v>0</v>
      </c>
      <c r="G1112" s="65">
        <v>0</v>
      </c>
      <c r="H1112" s="65">
        <v>0</v>
      </c>
      <c r="I1112" s="65">
        <v>0</v>
      </c>
      <c r="J1112" s="65">
        <v>0</v>
      </c>
      <c r="K1112" s="165">
        <v>0</v>
      </c>
    </row>
    <row r="1113" spans="2:11" x14ac:dyDescent="0.3">
      <c r="B1113" s="164" t="s">
        <v>2103</v>
      </c>
      <c r="C1113" s="63" t="s">
        <v>2099</v>
      </c>
      <c r="D1113" s="63" t="s">
        <v>2104</v>
      </c>
      <c r="E1113" s="65">
        <v>0</v>
      </c>
      <c r="F1113" s="65">
        <v>0</v>
      </c>
      <c r="G1113" s="65">
        <v>0</v>
      </c>
      <c r="H1113" s="65">
        <v>0</v>
      </c>
      <c r="I1113" s="65">
        <v>0</v>
      </c>
      <c r="J1113" s="65">
        <v>0</v>
      </c>
      <c r="K1113" s="165">
        <v>0</v>
      </c>
    </row>
    <row r="1114" spans="2:11" ht="14.25" thickBot="1" x14ac:dyDescent="0.35">
      <c r="B1114" s="167" t="s">
        <v>2105</v>
      </c>
      <c r="C1114" s="168" t="s">
        <v>2099</v>
      </c>
      <c r="D1114" s="168" t="s">
        <v>2106</v>
      </c>
      <c r="E1114" s="169">
        <v>0</v>
      </c>
      <c r="F1114" s="169">
        <v>0</v>
      </c>
      <c r="G1114" s="169">
        <v>0</v>
      </c>
      <c r="H1114" s="169">
        <v>0</v>
      </c>
      <c r="I1114" s="169">
        <v>0</v>
      </c>
      <c r="J1114" s="169">
        <v>0</v>
      </c>
      <c r="K1114" s="170">
        <v>0</v>
      </c>
    </row>
    <row r="1115" spans="2:11" s="64" customFormat="1" ht="14.25" thickBot="1" x14ac:dyDescent="0.35">
      <c r="B1115" s="239" t="s">
        <v>2163</v>
      </c>
      <c r="C1115" s="240"/>
      <c r="D1115" s="241"/>
      <c r="E1115" s="242">
        <f>SUM(E10:E1114)</f>
        <v>2980959530.0799994</v>
      </c>
      <c r="F1115" s="242">
        <f t="shared" ref="F1115:K1115" si="0">SUM(F10:F1114)</f>
        <v>3425024209.7599993</v>
      </c>
      <c r="G1115" s="242">
        <f t="shared" si="0"/>
        <v>1113326029.1900001</v>
      </c>
      <c r="H1115" s="242">
        <f t="shared" si="0"/>
        <v>1712933364.7399998</v>
      </c>
      <c r="I1115" s="242">
        <f t="shared" si="0"/>
        <v>2652529562.1900005</v>
      </c>
      <c r="J1115" s="242">
        <f t="shared" si="0"/>
        <v>1246343389.6999998</v>
      </c>
      <c r="K1115" s="243">
        <f t="shared" si="0"/>
        <v>13131116085.659992</v>
      </c>
    </row>
    <row r="1116" spans="2:11" x14ac:dyDescent="0.3">
      <c r="E1116" s="59"/>
      <c r="G1116" s="59"/>
      <c r="K1116" s="59"/>
    </row>
    <row r="1117" spans="2:11" x14ac:dyDescent="0.3">
      <c r="K1117" s="59"/>
    </row>
  </sheetData>
  <mergeCells count="2">
    <mergeCell ref="K6:K9"/>
    <mergeCell ref="B1115:D1115"/>
  </mergeCells>
  <pageMargins left="0.7" right="0.7" top="0.75" bottom="0.75" header="0.3" footer="0.3"/>
  <pageSetup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45D1D97191404CBE606B1901E5F3A0" ma:contentTypeVersion="13" ma:contentTypeDescription="Crear nuevo documento." ma:contentTypeScope="" ma:versionID="531e540d77ffedf66f483cc6637a0844">
  <xsd:schema xmlns:xsd="http://www.w3.org/2001/XMLSchema" xmlns:xs="http://www.w3.org/2001/XMLSchema" xmlns:p="http://schemas.microsoft.com/office/2006/metadata/properties" xmlns:ns3="be9f5a45-1796-49e0-8110-fd67f98b2787" xmlns:ns4="2d57a8ed-375e-40c8-a732-074c88a7ac69" targetNamespace="http://schemas.microsoft.com/office/2006/metadata/properties" ma:root="true" ma:fieldsID="713aa4cd8307b1984f36feaa530cfe18" ns3:_="" ns4:_="">
    <xsd:import namespace="be9f5a45-1796-49e0-8110-fd67f98b2787"/>
    <xsd:import namespace="2d57a8ed-375e-40c8-a732-074c88a7ac6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f5a45-1796-49e0-8110-fd67f98b27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a8ed-375e-40c8-a732-074c88a7ac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57a8ed-375e-40c8-a732-074c88a7ac69" xsi:nil="true"/>
  </documentManagement>
</p:properties>
</file>

<file path=customXml/itemProps1.xml><?xml version="1.0" encoding="utf-8"?>
<ds:datastoreItem xmlns:ds="http://schemas.openxmlformats.org/officeDocument/2006/customXml" ds:itemID="{35B0674C-E735-4658-BDD1-FE576892B2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9f5a45-1796-49e0-8110-fd67f98b2787"/>
    <ds:schemaRef ds:uri="2d57a8ed-375e-40c8-a732-074c88a7a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13DAF5-916D-48C9-A5C9-8CFDE8C957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D7A0A4-EE82-4687-A506-52CB7E106520}">
  <ds:schemaRefs>
    <ds:schemaRef ds:uri="http://www.w3.org/XML/1998/namespace"/>
    <ds:schemaRef ds:uri="2d57a8ed-375e-40c8-a732-074c88a7ac69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be9f5a45-1796-49e0-8110-fd67f98b278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RECURSOS EJECUTADOS 2022</vt:lpstr>
      <vt:lpstr>RECURSOS A EJECUTAR 2023</vt:lpstr>
      <vt:lpstr>RECURSOS DEPTO EJECUTADOS</vt:lpstr>
      <vt:lpstr>CAJAS 2022</vt:lpstr>
      <vt:lpstr>'RECURSOS DEPTO EJECUTADOS'!Área_de_impresión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Ricardo Triana Parga</cp:lastModifiedBy>
  <cp:lastPrinted>2018-01-31T14:03:05Z</cp:lastPrinted>
  <dcterms:created xsi:type="dcterms:W3CDTF">2011-02-25T20:30:02Z</dcterms:created>
  <dcterms:modified xsi:type="dcterms:W3CDTF">2023-09-04T23:52:00Z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  <property fmtid="{D5CDD505-2E9C-101B-9397-08002B2CF9AE}" pid="10" name="ContentTypeId">
    <vt:lpwstr>0x0101008545D1D97191404CBE606B1901E5F3A0</vt:lpwstr>
  </property>
</Properties>
</file>